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9840" yWindow="110" windowWidth="15350" windowHeight="11020" tabRatio="629" activeTab="3"/>
  </bookViews>
  <sheets>
    <sheet name="SUMMARY" sheetId="7" r:id="rId1"/>
    <sheet name="CENA" sheetId="8" r:id="rId2"/>
    <sheet name="KORISNICI" sheetId="4" r:id="rId3"/>
    <sheet name="vendors list" sheetId="13" r:id="rId4"/>
  </sheets>
  <definedNames>
    <definedName name="_xlnm.Print_Area" localSheetId="1">CENA!$A$1:$I$267</definedName>
    <definedName name="_xlnm.Print_Area" localSheetId="2">KORISNICI!$A$1:$BE$276</definedName>
    <definedName name="_xlnm.Print_Area" localSheetId="0">SUMMARY!$A$1:$G$22</definedName>
    <definedName name="_xlnm.Print_Area" localSheetId="3">'vendors list'!$A$1:$I$281</definedName>
    <definedName name="_xlnm.Print_Titles" localSheetId="1">CENA!$1:$3</definedName>
    <definedName name="_xlnm.Print_Titles" localSheetId="2">KORISNICI!$A:$G,KORISNICI!$10:$12</definedName>
    <definedName name="_xlnm.Print_Titles" localSheetId="3">'vendors list'!$1:$3</definedName>
  </definedNames>
  <calcPr calcId="125725"/>
</workbook>
</file>

<file path=xl/calcChain.xml><?xml version="1.0" encoding="utf-8"?>
<calcChain xmlns="http://schemas.openxmlformats.org/spreadsheetml/2006/main">
  <c r="G290" i="4"/>
  <c r="G289"/>
  <c r="G288"/>
  <c r="G287"/>
  <c r="G286"/>
  <c r="G285"/>
  <c r="G284"/>
  <c r="G283"/>
  <c r="G282"/>
  <c r="G281"/>
  <c r="G280"/>
  <c r="G279"/>
  <c r="G278"/>
  <c r="G277"/>
  <c r="G275"/>
  <c r="G274"/>
  <c r="G272"/>
  <c r="G271"/>
  <c r="G269"/>
  <c r="G268"/>
  <c r="G267"/>
  <c r="G265"/>
  <c r="G264"/>
  <c r="G263"/>
  <c r="G262"/>
  <c r="G260"/>
  <c r="G259"/>
  <c r="G256"/>
  <c r="G255"/>
  <c r="G254"/>
  <c r="G253"/>
  <c r="G252"/>
  <c r="G250"/>
  <c r="G249"/>
  <c r="G248"/>
  <c r="G247"/>
  <c r="G245"/>
  <c r="G244"/>
  <c r="G243"/>
  <c r="G231"/>
  <c r="G229"/>
  <c r="G228"/>
  <c r="G226"/>
  <c r="G225"/>
  <c r="G224"/>
  <c r="G223"/>
  <c r="G221"/>
  <c r="G220"/>
  <c r="G219"/>
  <c r="G214"/>
  <c r="G213"/>
  <c r="G212"/>
  <c r="G210"/>
  <c r="G209"/>
  <c r="G208"/>
  <c r="G206"/>
  <c r="G205"/>
  <c r="G204"/>
  <c r="G203"/>
  <c r="G202"/>
  <c r="G201"/>
  <c r="G199"/>
  <c r="G198"/>
  <c r="G197"/>
  <c r="G196"/>
  <c r="G195"/>
  <c r="G193"/>
  <c r="G192"/>
  <c r="G189"/>
  <c r="G188"/>
  <c r="G187"/>
  <c r="G185"/>
  <c r="G183"/>
  <c r="G182"/>
  <c r="G181"/>
  <c r="G179"/>
  <c r="G178"/>
  <c r="G176"/>
  <c r="G175"/>
  <c r="G174"/>
  <c r="G172"/>
  <c r="G171"/>
  <c r="G170"/>
  <c r="G168"/>
  <c r="G167"/>
  <c r="G166"/>
  <c r="G161"/>
  <c r="G158"/>
  <c r="G157"/>
  <c r="G156"/>
  <c r="G155"/>
  <c r="G154"/>
  <c r="G153"/>
  <c r="G152"/>
  <c r="G151"/>
  <c r="G150"/>
  <c r="G149"/>
  <c r="G148"/>
  <c r="G147"/>
  <c r="G145"/>
  <c r="G144"/>
  <c r="G143"/>
  <c r="G141"/>
  <c r="G140"/>
  <c r="G139"/>
  <c r="G137"/>
  <c r="G136"/>
  <c r="G135"/>
  <c r="G134"/>
  <c r="G133"/>
  <c r="G132"/>
  <c r="G131"/>
  <c r="G130"/>
  <c r="G129"/>
  <c r="G128"/>
  <c r="G127"/>
  <c r="G126"/>
  <c r="G124"/>
  <c r="G123"/>
  <c r="G122"/>
  <c r="G121"/>
  <c r="G117"/>
  <c r="G116"/>
  <c r="G115"/>
  <c r="G114"/>
  <c r="G111"/>
  <c r="G110"/>
  <c r="G109"/>
  <c r="G108"/>
  <c r="G107"/>
  <c r="G105"/>
  <c r="G104"/>
  <c r="G103"/>
  <c r="G102"/>
  <c r="G101"/>
  <c r="G100"/>
  <c r="G99"/>
  <c r="G95"/>
  <c r="G94"/>
  <c r="G92"/>
  <c r="G91"/>
  <c r="G90"/>
  <c r="G89"/>
  <c r="G88"/>
  <c r="G87"/>
  <c r="G86"/>
  <c r="G85"/>
  <c r="G84"/>
  <c r="G81"/>
  <c r="G80"/>
  <c r="G78"/>
  <c r="G77"/>
  <c r="G76"/>
  <c r="G75"/>
  <c r="G74"/>
  <c r="G73"/>
  <c r="G72"/>
  <c r="G71"/>
  <c r="G70"/>
  <c r="G69"/>
  <c r="G68"/>
  <c r="G67"/>
  <c r="G66"/>
  <c r="G65"/>
  <c r="G63"/>
  <c r="G62"/>
  <c r="G61"/>
  <c r="G60"/>
  <c r="G58"/>
  <c r="G57"/>
  <c r="G56"/>
  <c r="G55"/>
  <c r="G53"/>
  <c r="G52"/>
  <c r="G51"/>
  <c r="G50"/>
  <c r="G47"/>
  <c r="G46"/>
  <c r="G45"/>
  <c r="G44"/>
  <c r="G43"/>
  <c r="G42"/>
  <c r="G41"/>
  <c r="G40"/>
  <c r="G39"/>
  <c r="G38"/>
  <c r="G37"/>
  <c r="G35"/>
  <c r="G34"/>
  <c r="G33"/>
  <c r="G32"/>
  <c r="G29"/>
  <c r="G28"/>
  <c r="G27"/>
  <c r="G26"/>
  <c r="G25"/>
  <c r="G23"/>
  <c r="G22"/>
  <c r="G20"/>
  <c r="G19"/>
  <c r="G18"/>
  <c r="G17"/>
  <c r="G15"/>
  <c r="G14"/>
  <c r="H290" l="1"/>
  <c r="H289"/>
  <c r="H280" i="8" s="1"/>
  <c r="I280" s="1"/>
  <c r="H288" i="4"/>
  <c r="H279" i="8" s="1"/>
  <c r="I279" s="1"/>
  <c r="H287" i="4"/>
  <c r="I287" s="1"/>
  <c r="H286"/>
  <c r="H277" i="8" s="1"/>
  <c r="I277" s="1"/>
  <c r="H285" i="4"/>
  <c r="I285" s="1"/>
  <c r="H284"/>
  <c r="H275" i="8" s="1"/>
  <c r="I275" s="1"/>
  <c r="H283" i="4"/>
  <c r="H274" i="8" s="1"/>
  <c r="I274" s="1"/>
  <c r="H282" i="4"/>
  <c r="H281"/>
  <c r="H272" i="8" s="1"/>
  <c r="I272" s="1"/>
  <c r="H280" i="4"/>
  <c r="H279"/>
  <c r="H270" i="8" s="1"/>
  <c r="I270" s="1"/>
  <c r="H278" i="4"/>
  <c r="I278" s="1"/>
  <c r="H277"/>
  <c r="I277" s="1"/>
  <c r="H275"/>
  <c r="H274"/>
  <c r="H272"/>
  <c r="H271"/>
  <c r="H269"/>
  <c r="H268"/>
  <c r="H267"/>
  <c r="H265"/>
  <c r="H264"/>
  <c r="H263"/>
  <c r="H260"/>
  <c r="H259"/>
  <c r="H256"/>
  <c r="H255"/>
  <c r="H254"/>
  <c r="H253"/>
  <c r="H252"/>
  <c r="H250"/>
  <c r="H249"/>
  <c r="H248"/>
  <c r="H247"/>
  <c r="H245"/>
  <c r="H244"/>
  <c r="H243"/>
  <c r="H231"/>
  <c r="H229"/>
  <c r="H228"/>
  <c r="H226"/>
  <c r="H225"/>
  <c r="H224"/>
  <c r="H223"/>
  <c r="H221"/>
  <c r="H220"/>
  <c r="H219"/>
  <c r="H214"/>
  <c r="H213"/>
  <c r="H212"/>
  <c r="H210"/>
  <c r="H209"/>
  <c r="H208"/>
  <c r="H206"/>
  <c r="H205"/>
  <c r="H204"/>
  <c r="H203"/>
  <c r="H202"/>
  <c r="H201"/>
  <c r="H199"/>
  <c r="H198"/>
  <c r="H197"/>
  <c r="H196"/>
  <c r="H195"/>
  <c r="H193"/>
  <c r="H192"/>
  <c r="H189"/>
  <c r="H188"/>
  <c r="H187"/>
  <c r="H185"/>
  <c r="H183"/>
  <c r="H182"/>
  <c r="H181"/>
  <c r="H179"/>
  <c r="H178"/>
  <c r="H176"/>
  <c r="H175"/>
  <c r="H174"/>
  <c r="H172"/>
  <c r="H171"/>
  <c r="H170"/>
  <c r="H168"/>
  <c r="H167"/>
  <c r="H166"/>
  <c r="H161"/>
  <c r="H158"/>
  <c r="H157"/>
  <c r="H156"/>
  <c r="H155"/>
  <c r="H154"/>
  <c r="H153"/>
  <c r="H152"/>
  <c r="H151"/>
  <c r="H150"/>
  <c r="H149"/>
  <c r="H148"/>
  <c r="H147"/>
  <c r="H145"/>
  <c r="H144"/>
  <c r="H143"/>
  <c r="H141"/>
  <c r="H140"/>
  <c r="H139"/>
  <c r="H137"/>
  <c r="H136"/>
  <c r="H135"/>
  <c r="H134"/>
  <c r="H133"/>
  <c r="H132"/>
  <c r="H131"/>
  <c r="H130"/>
  <c r="H129"/>
  <c r="H128"/>
  <c r="H127"/>
  <c r="H126"/>
  <c r="H124"/>
  <c r="H123"/>
  <c r="H122"/>
  <c r="H121"/>
  <c r="H117"/>
  <c r="H116"/>
  <c r="H115"/>
  <c r="H114"/>
  <c r="H111"/>
  <c r="H110"/>
  <c r="H109"/>
  <c r="H108"/>
  <c r="H107"/>
  <c r="H105"/>
  <c r="H104"/>
  <c r="H103"/>
  <c r="H102"/>
  <c r="H101"/>
  <c r="H100"/>
  <c r="H99"/>
  <c r="H95"/>
  <c r="H94"/>
  <c r="H92"/>
  <c r="H91"/>
  <c r="H90"/>
  <c r="H89"/>
  <c r="H88"/>
  <c r="H87"/>
  <c r="H86"/>
  <c r="H85"/>
  <c r="H84"/>
  <c r="H81"/>
  <c r="H80"/>
  <c r="H78"/>
  <c r="H77"/>
  <c r="H76"/>
  <c r="H75"/>
  <c r="H74"/>
  <c r="H73"/>
  <c r="H72"/>
  <c r="H71"/>
  <c r="H70"/>
  <c r="H69"/>
  <c r="H68"/>
  <c r="H67"/>
  <c r="H66"/>
  <c r="H65"/>
  <c r="H63"/>
  <c r="H62"/>
  <c r="H61"/>
  <c r="H60"/>
  <c r="H58"/>
  <c r="H57"/>
  <c r="H56"/>
  <c r="H55"/>
  <c r="H53"/>
  <c r="H52"/>
  <c r="H51"/>
  <c r="H50"/>
  <c r="H47"/>
  <c r="H46"/>
  <c r="H45"/>
  <c r="H44"/>
  <c r="H43"/>
  <c r="H42"/>
  <c r="H41"/>
  <c r="H40"/>
  <c r="H39"/>
  <c r="H38"/>
  <c r="H37"/>
  <c r="H35"/>
  <c r="H34"/>
  <c r="H33"/>
  <c r="H32"/>
  <c r="H29"/>
  <c r="H28"/>
  <c r="H27"/>
  <c r="H26"/>
  <c r="H25"/>
  <c r="H23"/>
  <c r="H22"/>
  <c r="H20"/>
  <c r="H19"/>
  <c r="H18"/>
  <c r="H17"/>
  <c r="H15"/>
  <c r="H14"/>
  <c r="H281" i="8"/>
  <c r="I281" s="1"/>
  <c r="H273"/>
  <c r="I273" s="1"/>
  <c r="H271"/>
  <c r="I271" s="1"/>
  <c r="C269" i="13"/>
  <c r="C270" s="1"/>
  <c r="C271" s="1"/>
  <c r="C272" s="1"/>
  <c r="C273" s="1"/>
  <c r="C274" s="1"/>
  <c r="C275" s="1"/>
  <c r="C276" s="1"/>
  <c r="C277" s="1"/>
  <c r="C278" s="1"/>
  <c r="C279" s="1"/>
  <c r="C280" s="1"/>
  <c r="C281" s="1"/>
  <c r="HJ290" i="4"/>
  <c r="HG290"/>
  <c r="HD290"/>
  <c r="HA290"/>
  <c r="GX290"/>
  <c r="GU290"/>
  <c r="HJ289"/>
  <c r="HG289"/>
  <c r="HD289"/>
  <c r="HA289"/>
  <c r="GX289"/>
  <c r="GU289"/>
  <c r="HJ288"/>
  <c r="HG288"/>
  <c r="HD288"/>
  <c r="HA288"/>
  <c r="GX288"/>
  <c r="GU288"/>
  <c r="HJ287"/>
  <c r="HG287"/>
  <c r="HD287"/>
  <c r="HA287"/>
  <c r="GX287"/>
  <c r="GU287"/>
  <c r="HJ286"/>
  <c r="HG286"/>
  <c r="HD286"/>
  <c r="HA286"/>
  <c r="GX286"/>
  <c r="GU286"/>
  <c r="HJ285"/>
  <c r="HG285"/>
  <c r="HD285"/>
  <c r="HA285"/>
  <c r="GX285"/>
  <c r="GU285"/>
  <c r="HJ284"/>
  <c r="HG284"/>
  <c r="HD284"/>
  <c r="HA284"/>
  <c r="GX284"/>
  <c r="GU284"/>
  <c r="HJ283"/>
  <c r="HG283"/>
  <c r="HD283"/>
  <c r="HA283"/>
  <c r="GX283"/>
  <c r="GU283"/>
  <c r="HJ282"/>
  <c r="HG282"/>
  <c r="HD282"/>
  <c r="HA282"/>
  <c r="GX282"/>
  <c r="GU282"/>
  <c r="HJ281"/>
  <c r="HG281"/>
  <c r="HD281"/>
  <c r="HA281"/>
  <c r="GX281"/>
  <c r="GU281"/>
  <c r="HJ280"/>
  <c r="HG280"/>
  <c r="HD280"/>
  <c r="HA280"/>
  <c r="GX280"/>
  <c r="GU280"/>
  <c r="HJ279"/>
  <c r="HG279"/>
  <c r="HD279"/>
  <c r="HA279"/>
  <c r="GX279"/>
  <c r="GU279"/>
  <c r="HJ278"/>
  <c r="HG278"/>
  <c r="HD278"/>
  <c r="HA278"/>
  <c r="GX278"/>
  <c r="GU278"/>
  <c r="HJ277"/>
  <c r="HG277"/>
  <c r="HD277"/>
  <c r="HA277"/>
  <c r="GX277"/>
  <c r="GU277"/>
  <c r="HJ275"/>
  <c r="HG275"/>
  <c r="HD275"/>
  <c r="HA275"/>
  <c r="GX275"/>
  <c r="GU275"/>
  <c r="HJ274"/>
  <c r="HG274"/>
  <c r="HD274"/>
  <c r="HA274"/>
  <c r="GX274"/>
  <c r="GU274"/>
  <c r="HJ272"/>
  <c r="HG272"/>
  <c r="HD272"/>
  <c r="HA272"/>
  <c r="GX272"/>
  <c r="GU272"/>
  <c r="HJ271"/>
  <c r="HG271"/>
  <c r="HD271"/>
  <c r="HA271"/>
  <c r="GX271"/>
  <c r="GU271"/>
  <c r="HJ269"/>
  <c r="HG269"/>
  <c r="HD269"/>
  <c r="HA269"/>
  <c r="GX269"/>
  <c r="GU269"/>
  <c r="HJ268"/>
  <c r="HG268"/>
  <c r="HD268"/>
  <c r="HA268"/>
  <c r="GX268"/>
  <c r="GU268"/>
  <c r="HJ267"/>
  <c r="HG267"/>
  <c r="HD267"/>
  <c r="HA267"/>
  <c r="GX267"/>
  <c r="GU267"/>
  <c r="HJ265"/>
  <c r="HG265"/>
  <c r="HD265"/>
  <c r="HA265"/>
  <c r="GX265"/>
  <c r="GU265"/>
  <c r="HJ264"/>
  <c r="HG264"/>
  <c r="HD264"/>
  <c r="HA264"/>
  <c r="GX264"/>
  <c r="GU264"/>
  <c r="HJ263"/>
  <c r="HG263"/>
  <c r="HD263"/>
  <c r="HA263"/>
  <c r="GX263"/>
  <c r="GU263"/>
  <c r="HJ260"/>
  <c r="HG260"/>
  <c r="HD260"/>
  <c r="HA260"/>
  <c r="GX260"/>
  <c r="GU260"/>
  <c r="HJ259"/>
  <c r="HG259"/>
  <c r="HD259"/>
  <c r="HA259"/>
  <c r="GX259"/>
  <c r="GU259"/>
  <c r="HJ256"/>
  <c r="HG256"/>
  <c r="HD256"/>
  <c r="HA256"/>
  <c r="GX256"/>
  <c r="GU256"/>
  <c r="HJ255"/>
  <c r="HG255"/>
  <c r="HD255"/>
  <c r="HA255"/>
  <c r="GX255"/>
  <c r="GU255"/>
  <c r="HJ254"/>
  <c r="HG254"/>
  <c r="HD254"/>
  <c r="HA254"/>
  <c r="GX254"/>
  <c r="GU254"/>
  <c r="HJ253"/>
  <c r="HG253"/>
  <c r="HD253"/>
  <c r="HA253"/>
  <c r="GX253"/>
  <c r="GU253"/>
  <c r="HJ252"/>
  <c r="HG252"/>
  <c r="HD252"/>
  <c r="HA252"/>
  <c r="GX252"/>
  <c r="GU252"/>
  <c r="HJ250"/>
  <c r="HG250"/>
  <c r="HD250"/>
  <c r="HA250"/>
  <c r="GX250"/>
  <c r="GU250"/>
  <c r="HJ249"/>
  <c r="HG249"/>
  <c r="HD249"/>
  <c r="HA249"/>
  <c r="GX249"/>
  <c r="GU249"/>
  <c r="HJ248"/>
  <c r="HG248"/>
  <c r="HD248"/>
  <c r="HA248"/>
  <c r="GX248"/>
  <c r="GU248"/>
  <c r="HJ247"/>
  <c r="HG247"/>
  <c r="HD247"/>
  <c r="HA247"/>
  <c r="GX247"/>
  <c r="GU247"/>
  <c r="HJ245"/>
  <c r="HG245"/>
  <c r="HD245"/>
  <c r="HA245"/>
  <c r="GX245"/>
  <c r="GU245"/>
  <c r="HJ244"/>
  <c r="HG244"/>
  <c r="HD244"/>
  <c r="HA244"/>
  <c r="GX244"/>
  <c r="GU244"/>
  <c r="HJ243"/>
  <c r="HG243"/>
  <c r="HD243"/>
  <c r="HA243"/>
  <c r="GX243"/>
  <c r="GU243"/>
  <c r="HJ231"/>
  <c r="HG231"/>
  <c r="HD231"/>
  <c r="HA231"/>
  <c r="GX231"/>
  <c r="GU231"/>
  <c r="HJ229"/>
  <c r="HG229"/>
  <c r="HD229"/>
  <c r="HA229"/>
  <c r="GX229"/>
  <c r="GU229"/>
  <c r="HJ228"/>
  <c r="HG228"/>
  <c r="HD228"/>
  <c r="HA228"/>
  <c r="GX228"/>
  <c r="GU228"/>
  <c r="HJ226"/>
  <c r="HG226"/>
  <c r="HD226"/>
  <c r="HA226"/>
  <c r="GX226"/>
  <c r="GU226"/>
  <c r="HJ225"/>
  <c r="HG225"/>
  <c r="HD225"/>
  <c r="HA225"/>
  <c r="GX225"/>
  <c r="GU225"/>
  <c r="HJ224"/>
  <c r="HG224"/>
  <c r="HD224"/>
  <c r="HA224"/>
  <c r="GX224"/>
  <c r="GU224"/>
  <c r="HJ223"/>
  <c r="HG223"/>
  <c r="HD223"/>
  <c r="HA223"/>
  <c r="GX223"/>
  <c r="GU223"/>
  <c r="HJ221"/>
  <c r="HG221"/>
  <c r="HD221"/>
  <c r="HA221"/>
  <c r="GX221"/>
  <c r="GU221"/>
  <c r="HJ220"/>
  <c r="HG220"/>
  <c r="HD220"/>
  <c r="HA220"/>
  <c r="GX220"/>
  <c r="GU220"/>
  <c r="HJ219"/>
  <c r="HG219"/>
  <c r="HD219"/>
  <c r="HA219"/>
  <c r="GX219"/>
  <c r="GU219"/>
  <c r="HJ214"/>
  <c r="HG214"/>
  <c r="HD214"/>
  <c r="HA214"/>
  <c r="GX214"/>
  <c r="GU214"/>
  <c r="HJ213"/>
  <c r="HG213"/>
  <c r="HD213"/>
  <c r="HA213"/>
  <c r="GX213"/>
  <c r="GU213"/>
  <c r="HJ212"/>
  <c r="HG212"/>
  <c r="HD212"/>
  <c r="HA212"/>
  <c r="GX212"/>
  <c r="GU212"/>
  <c r="HJ210"/>
  <c r="HG210"/>
  <c r="HD210"/>
  <c r="HA210"/>
  <c r="GX210"/>
  <c r="GU210"/>
  <c r="HJ209"/>
  <c r="HG209"/>
  <c r="HD209"/>
  <c r="HA209"/>
  <c r="GX209"/>
  <c r="GU209"/>
  <c r="HJ208"/>
  <c r="HG208"/>
  <c r="HD208"/>
  <c r="HA208"/>
  <c r="GX208"/>
  <c r="GU208"/>
  <c r="HJ206"/>
  <c r="HG206"/>
  <c r="HD206"/>
  <c r="HA206"/>
  <c r="GX206"/>
  <c r="GU206"/>
  <c r="HJ205"/>
  <c r="HG205"/>
  <c r="HD205"/>
  <c r="HA205"/>
  <c r="GX205"/>
  <c r="GU205"/>
  <c r="HJ204"/>
  <c r="HG204"/>
  <c r="HD204"/>
  <c r="HA204"/>
  <c r="GX204"/>
  <c r="GU204"/>
  <c r="HJ203"/>
  <c r="HG203"/>
  <c r="HD203"/>
  <c r="HA203"/>
  <c r="GX203"/>
  <c r="GU203"/>
  <c r="HJ202"/>
  <c r="HG202"/>
  <c r="HD202"/>
  <c r="HA202"/>
  <c r="GX202"/>
  <c r="GU202"/>
  <c r="HJ201"/>
  <c r="HG201"/>
  <c r="HD201"/>
  <c r="HA201"/>
  <c r="GX201"/>
  <c r="GU201"/>
  <c r="HJ199"/>
  <c r="HG199"/>
  <c r="HD199"/>
  <c r="HA199"/>
  <c r="GX199"/>
  <c r="GU199"/>
  <c r="HJ198"/>
  <c r="HG198"/>
  <c r="HD198"/>
  <c r="HA198"/>
  <c r="GX198"/>
  <c r="GU198"/>
  <c r="HJ197"/>
  <c r="HG197"/>
  <c r="HD197"/>
  <c r="HA197"/>
  <c r="GX197"/>
  <c r="GU197"/>
  <c r="HJ196"/>
  <c r="HG196"/>
  <c r="HD196"/>
  <c r="HA196"/>
  <c r="GX196"/>
  <c r="GU196"/>
  <c r="HJ195"/>
  <c r="HG195"/>
  <c r="HD195"/>
  <c r="HA195"/>
  <c r="GX195"/>
  <c r="GU195"/>
  <c r="HJ193"/>
  <c r="HG193"/>
  <c r="HD193"/>
  <c r="HA193"/>
  <c r="GX193"/>
  <c r="GU193"/>
  <c r="HJ192"/>
  <c r="HG192"/>
  <c r="HD192"/>
  <c r="HA192"/>
  <c r="GX192"/>
  <c r="GU192"/>
  <c r="HJ189"/>
  <c r="HG189"/>
  <c r="HD189"/>
  <c r="HA189"/>
  <c r="GX189"/>
  <c r="GU189"/>
  <c r="HJ188"/>
  <c r="HG188"/>
  <c r="HD188"/>
  <c r="HA188"/>
  <c r="GX188"/>
  <c r="GU188"/>
  <c r="HJ187"/>
  <c r="HG187"/>
  <c r="HD187"/>
  <c r="HA187"/>
  <c r="GX187"/>
  <c r="GU187"/>
  <c r="HJ185"/>
  <c r="HG185"/>
  <c r="HD185"/>
  <c r="HA185"/>
  <c r="GX185"/>
  <c r="GU185"/>
  <c r="HJ183"/>
  <c r="HG183"/>
  <c r="HD183"/>
  <c r="HA183"/>
  <c r="GX183"/>
  <c r="GU183"/>
  <c r="HJ182"/>
  <c r="HG182"/>
  <c r="HD182"/>
  <c r="HA182"/>
  <c r="GX182"/>
  <c r="GU182"/>
  <c r="HJ181"/>
  <c r="HG181"/>
  <c r="HD181"/>
  <c r="HA181"/>
  <c r="GX181"/>
  <c r="GU181"/>
  <c r="HJ179"/>
  <c r="HG179"/>
  <c r="HD179"/>
  <c r="HA179"/>
  <c r="GX179"/>
  <c r="GU179"/>
  <c r="HJ178"/>
  <c r="HG178"/>
  <c r="HD178"/>
  <c r="HA178"/>
  <c r="GX178"/>
  <c r="GU178"/>
  <c r="HJ176"/>
  <c r="HG176"/>
  <c r="HD176"/>
  <c r="HA176"/>
  <c r="GX176"/>
  <c r="GU176"/>
  <c r="HJ175"/>
  <c r="HG175"/>
  <c r="HD175"/>
  <c r="HA175"/>
  <c r="GX175"/>
  <c r="GU175"/>
  <c r="HJ174"/>
  <c r="HG174"/>
  <c r="HD174"/>
  <c r="HA174"/>
  <c r="GX174"/>
  <c r="GU174"/>
  <c r="HJ172"/>
  <c r="HG172"/>
  <c r="HD172"/>
  <c r="HA172"/>
  <c r="GX172"/>
  <c r="GU172"/>
  <c r="HJ171"/>
  <c r="HG171"/>
  <c r="HD171"/>
  <c r="HA171"/>
  <c r="GX171"/>
  <c r="GU171"/>
  <c r="HJ170"/>
  <c r="HG170"/>
  <c r="HD170"/>
  <c r="HA170"/>
  <c r="GX170"/>
  <c r="GU170"/>
  <c r="HJ168"/>
  <c r="HG168"/>
  <c r="HD168"/>
  <c r="HA168"/>
  <c r="GX168"/>
  <c r="GU168"/>
  <c r="HJ167"/>
  <c r="HG167"/>
  <c r="HD167"/>
  <c r="HA167"/>
  <c r="GX167"/>
  <c r="GU167"/>
  <c r="HJ166"/>
  <c r="HG166"/>
  <c r="HD166"/>
  <c r="HA166"/>
  <c r="GX166"/>
  <c r="GU166"/>
  <c r="HJ161"/>
  <c r="HG161"/>
  <c r="HD161"/>
  <c r="HA161"/>
  <c r="GX161"/>
  <c r="GU161"/>
  <c r="HJ158"/>
  <c r="HG158"/>
  <c r="HD158"/>
  <c r="HA158"/>
  <c r="GX158"/>
  <c r="GU158"/>
  <c r="HJ157"/>
  <c r="HG157"/>
  <c r="HD157"/>
  <c r="HA157"/>
  <c r="GX157"/>
  <c r="GU157"/>
  <c r="HJ156"/>
  <c r="HG156"/>
  <c r="HD156"/>
  <c r="HA156"/>
  <c r="GX156"/>
  <c r="GU156"/>
  <c r="HJ155"/>
  <c r="HG155"/>
  <c r="HD155"/>
  <c r="HA155"/>
  <c r="GX155"/>
  <c r="GU155"/>
  <c r="HJ154"/>
  <c r="HG154"/>
  <c r="HD154"/>
  <c r="HA154"/>
  <c r="GX154"/>
  <c r="GU154"/>
  <c r="HJ153"/>
  <c r="HG153"/>
  <c r="HD153"/>
  <c r="HA153"/>
  <c r="GX153"/>
  <c r="GU153"/>
  <c r="HJ152"/>
  <c r="HG152"/>
  <c r="HD152"/>
  <c r="HA152"/>
  <c r="GX152"/>
  <c r="GU152"/>
  <c r="HJ151"/>
  <c r="HG151"/>
  <c r="HD151"/>
  <c r="HA151"/>
  <c r="GX151"/>
  <c r="GU151"/>
  <c r="HJ150"/>
  <c r="HG150"/>
  <c r="HD150"/>
  <c r="HA150"/>
  <c r="GX150"/>
  <c r="GU150"/>
  <c r="HJ149"/>
  <c r="HG149"/>
  <c r="HD149"/>
  <c r="HA149"/>
  <c r="GX149"/>
  <c r="GU149"/>
  <c r="HJ148"/>
  <c r="HG148"/>
  <c r="HD148"/>
  <c r="HA148"/>
  <c r="GX148"/>
  <c r="GU148"/>
  <c r="HJ147"/>
  <c r="HG147"/>
  <c r="HD147"/>
  <c r="HA147"/>
  <c r="GX147"/>
  <c r="GU147"/>
  <c r="HJ145"/>
  <c r="HG145"/>
  <c r="HD145"/>
  <c r="HA145"/>
  <c r="GX145"/>
  <c r="GU145"/>
  <c r="HJ144"/>
  <c r="HG144"/>
  <c r="HD144"/>
  <c r="HA144"/>
  <c r="GX144"/>
  <c r="GU144"/>
  <c r="HJ143"/>
  <c r="HG143"/>
  <c r="HD143"/>
  <c r="HA143"/>
  <c r="GX143"/>
  <c r="GU143"/>
  <c r="HJ141"/>
  <c r="HG141"/>
  <c r="HD141"/>
  <c r="HA141"/>
  <c r="GX141"/>
  <c r="GU141"/>
  <c r="HJ140"/>
  <c r="HG140"/>
  <c r="HD140"/>
  <c r="HA140"/>
  <c r="GX140"/>
  <c r="GU140"/>
  <c r="HJ139"/>
  <c r="HG139"/>
  <c r="HD139"/>
  <c r="HA139"/>
  <c r="GX139"/>
  <c r="GU139"/>
  <c r="HJ137"/>
  <c r="HG137"/>
  <c r="HD137"/>
  <c r="HA137"/>
  <c r="GX137"/>
  <c r="GU137"/>
  <c r="HJ136"/>
  <c r="HG136"/>
  <c r="HD136"/>
  <c r="HA136"/>
  <c r="GX136"/>
  <c r="GU136"/>
  <c r="HJ135"/>
  <c r="HG135"/>
  <c r="HD135"/>
  <c r="HA135"/>
  <c r="GX135"/>
  <c r="GU135"/>
  <c r="HJ134"/>
  <c r="HG134"/>
  <c r="HD134"/>
  <c r="HA134"/>
  <c r="GX134"/>
  <c r="GU134"/>
  <c r="HJ133"/>
  <c r="HG133"/>
  <c r="HD133"/>
  <c r="HA133"/>
  <c r="GX133"/>
  <c r="GU133"/>
  <c r="HJ132"/>
  <c r="HG132"/>
  <c r="HD132"/>
  <c r="HA132"/>
  <c r="GX132"/>
  <c r="GU132"/>
  <c r="HJ131"/>
  <c r="HG131"/>
  <c r="HD131"/>
  <c r="HA131"/>
  <c r="GX131"/>
  <c r="GU131"/>
  <c r="HJ130"/>
  <c r="HG130"/>
  <c r="HD130"/>
  <c r="HA130"/>
  <c r="GX130"/>
  <c r="GU130"/>
  <c r="HJ129"/>
  <c r="HG129"/>
  <c r="HD129"/>
  <c r="HA129"/>
  <c r="GX129"/>
  <c r="GU129"/>
  <c r="HJ128"/>
  <c r="HG128"/>
  <c r="HD128"/>
  <c r="HA128"/>
  <c r="GX128"/>
  <c r="GU128"/>
  <c r="HJ127"/>
  <c r="HG127"/>
  <c r="HD127"/>
  <c r="HA127"/>
  <c r="GX127"/>
  <c r="GU127"/>
  <c r="HJ126"/>
  <c r="HG126"/>
  <c r="HD126"/>
  <c r="HA126"/>
  <c r="GX126"/>
  <c r="GU126"/>
  <c r="HJ124"/>
  <c r="HG124"/>
  <c r="HD124"/>
  <c r="HA124"/>
  <c r="GX124"/>
  <c r="GU124"/>
  <c r="HJ123"/>
  <c r="HG123"/>
  <c r="HD123"/>
  <c r="HA123"/>
  <c r="GX123"/>
  <c r="GU123"/>
  <c r="HJ122"/>
  <c r="HG122"/>
  <c r="HD122"/>
  <c r="HA122"/>
  <c r="GX122"/>
  <c r="GU122"/>
  <c r="HJ121"/>
  <c r="HG121"/>
  <c r="HD121"/>
  <c r="HA121"/>
  <c r="GX121"/>
  <c r="GU121"/>
  <c r="HJ117"/>
  <c r="HG117"/>
  <c r="HD117"/>
  <c r="HA117"/>
  <c r="GX117"/>
  <c r="GU117"/>
  <c r="HJ116"/>
  <c r="HG116"/>
  <c r="HD116"/>
  <c r="HA116"/>
  <c r="GX116"/>
  <c r="GU116"/>
  <c r="HJ115"/>
  <c r="HG115"/>
  <c r="HD115"/>
  <c r="HA115"/>
  <c r="GX115"/>
  <c r="GU115"/>
  <c r="HJ114"/>
  <c r="HG114"/>
  <c r="HD114"/>
  <c r="HA114"/>
  <c r="GX114"/>
  <c r="GU114"/>
  <c r="HJ111"/>
  <c r="HG111"/>
  <c r="HD111"/>
  <c r="HA111"/>
  <c r="GX111"/>
  <c r="GU111"/>
  <c r="HJ110"/>
  <c r="HG110"/>
  <c r="HD110"/>
  <c r="HA110"/>
  <c r="GX110"/>
  <c r="GU110"/>
  <c r="HJ109"/>
  <c r="HG109"/>
  <c r="HD109"/>
  <c r="HA109"/>
  <c r="GX109"/>
  <c r="GU109"/>
  <c r="HJ108"/>
  <c r="HG108"/>
  <c r="HD108"/>
  <c r="HA108"/>
  <c r="GX108"/>
  <c r="GU108"/>
  <c r="HJ107"/>
  <c r="HG107"/>
  <c r="HD107"/>
  <c r="HA107"/>
  <c r="GX107"/>
  <c r="GU107"/>
  <c r="HJ105"/>
  <c r="HG105"/>
  <c r="HD105"/>
  <c r="HA105"/>
  <c r="GX105"/>
  <c r="GU105"/>
  <c r="HJ104"/>
  <c r="HG104"/>
  <c r="HD104"/>
  <c r="HA104"/>
  <c r="GX104"/>
  <c r="GU104"/>
  <c r="HJ103"/>
  <c r="HG103"/>
  <c r="HD103"/>
  <c r="HA103"/>
  <c r="GX103"/>
  <c r="GU103"/>
  <c r="HJ102"/>
  <c r="HG102"/>
  <c r="HD102"/>
  <c r="HA102"/>
  <c r="GX102"/>
  <c r="GU102"/>
  <c r="HJ101"/>
  <c r="HG101"/>
  <c r="HD101"/>
  <c r="HA101"/>
  <c r="GX101"/>
  <c r="GU101"/>
  <c r="HJ100"/>
  <c r="HG100"/>
  <c r="HD100"/>
  <c r="HA100"/>
  <c r="GX100"/>
  <c r="GU100"/>
  <c r="HJ99"/>
  <c r="HG99"/>
  <c r="HD99"/>
  <c r="HA99"/>
  <c r="GX99"/>
  <c r="GU99"/>
  <c r="HJ95"/>
  <c r="HG95"/>
  <c r="HD95"/>
  <c r="HA95"/>
  <c r="GX95"/>
  <c r="GU95"/>
  <c r="HJ94"/>
  <c r="HG94"/>
  <c r="HD94"/>
  <c r="HA94"/>
  <c r="GX94"/>
  <c r="GU94"/>
  <c r="HJ92"/>
  <c r="HG92"/>
  <c r="HD92"/>
  <c r="HA92"/>
  <c r="GX92"/>
  <c r="GU92"/>
  <c r="HJ91"/>
  <c r="HG91"/>
  <c r="HD91"/>
  <c r="HA91"/>
  <c r="GX91"/>
  <c r="GU91"/>
  <c r="HJ90"/>
  <c r="HG90"/>
  <c r="HD90"/>
  <c r="HA90"/>
  <c r="GX90"/>
  <c r="GU90"/>
  <c r="HK89"/>
  <c r="HJ89"/>
  <c r="HH89"/>
  <c r="HG89"/>
  <c r="HE89"/>
  <c r="HD89"/>
  <c r="HB89"/>
  <c r="HA89"/>
  <c r="GY89"/>
  <c r="GX89"/>
  <c r="GV89"/>
  <c r="GU89"/>
  <c r="HJ88"/>
  <c r="HG88"/>
  <c r="HD88"/>
  <c r="HA88"/>
  <c r="GX88"/>
  <c r="GU88"/>
  <c r="HJ87"/>
  <c r="HG87"/>
  <c r="HD87"/>
  <c r="HA87"/>
  <c r="GX87"/>
  <c r="GU87"/>
  <c r="HJ86"/>
  <c r="HG86"/>
  <c r="HD86"/>
  <c r="HA86"/>
  <c r="GX86"/>
  <c r="GU86"/>
  <c r="HJ85"/>
  <c r="HG85"/>
  <c r="HD85"/>
  <c r="HA85"/>
  <c r="GX85"/>
  <c r="GU85"/>
  <c r="HJ84"/>
  <c r="HG84"/>
  <c r="HD84"/>
  <c r="HA84"/>
  <c r="GX84"/>
  <c r="GU84"/>
  <c r="HJ81"/>
  <c r="HG81"/>
  <c r="HD81"/>
  <c r="HA81"/>
  <c r="GX81"/>
  <c r="GU81"/>
  <c r="HJ80"/>
  <c r="HG80"/>
  <c r="HD80"/>
  <c r="HA80"/>
  <c r="GX80"/>
  <c r="GU80"/>
  <c r="HJ78"/>
  <c r="HG78"/>
  <c r="HD78"/>
  <c r="HA78"/>
  <c r="GX78"/>
  <c r="GU78"/>
  <c r="HJ77"/>
  <c r="HG77"/>
  <c r="HD77"/>
  <c r="HA77"/>
  <c r="GX77"/>
  <c r="GU77"/>
  <c r="HJ76"/>
  <c r="HG76"/>
  <c r="HD76"/>
  <c r="HA76"/>
  <c r="GX76"/>
  <c r="GU76"/>
  <c r="HK75"/>
  <c r="HJ75"/>
  <c r="HH75"/>
  <c r="HG75"/>
  <c r="HE75"/>
  <c r="HD75"/>
  <c r="HB75"/>
  <c r="HA75"/>
  <c r="GY75"/>
  <c r="GX75"/>
  <c r="GV75"/>
  <c r="GU75"/>
  <c r="HJ74"/>
  <c r="HG74"/>
  <c r="HD74"/>
  <c r="HA74"/>
  <c r="GX74"/>
  <c r="GU74"/>
  <c r="HK73"/>
  <c r="HJ73"/>
  <c r="HH73"/>
  <c r="HG73"/>
  <c r="HE73"/>
  <c r="HD73"/>
  <c r="HB73"/>
  <c r="HA73"/>
  <c r="GY73"/>
  <c r="GX73"/>
  <c r="GV73"/>
  <c r="GU73"/>
  <c r="HK72"/>
  <c r="HJ72"/>
  <c r="HH72"/>
  <c r="HG72"/>
  <c r="HE72"/>
  <c r="HD72"/>
  <c r="HB72"/>
  <c r="HA72"/>
  <c r="GY72"/>
  <c r="GX72"/>
  <c r="GV72"/>
  <c r="GU72"/>
  <c r="HK71"/>
  <c r="HJ71"/>
  <c r="HH71"/>
  <c r="HG71"/>
  <c r="HE71"/>
  <c r="HD71"/>
  <c r="HB71"/>
  <c r="HA71"/>
  <c r="GY71"/>
  <c r="GX71"/>
  <c r="GV71"/>
  <c r="GU71"/>
  <c r="HK70"/>
  <c r="HJ70"/>
  <c r="HH70"/>
  <c r="HG70"/>
  <c r="HE70"/>
  <c r="HD70"/>
  <c r="HB70"/>
  <c r="HA70"/>
  <c r="GY70"/>
  <c r="GX70"/>
  <c r="GV70"/>
  <c r="GU70"/>
  <c r="HK69"/>
  <c r="HJ69"/>
  <c r="HH69"/>
  <c r="HG69"/>
  <c r="HE69"/>
  <c r="HD69"/>
  <c r="HB69"/>
  <c r="HA69"/>
  <c r="GY69"/>
  <c r="GX69"/>
  <c r="GV69"/>
  <c r="GU69"/>
  <c r="HK68"/>
  <c r="HJ68"/>
  <c r="HH68"/>
  <c r="HG68"/>
  <c r="HE68"/>
  <c r="HD68"/>
  <c r="HB68"/>
  <c r="HA68"/>
  <c r="GY68"/>
  <c r="GX68"/>
  <c r="GV68"/>
  <c r="GU68"/>
  <c r="HK67"/>
  <c r="HJ67"/>
  <c r="HH67"/>
  <c r="HG67"/>
  <c r="HE67"/>
  <c r="HD67"/>
  <c r="HB67"/>
  <c r="HA67"/>
  <c r="GY67"/>
  <c r="GX67"/>
  <c r="GV67"/>
  <c r="GU67"/>
  <c r="HK66"/>
  <c r="HJ66"/>
  <c r="HH66"/>
  <c r="HG66"/>
  <c r="HE66"/>
  <c r="HD66"/>
  <c r="HB66"/>
  <c r="HA66"/>
  <c r="GY66"/>
  <c r="GX66"/>
  <c r="GV66"/>
  <c r="GU66"/>
  <c r="HK65"/>
  <c r="HJ65"/>
  <c r="HH65"/>
  <c r="HG65"/>
  <c r="HE65"/>
  <c r="HD65"/>
  <c r="HB65"/>
  <c r="HA65"/>
  <c r="GY65"/>
  <c r="GX65"/>
  <c r="GV65"/>
  <c r="GU65"/>
  <c r="HK63"/>
  <c r="HJ63"/>
  <c r="HH63"/>
  <c r="HG63"/>
  <c r="HE63"/>
  <c r="HD63"/>
  <c r="HB63"/>
  <c r="HA63"/>
  <c r="GY63"/>
  <c r="GX63"/>
  <c r="GV63"/>
  <c r="GU63"/>
  <c r="HK62"/>
  <c r="HJ62"/>
  <c r="HH62"/>
  <c r="HG62"/>
  <c r="HE62"/>
  <c r="HD62"/>
  <c r="HB62"/>
  <c r="HA62"/>
  <c r="GY62"/>
  <c r="GX62"/>
  <c r="GV62"/>
  <c r="GU62"/>
  <c r="HK61"/>
  <c r="HJ61"/>
  <c r="HH61"/>
  <c r="HG61"/>
  <c r="HE61"/>
  <c r="HD61"/>
  <c r="HB61"/>
  <c r="HA61"/>
  <c r="GY61"/>
  <c r="GX61"/>
  <c r="GV61"/>
  <c r="GU61"/>
  <c r="HK60"/>
  <c r="HJ60"/>
  <c r="HH60"/>
  <c r="HG60"/>
  <c r="HE60"/>
  <c r="HD60"/>
  <c r="HB60"/>
  <c r="HA60"/>
  <c r="GY60"/>
  <c r="GX60"/>
  <c r="GV60"/>
  <c r="GU60"/>
  <c r="HJ58"/>
  <c r="HG58"/>
  <c r="HD58"/>
  <c r="HA58"/>
  <c r="GX58"/>
  <c r="GU58"/>
  <c r="HJ57"/>
  <c r="HG57"/>
  <c r="HD57"/>
  <c r="HA57"/>
  <c r="GX57"/>
  <c r="GU57"/>
  <c r="HJ56"/>
  <c r="HG56"/>
  <c r="HD56"/>
  <c r="HA56"/>
  <c r="GX56"/>
  <c r="GU56"/>
  <c r="HJ55"/>
  <c r="HG55"/>
  <c r="HD55"/>
  <c r="HA55"/>
  <c r="GX55"/>
  <c r="GU55"/>
  <c r="HJ53"/>
  <c r="HG53"/>
  <c r="HD53"/>
  <c r="HA53"/>
  <c r="GX53"/>
  <c r="GU53"/>
  <c r="HJ52"/>
  <c r="HG52"/>
  <c r="HD52"/>
  <c r="HA52"/>
  <c r="GX52"/>
  <c r="GU52"/>
  <c r="HJ51"/>
  <c r="HG51"/>
  <c r="HD51"/>
  <c r="HA51"/>
  <c r="GX51"/>
  <c r="GU51"/>
  <c r="HJ50"/>
  <c r="HG50"/>
  <c r="HD50"/>
  <c r="HA50"/>
  <c r="GX50"/>
  <c r="GU50"/>
  <c r="HJ47"/>
  <c r="HG47"/>
  <c r="HD47"/>
  <c r="HA47"/>
  <c r="GX47"/>
  <c r="GU47"/>
  <c r="HJ46"/>
  <c r="HG46"/>
  <c r="HD46"/>
  <c r="HA46"/>
  <c r="GX46"/>
  <c r="GU46"/>
  <c r="HJ45"/>
  <c r="HG45"/>
  <c r="HD45"/>
  <c r="HA45"/>
  <c r="GX45"/>
  <c r="GU45"/>
  <c r="HJ44"/>
  <c r="HG44"/>
  <c r="HD44"/>
  <c r="HA44"/>
  <c r="GX44"/>
  <c r="GU44"/>
  <c r="HJ43"/>
  <c r="HG43"/>
  <c r="HD43"/>
  <c r="HA43"/>
  <c r="GX43"/>
  <c r="GU43"/>
  <c r="HJ42"/>
  <c r="HG42"/>
  <c r="HD42"/>
  <c r="HB42"/>
  <c r="HA42"/>
  <c r="GY42"/>
  <c r="GX42"/>
  <c r="GU42"/>
  <c r="HJ41"/>
  <c r="HG41"/>
  <c r="HD41"/>
  <c r="HB41"/>
  <c r="HA41"/>
  <c r="GY41"/>
  <c r="GX41"/>
  <c r="GU41"/>
  <c r="HJ40"/>
  <c r="HG40"/>
  <c r="HD40"/>
  <c r="HB40"/>
  <c r="HA40"/>
  <c r="GY40"/>
  <c r="GX40"/>
  <c r="GU40"/>
  <c r="HJ39"/>
  <c r="HG39"/>
  <c r="HD39"/>
  <c r="HB39"/>
  <c r="HA39"/>
  <c r="GY39"/>
  <c r="GX39"/>
  <c r="GU39"/>
  <c r="HJ38"/>
  <c r="HG38"/>
  <c r="HD38"/>
  <c r="HB38"/>
  <c r="HA38"/>
  <c r="GY38"/>
  <c r="GX38"/>
  <c r="GU38"/>
  <c r="HJ37"/>
  <c r="HG37"/>
  <c r="HD37"/>
  <c r="HB37"/>
  <c r="HA37"/>
  <c r="GY37"/>
  <c r="GX37"/>
  <c r="GU37"/>
  <c r="HJ35"/>
  <c r="HG35"/>
  <c r="HD35"/>
  <c r="HA35"/>
  <c r="GX35"/>
  <c r="GU35"/>
  <c r="HJ34"/>
  <c r="HG34"/>
  <c r="HD34"/>
  <c r="HA34"/>
  <c r="GX34"/>
  <c r="GU34"/>
  <c r="HJ33"/>
  <c r="HG33"/>
  <c r="HD33"/>
  <c r="HA33"/>
  <c r="GX33"/>
  <c r="GU33"/>
  <c r="HJ32"/>
  <c r="HG32"/>
  <c r="HD32"/>
  <c r="HA32"/>
  <c r="GX32"/>
  <c r="GU32"/>
  <c r="HK29"/>
  <c r="HJ29"/>
  <c r="HH29"/>
  <c r="HG29"/>
  <c r="HE29"/>
  <c r="HD29"/>
  <c r="HB29"/>
  <c r="HA29"/>
  <c r="GY29"/>
  <c r="GX29"/>
  <c r="GV29"/>
  <c r="GU29"/>
  <c r="HK28"/>
  <c r="HJ28"/>
  <c r="HH28"/>
  <c r="HG28"/>
  <c r="HE28"/>
  <c r="HD28"/>
  <c r="HB28"/>
  <c r="HA28"/>
  <c r="GY28"/>
  <c r="GX28"/>
  <c r="GV28"/>
  <c r="GU28"/>
  <c r="HK27"/>
  <c r="HJ27"/>
  <c r="HH27"/>
  <c r="HG27"/>
  <c r="HE27"/>
  <c r="HD27"/>
  <c r="HB27"/>
  <c r="HA27"/>
  <c r="GY27"/>
  <c r="GX27"/>
  <c r="GV27"/>
  <c r="GU27"/>
  <c r="HK26"/>
  <c r="HJ26"/>
  <c r="HH26"/>
  <c r="HG26"/>
  <c r="HE26"/>
  <c r="HD26"/>
  <c r="HB26"/>
  <c r="HA26"/>
  <c r="GY26"/>
  <c r="GX26"/>
  <c r="GV26"/>
  <c r="GU26"/>
  <c r="HK25"/>
  <c r="HJ25"/>
  <c r="HH25"/>
  <c r="HG25"/>
  <c r="HE25"/>
  <c r="HD25"/>
  <c r="HB25"/>
  <c r="HA25"/>
  <c r="GY25"/>
  <c r="GX25"/>
  <c r="GV25"/>
  <c r="GU25"/>
  <c r="HK23"/>
  <c r="HJ23"/>
  <c r="HH23"/>
  <c r="HG23"/>
  <c r="HE23"/>
  <c r="HD23"/>
  <c r="HB23"/>
  <c r="HA23"/>
  <c r="GY23"/>
  <c r="GX23"/>
  <c r="GV23"/>
  <c r="GU23"/>
  <c r="HK22"/>
  <c r="HJ22"/>
  <c r="HH22"/>
  <c r="HG22"/>
  <c r="HE22"/>
  <c r="HD22"/>
  <c r="HB22"/>
  <c r="HA22"/>
  <c r="GY22"/>
  <c r="GX22"/>
  <c r="GV22"/>
  <c r="GU22"/>
  <c r="HK20"/>
  <c r="HJ20"/>
  <c r="HH20"/>
  <c r="HG20"/>
  <c r="HE20"/>
  <c r="HD20"/>
  <c r="HB20"/>
  <c r="HA20"/>
  <c r="GY20"/>
  <c r="GX20"/>
  <c r="GV20"/>
  <c r="GU20"/>
  <c r="HK19"/>
  <c r="HJ19"/>
  <c r="HH19"/>
  <c r="HG19"/>
  <c r="HE19"/>
  <c r="HD19"/>
  <c r="HB19"/>
  <c r="HA19"/>
  <c r="GY19"/>
  <c r="GX19"/>
  <c r="GV19"/>
  <c r="GU19"/>
  <c r="HK18"/>
  <c r="HJ18"/>
  <c r="HH18"/>
  <c r="HG18"/>
  <c r="HE18"/>
  <c r="HD18"/>
  <c r="HB18"/>
  <c r="HA18"/>
  <c r="GY18"/>
  <c r="GX18"/>
  <c r="GV18"/>
  <c r="GU18"/>
  <c r="HK17"/>
  <c r="HJ17"/>
  <c r="HH17"/>
  <c r="HG17"/>
  <c r="HE17"/>
  <c r="HD17"/>
  <c r="HB17"/>
  <c r="HA17"/>
  <c r="GY17"/>
  <c r="GX17"/>
  <c r="GV17"/>
  <c r="GU17"/>
  <c r="HJ15"/>
  <c r="HG15"/>
  <c r="HD15"/>
  <c r="HA15"/>
  <c r="GX15"/>
  <c r="GU15"/>
  <c r="HJ14"/>
  <c r="HG14"/>
  <c r="HD14"/>
  <c r="HA14"/>
  <c r="GX14"/>
  <c r="GU14"/>
  <c r="HI12"/>
  <c r="HF12"/>
  <c r="HC12"/>
  <c r="GZ12"/>
  <c r="GW12"/>
  <c r="GT12"/>
  <c r="GR290"/>
  <c r="GO290"/>
  <c r="GL290"/>
  <c r="GI290"/>
  <c r="GF290"/>
  <c r="GC290"/>
  <c r="FZ290"/>
  <c r="FW290"/>
  <c r="FT290"/>
  <c r="FQ290"/>
  <c r="FN290"/>
  <c r="FK290"/>
  <c r="FH290"/>
  <c r="FE290"/>
  <c r="FB290"/>
  <c r="EY290"/>
  <c r="EV290"/>
  <c r="ES290"/>
  <c r="EP290"/>
  <c r="EM290"/>
  <c r="EJ290"/>
  <c r="EG290"/>
  <c r="ED290"/>
  <c r="EA290"/>
  <c r="DX290"/>
  <c r="DU290"/>
  <c r="DR290"/>
  <c r="DO290"/>
  <c r="DL290"/>
  <c r="DI290"/>
  <c r="DF290"/>
  <c r="DC290"/>
  <c r="GR289"/>
  <c r="GO289"/>
  <c r="GL289"/>
  <c r="GI289"/>
  <c r="GF289"/>
  <c r="GC289"/>
  <c r="FZ289"/>
  <c r="FW289"/>
  <c r="FT289"/>
  <c r="FQ289"/>
  <c r="FN289"/>
  <c r="FK289"/>
  <c r="FH289"/>
  <c r="FE289"/>
  <c r="FB289"/>
  <c r="EY289"/>
  <c r="EV289"/>
  <c r="ES289"/>
  <c r="EP289"/>
  <c r="EM289"/>
  <c r="EJ289"/>
  <c r="EG289"/>
  <c r="ED289"/>
  <c r="EA289"/>
  <c r="DX289"/>
  <c r="DU289"/>
  <c r="DR289"/>
  <c r="DO289"/>
  <c r="DL289"/>
  <c r="DI289"/>
  <c r="DF289"/>
  <c r="DC289"/>
  <c r="GR288"/>
  <c r="GO288"/>
  <c r="GL288"/>
  <c r="GI288"/>
  <c r="GF288"/>
  <c r="GC288"/>
  <c r="FZ288"/>
  <c r="FW288"/>
  <c r="FT288"/>
  <c r="FQ288"/>
  <c r="FN288"/>
  <c r="FK288"/>
  <c r="FH288"/>
  <c r="FE288"/>
  <c r="FB288"/>
  <c r="EY288"/>
  <c r="EV288"/>
  <c r="ES288"/>
  <c r="EP288"/>
  <c r="EM288"/>
  <c r="EJ288"/>
  <c r="EG288"/>
  <c r="ED288"/>
  <c r="EA288"/>
  <c r="DX288"/>
  <c r="DU288"/>
  <c r="DR288"/>
  <c r="DO288"/>
  <c r="DL288"/>
  <c r="DI288"/>
  <c r="DF288"/>
  <c r="DC288"/>
  <c r="GR287"/>
  <c r="GO287"/>
  <c r="GL287"/>
  <c r="GI287"/>
  <c r="GF287"/>
  <c r="GC287"/>
  <c r="FZ287"/>
  <c r="FW287"/>
  <c r="FT287"/>
  <c r="FQ287"/>
  <c r="FN287"/>
  <c r="FK287"/>
  <c r="FH287"/>
  <c r="FE287"/>
  <c r="FB287"/>
  <c r="EY287"/>
  <c r="EV287"/>
  <c r="ES287"/>
  <c r="EP287"/>
  <c r="EM287"/>
  <c r="EJ287"/>
  <c r="EG287"/>
  <c r="ED287"/>
  <c r="EA287"/>
  <c r="DX287"/>
  <c r="DU287"/>
  <c r="DR287"/>
  <c r="DO287"/>
  <c r="DL287"/>
  <c r="DI287"/>
  <c r="DF287"/>
  <c r="DC287"/>
  <c r="GR286"/>
  <c r="GO286"/>
  <c r="GL286"/>
  <c r="GI286"/>
  <c r="GF286"/>
  <c r="GC286"/>
  <c r="FZ286"/>
  <c r="FW286"/>
  <c r="FT286"/>
  <c r="FQ286"/>
  <c r="FN286"/>
  <c r="FK286"/>
  <c r="FH286"/>
  <c r="FE286"/>
  <c r="FB286"/>
  <c r="EY286"/>
  <c r="EV286"/>
  <c r="ES286"/>
  <c r="EP286"/>
  <c r="EM286"/>
  <c r="EJ286"/>
  <c r="EG286"/>
  <c r="ED286"/>
  <c r="EA286"/>
  <c r="DX286"/>
  <c r="DU286"/>
  <c r="DR286"/>
  <c r="DO286"/>
  <c r="DL286"/>
  <c r="DI286"/>
  <c r="DF286"/>
  <c r="DC286"/>
  <c r="GR285"/>
  <c r="GO285"/>
  <c r="GL285"/>
  <c r="GI285"/>
  <c r="GF285"/>
  <c r="GC285"/>
  <c r="FZ285"/>
  <c r="FW285"/>
  <c r="FT285"/>
  <c r="FQ285"/>
  <c r="FN285"/>
  <c r="FK285"/>
  <c r="FH285"/>
  <c r="FE285"/>
  <c r="FB285"/>
  <c r="EY285"/>
  <c r="EV285"/>
  <c r="ES285"/>
  <c r="EP285"/>
  <c r="EM285"/>
  <c r="EJ285"/>
  <c r="EG285"/>
  <c r="ED285"/>
  <c r="EA285"/>
  <c r="DX285"/>
  <c r="DU285"/>
  <c r="DR285"/>
  <c r="DO285"/>
  <c r="DL285"/>
  <c r="DI285"/>
  <c r="DF285"/>
  <c r="DC285"/>
  <c r="GR284"/>
  <c r="GO284"/>
  <c r="GL284"/>
  <c r="GI284"/>
  <c r="GF284"/>
  <c r="GC284"/>
  <c r="FZ284"/>
  <c r="FW284"/>
  <c r="FT284"/>
  <c r="FQ284"/>
  <c r="FN284"/>
  <c r="FK284"/>
  <c r="FH284"/>
  <c r="FE284"/>
  <c r="FB284"/>
  <c r="EY284"/>
  <c r="EV284"/>
  <c r="ES284"/>
  <c r="EP284"/>
  <c r="EM284"/>
  <c r="EJ284"/>
  <c r="EG284"/>
  <c r="ED284"/>
  <c r="EA284"/>
  <c r="DX284"/>
  <c r="DU284"/>
  <c r="DR284"/>
  <c r="DO284"/>
  <c r="DL284"/>
  <c r="DI284"/>
  <c r="DF284"/>
  <c r="DC284"/>
  <c r="GR283"/>
  <c r="GO283"/>
  <c r="GL283"/>
  <c r="GI283"/>
  <c r="GF283"/>
  <c r="GC283"/>
  <c r="FZ283"/>
  <c r="FW283"/>
  <c r="FT283"/>
  <c r="FQ283"/>
  <c r="FN283"/>
  <c r="FK283"/>
  <c r="FH283"/>
  <c r="FE283"/>
  <c r="FB283"/>
  <c r="EY283"/>
  <c r="EV283"/>
  <c r="ES283"/>
  <c r="EP283"/>
  <c r="EM283"/>
  <c r="EJ283"/>
  <c r="EG283"/>
  <c r="ED283"/>
  <c r="EA283"/>
  <c r="DX283"/>
  <c r="DU283"/>
  <c r="DR283"/>
  <c r="DO283"/>
  <c r="DL283"/>
  <c r="DI283"/>
  <c r="DF283"/>
  <c r="DC283"/>
  <c r="GR282"/>
  <c r="GO282"/>
  <c r="GL282"/>
  <c r="GI282"/>
  <c r="GF282"/>
  <c r="GC282"/>
  <c r="FZ282"/>
  <c r="FW282"/>
  <c r="FT282"/>
  <c r="FQ282"/>
  <c r="FN282"/>
  <c r="FK282"/>
  <c r="FH282"/>
  <c r="FE282"/>
  <c r="FB282"/>
  <c r="EY282"/>
  <c r="EV282"/>
  <c r="ES282"/>
  <c r="EP282"/>
  <c r="EM282"/>
  <c r="EJ282"/>
  <c r="EG282"/>
  <c r="ED282"/>
  <c r="EA282"/>
  <c r="DX282"/>
  <c r="DU282"/>
  <c r="DR282"/>
  <c r="DO282"/>
  <c r="DL282"/>
  <c r="DI282"/>
  <c r="DF282"/>
  <c r="DC282"/>
  <c r="GR281"/>
  <c r="GO281"/>
  <c r="GL281"/>
  <c r="GI281"/>
  <c r="GF281"/>
  <c r="GC281"/>
  <c r="FZ281"/>
  <c r="FW281"/>
  <c r="FT281"/>
  <c r="FQ281"/>
  <c r="FN281"/>
  <c r="FK281"/>
  <c r="FH281"/>
  <c r="FE281"/>
  <c r="FB281"/>
  <c r="EY281"/>
  <c r="EV281"/>
  <c r="ES281"/>
  <c r="EP281"/>
  <c r="EM281"/>
  <c r="EJ281"/>
  <c r="EG281"/>
  <c r="ED281"/>
  <c r="EA281"/>
  <c r="DX281"/>
  <c r="DU281"/>
  <c r="DR281"/>
  <c r="DO281"/>
  <c r="DL281"/>
  <c r="DI281"/>
  <c r="DF281"/>
  <c r="DC281"/>
  <c r="GR280"/>
  <c r="GO280"/>
  <c r="GL280"/>
  <c r="GI280"/>
  <c r="GF280"/>
  <c r="GC280"/>
  <c r="FZ280"/>
  <c r="FW280"/>
  <c r="FT280"/>
  <c r="FQ280"/>
  <c r="FN280"/>
  <c r="FK280"/>
  <c r="FH280"/>
  <c r="FE280"/>
  <c r="FB280"/>
  <c r="EY280"/>
  <c r="EV280"/>
  <c r="ES280"/>
  <c r="EP280"/>
  <c r="EM280"/>
  <c r="EJ280"/>
  <c r="EG280"/>
  <c r="ED280"/>
  <c r="EA280"/>
  <c r="DX280"/>
  <c r="DU280"/>
  <c r="DR280"/>
  <c r="DO280"/>
  <c r="DL280"/>
  <c r="DI280"/>
  <c r="DF280"/>
  <c r="DC280"/>
  <c r="GR279"/>
  <c r="GO279"/>
  <c r="GL279"/>
  <c r="GI279"/>
  <c r="GF279"/>
  <c r="GC279"/>
  <c r="FZ279"/>
  <c r="FW279"/>
  <c r="FT279"/>
  <c r="FQ279"/>
  <c r="FN279"/>
  <c r="FK279"/>
  <c r="FH279"/>
  <c r="FE279"/>
  <c r="FB279"/>
  <c r="EY279"/>
  <c r="EV279"/>
  <c r="ES279"/>
  <c r="EP279"/>
  <c r="EM279"/>
  <c r="EJ279"/>
  <c r="EG279"/>
  <c r="ED279"/>
  <c r="EA279"/>
  <c r="DX279"/>
  <c r="DU279"/>
  <c r="DR279"/>
  <c r="DO279"/>
  <c r="DL279"/>
  <c r="DI279"/>
  <c r="DF279"/>
  <c r="DC279"/>
  <c r="GR278"/>
  <c r="GO278"/>
  <c r="GL278"/>
  <c r="GI278"/>
  <c r="GF278"/>
  <c r="GC278"/>
  <c r="FZ278"/>
  <c r="FW278"/>
  <c r="FT278"/>
  <c r="FQ278"/>
  <c r="FN278"/>
  <c r="FK278"/>
  <c r="FH278"/>
  <c r="FE278"/>
  <c r="FB278"/>
  <c r="EY278"/>
  <c r="EV278"/>
  <c r="ES278"/>
  <c r="EP278"/>
  <c r="EM278"/>
  <c r="EJ278"/>
  <c r="EG278"/>
  <c r="ED278"/>
  <c r="EA278"/>
  <c r="DX278"/>
  <c r="DU278"/>
  <c r="DR278"/>
  <c r="DO278"/>
  <c r="DL278"/>
  <c r="DI278"/>
  <c r="DF278"/>
  <c r="DC278"/>
  <c r="GR277"/>
  <c r="GO277"/>
  <c r="GL277"/>
  <c r="GI277"/>
  <c r="GF277"/>
  <c r="GC277"/>
  <c r="FZ277"/>
  <c r="FW277"/>
  <c r="FT277"/>
  <c r="FQ277"/>
  <c r="FN277"/>
  <c r="FK277"/>
  <c r="FH277"/>
  <c r="FE277"/>
  <c r="FB277"/>
  <c r="EY277"/>
  <c r="EV277"/>
  <c r="ES277"/>
  <c r="EP277"/>
  <c r="EM277"/>
  <c r="EJ277"/>
  <c r="EG277"/>
  <c r="ED277"/>
  <c r="EA277"/>
  <c r="DX277"/>
  <c r="DU277"/>
  <c r="DR277"/>
  <c r="DO277"/>
  <c r="DL277"/>
  <c r="DI277"/>
  <c r="DF277"/>
  <c r="DC277"/>
  <c r="GR275"/>
  <c r="GO275"/>
  <c r="GL275"/>
  <c r="GI275"/>
  <c r="GF275"/>
  <c r="GC275"/>
  <c r="FZ275"/>
  <c r="FW275"/>
  <c r="FT275"/>
  <c r="FQ275"/>
  <c r="FN275"/>
  <c r="FK275"/>
  <c r="FH275"/>
  <c r="FE275"/>
  <c r="FB275"/>
  <c r="EY275"/>
  <c r="EV275"/>
  <c r="ES275"/>
  <c r="EP275"/>
  <c r="EM275"/>
  <c r="EJ275"/>
  <c r="EG275"/>
  <c r="ED275"/>
  <c r="EA275"/>
  <c r="DX275"/>
  <c r="DU275"/>
  <c r="DR275"/>
  <c r="DO275"/>
  <c r="DL275"/>
  <c r="DI275"/>
  <c r="DF275"/>
  <c r="DC275"/>
  <c r="GR274"/>
  <c r="GO274"/>
  <c r="GL274"/>
  <c r="GI274"/>
  <c r="GF274"/>
  <c r="GC274"/>
  <c r="FZ274"/>
  <c r="FW274"/>
  <c r="FT274"/>
  <c r="FQ274"/>
  <c r="FN274"/>
  <c r="FK274"/>
  <c r="FH274"/>
  <c r="FE274"/>
  <c r="FB274"/>
  <c r="EY274"/>
  <c r="EV274"/>
  <c r="ES274"/>
  <c r="EP274"/>
  <c r="EM274"/>
  <c r="EJ274"/>
  <c r="EG274"/>
  <c r="ED274"/>
  <c r="EA274"/>
  <c r="DX274"/>
  <c r="DU274"/>
  <c r="DR274"/>
  <c r="DO274"/>
  <c r="DL274"/>
  <c r="DI274"/>
  <c r="DF274"/>
  <c r="DC274"/>
  <c r="GR272"/>
  <c r="GO272"/>
  <c r="GL272"/>
  <c r="GI272"/>
  <c r="GF272"/>
  <c r="GC272"/>
  <c r="FZ272"/>
  <c r="FW272"/>
  <c r="FT272"/>
  <c r="FQ272"/>
  <c r="FN272"/>
  <c r="FK272"/>
  <c r="FH272"/>
  <c r="FE272"/>
  <c r="FB272"/>
  <c r="EY272"/>
  <c r="EV272"/>
  <c r="ES272"/>
  <c r="EP272"/>
  <c r="EM272"/>
  <c r="EJ272"/>
  <c r="EG272"/>
  <c r="ED272"/>
  <c r="EA272"/>
  <c r="DX272"/>
  <c r="DU272"/>
  <c r="DR272"/>
  <c r="DO272"/>
  <c r="DL272"/>
  <c r="DI272"/>
  <c r="DF272"/>
  <c r="DC272"/>
  <c r="GR271"/>
  <c r="GO271"/>
  <c r="GL271"/>
  <c r="GI271"/>
  <c r="GF271"/>
  <c r="GC271"/>
  <c r="FZ271"/>
  <c r="FW271"/>
  <c r="FT271"/>
  <c r="FQ271"/>
  <c r="FN271"/>
  <c r="FK271"/>
  <c r="FH271"/>
  <c r="FE271"/>
  <c r="FB271"/>
  <c r="EY271"/>
  <c r="EV271"/>
  <c r="ES271"/>
  <c r="EP271"/>
  <c r="EM271"/>
  <c r="EJ271"/>
  <c r="EG271"/>
  <c r="ED271"/>
  <c r="EA271"/>
  <c r="DX271"/>
  <c r="DU271"/>
  <c r="DR271"/>
  <c r="DO271"/>
  <c r="DL271"/>
  <c r="DI271"/>
  <c r="DF271"/>
  <c r="DC271"/>
  <c r="GR269"/>
  <c r="GO269"/>
  <c r="GL269"/>
  <c r="GI269"/>
  <c r="GF269"/>
  <c r="GC269"/>
  <c r="FZ269"/>
  <c r="FW269"/>
  <c r="FT269"/>
  <c r="FQ269"/>
  <c r="FN269"/>
  <c r="FK269"/>
  <c r="FH269"/>
  <c r="FE269"/>
  <c r="FB269"/>
  <c r="EY269"/>
  <c r="EV269"/>
  <c r="ES269"/>
  <c r="EP269"/>
  <c r="EM269"/>
  <c r="EJ269"/>
  <c r="EG269"/>
  <c r="ED269"/>
  <c r="EA269"/>
  <c r="DX269"/>
  <c r="DU269"/>
  <c r="DR269"/>
  <c r="DO269"/>
  <c r="DL269"/>
  <c r="DI269"/>
  <c r="DF269"/>
  <c r="DC269"/>
  <c r="GR268"/>
  <c r="GO268"/>
  <c r="GL268"/>
  <c r="GI268"/>
  <c r="GF268"/>
  <c r="GC268"/>
  <c r="FZ268"/>
  <c r="FW268"/>
  <c r="FT268"/>
  <c r="FQ268"/>
  <c r="FN268"/>
  <c r="FK268"/>
  <c r="FH268"/>
  <c r="FE268"/>
  <c r="FB268"/>
  <c r="EY268"/>
  <c r="EV268"/>
  <c r="ES268"/>
  <c r="EP268"/>
  <c r="EM268"/>
  <c r="EJ268"/>
  <c r="EG268"/>
  <c r="ED268"/>
  <c r="EA268"/>
  <c r="DX268"/>
  <c r="DU268"/>
  <c r="DR268"/>
  <c r="DO268"/>
  <c r="DL268"/>
  <c r="DI268"/>
  <c r="DF268"/>
  <c r="DC268"/>
  <c r="GR267"/>
  <c r="GO267"/>
  <c r="GL267"/>
  <c r="GI267"/>
  <c r="GF267"/>
  <c r="GC267"/>
  <c r="FZ267"/>
  <c r="FW267"/>
  <c r="FT267"/>
  <c r="FQ267"/>
  <c r="FN267"/>
  <c r="FK267"/>
  <c r="FH267"/>
  <c r="FE267"/>
  <c r="FB267"/>
  <c r="EY267"/>
  <c r="EV267"/>
  <c r="ES267"/>
  <c r="EP267"/>
  <c r="EM267"/>
  <c r="EJ267"/>
  <c r="EG267"/>
  <c r="ED267"/>
  <c r="EA267"/>
  <c r="DX267"/>
  <c r="DU267"/>
  <c r="DR267"/>
  <c r="DO267"/>
  <c r="DL267"/>
  <c r="DI267"/>
  <c r="DF267"/>
  <c r="DC267"/>
  <c r="GR265"/>
  <c r="GO265"/>
  <c r="GL265"/>
  <c r="GI265"/>
  <c r="GF265"/>
  <c r="GC265"/>
  <c r="FZ265"/>
  <c r="FW265"/>
  <c r="FT265"/>
  <c r="FQ265"/>
  <c r="FN265"/>
  <c r="FK265"/>
  <c r="FH265"/>
  <c r="FE265"/>
  <c r="FB265"/>
  <c r="EY265"/>
  <c r="EV265"/>
  <c r="ES265"/>
  <c r="EP265"/>
  <c r="EM265"/>
  <c r="EJ265"/>
  <c r="EG265"/>
  <c r="ED265"/>
  <c r="EA265"/>
  <c r="DX265"/>
  <c r="DU265"/>
  <c r="DR265"/>
  <c r="DO265"/>
  <c r="DL265"/>
  <c r="DI265"/>
  <c r="DF265"/>
  <c r="DC265"/>
  <c r="GR264"/>
  <c r="GO264"/>
  <c r="GL264"/>
  <c r="GI264"/>
  <c r="GF264"/>
  <c r="GC264"/>
  <c r="FZ264"/>
  <c r="FW264"/>
  <c r="FT264"/>
  <c r="FQ264"/>
  <c r="FN264"/>
  <c r="FK264"/>
  <c r="FH264"/>
  <c r="FE264"/>
  <c r="FB264"/>
  <c r="EY264"/>
  <c r="EV264"/>
  <c r="ES264"/>
  <c r="EP264"/>
  <c r="EM264"/>
  <c r="EJ264"/>
  <c r="EG264"/>
  <c r="ED264"/>
  <c r="EA264"/>
  <c r="DX264"/>
  <c r="DU264"/>
  <c r="DR264"/>
  <c r="DO264"/>
  <c r="DL264"/>
  <c r="DI264"/>
  <c r="DF264"/>
  <c r="DC264"/>
  <c r="GR263"/>
  <c r="GO263"/>
  <c r="GL263"/>
  <c r="GI263"/>
  <c r="GF263"/>
  <c r="GC263"/>
  <c r="FZ263"/>
  <c r="FW263"/>
  <c r="FT263"/>
  <c r="FQ263"/>
  <c r="FN263"/>
  <c r="FK263"/>
  <c r="FH263"/>
  <c r="FE263"/>
  <c r="FB263"/>
  <c r="EY263"/>
  <c r="EV263"/>
  <c r="ES263"/>
  <c r="EP263"/>
  <c r="EM263"/>
  <c r="EJ263"/>
  <c r="EG263"/>
  <c r="ED263"/>
  <c r="EA263"/>
  <c r="DX263"/>
  <c r="DU263"/>
  <c r="DR263"/>
  <c r="DO263"/>
  <c r="DL263"/>
  <c r="DI263"/>
  <c r="DF263"/>
  <c r="DC263"/>
  <c r="GR260"/>
  <c r="GO260"/>
  <c r="GL260"/>
  <c r="GI260"/>
  <c r="GF260"/>
  <c r="GC260"/>
  <c r="FZ260"/>
  <c r="FW260"/>
  <c r="FT260"/>
  <c r="FQ260"/>
  <c r="FN260"/>
  <c r="FK260"/>
  <c r="FH260"/>
  <c r="FE260"/>
  <c r="FB260"/>
  <c r="EY260"/>
  <c r="EV260"/>
  <c r="ES260"/>
  <c r="EP260"/>
  <c r="EM260"/>
  <c r="EJ260"/>
  <c r="EG260"/>
  <c r="ED260"/>
  <c r="EA260"/>
  <c r="DX260"/>
  <c r="DU260"/>
  <c r="DR260"/>
  <c r="DO260"/>
  <c r="DL260"/>
  <c r="DI260"/>
  <c r="DF260"/>
  <c r="DC260"/>
  <c r="GR259"/>
  <c r="GO259"/>
  <c r="GL259"/>
  <c r="GI259"/>
  <c r="GF259"/>
  <c r="GC259"/>
  <c r="FZ259"/>
  <c r="FW259"/>
  <c r="FT259"/>
  <c r="FQ259"/>
  <c r="FN259"/>
  <c r="FK259"/>
  <c r="FH259"/>
  <c r="FE259"/>
  <c r="FB259"/>
  <c r="EY259"/>
  <c r="EV259"/>
  <c r="ES259"/>
  <c r="EP259"/>
  <c r="EM259"/>
  <c r="EJ259"/>
  <c r="EG259"/>
  <c r="ED259"/>
  <c r="EA259"/>
  <c r="DX259"/>
  <c r="DU259"/>
  <c r="DR259"/>
  <c r="DO259"/>
  <c r="DL259"/>
  <c r="DI259"/>
  <c r="DF259"/>
  <c r="DC259"/>
  <c r="GR256"/>
  <c r="GO256"/>
  <c r="GL256"/>
  <c r="GI256"/>
  <c r="GF256"/>
  <c r="GC256"/>
  <c r="FZ256"/>
  <c r="FW256"/>
  <c r="FT256"/>
  <c r="FQ256"/>
  <c r="FN256"/>
  <c r="FK256"/>
  <c r="FH256"/>
  <c r="FE256"/>
  <c r="FB256"/>
  <c r="EY256"/>
  <c r="EV256"/>
  <c r="ES256"/>
  <c r="EP256"/>
  <c r="EM256"/>
  <c r="EJ256"/>
  <c r="EG256"/>
  <c r="ED256"/>
  <c r="EA256"/>
  <c r="DX256"/>
  <c r="DU256"/>
  <c r="DR256"/>
  <c r="DO256"/>
  <c r="DL256"/>
  <c r="DI256"/>
  <c r="DF256"/>
  <c r="DC256"/>
  <c r="GR255"/>
  <c r="GO255"/>
  <c r="GL255"/>
  <c r="GI255"/>
  <c r="GF255"/>
  <c r="GC255"/>
  <c r="FZ255"/>
  <c r="FW255"/>
  <c r="FT255"/>
  <c r="FQ255"/>
  <c r="FN255"/>
  <c r="FK255"/>
  <c r="FH255"/>
  <c r="FE255"/>
  <c r="FB255"/>
  <c r="EY255"/>
  <c r="EV255"/>
  <c r="ES255"/>
  <c r="EP255"/>
  <c r="EM255"/>
  <c r="EJ255"/>
  <c r="EG255"/>
  <c r="ED255"/>
  <c r="EA255"/>
  <c r="DX255"/>
  <c r="DU255"/>
  <c r="DR255"/>
  <c r="DO255"/>
  <c r="DL255"/>
  <c r="DI255"/>
  <c r="DF255"/>
  <c r="DC255"/>
  <c r="GR254"/>
  <c r="GO254"/>
  <c r="GL254"/>
  <c r="GI254"/>
  <c r="GF254"/>
  <c r="GC254"/>
  <c r="FZ254"/>
  <c r="FW254"/>
  <c r="FT254"/>
  <c r="FQ254"/>
  <c r="FN254"/>
  <c r="FK254"/>
  <c r="FH254"/>
  <c r="FE254"/>
  <c r="FB254"/>
  <c r="EY254"/>
  <c r="EV254"/>
  <c r="ES254"/>
  <c r="EP254"/>
  <c r="EM254"/>
  <c r="EJ254"/>
  <c r="EG254"/>
  <c r="ED254"/>
  <c r="EA254"/>
  <c r="DX254"/>
  <c r="DU254"/>
  <c r="DR254"/>
  <c r="DO254"/>
  <c r="DL254"/>
  <c r="DI254"/>
  <c r="DF254"/>
  <c r="DC254"/>
  <c r="GR253"/>
  <c r="GO253"/>
  <c r="GL253"/>
  <c r="GI253"/>
  <c r="GF253"/>
  <c r="GC253"/>
  <c r="FZ253"/>
  <c r="FW253"/>
  <c r="FT253"/>
  <c r="FQ253"/>
  <c r="FN253"/>
  <c r="FK253"/>
  <c r="FH253"/>
  <c r="FE253"/>
  <c r="FB253"/>
  <c r="EY253"/>
  <c r="EV253"/>
  <c r="ES253"/>
  <c r="EP253"/>
  <c r="EM253"/>
  <c r="EJ253"/>
  <c r="EG253"/>
  <c r="ED253"/>
  <c r="EA253"/>
  <c r="DX253"/>
  <c r="DU253"/>
  <c r="DR253"/>
  <c r="DO253"/>
  <c r="DL253"/>
  <c r="DI253"/>
  <c r="DF253"/>
  <c r="DC253"/>
  <c r="GR252"/>
  <c r="GO252"/>
  <c r="GL252"/>
  <c r="GI252"/>
  <c r="GF252"/>
  <c r="GC252"/>
  <c r="FZ252"/>
  <c r="FW252"/>
  <c r="FT252"/>
  <c r="FQ252"/>
  <c r="FN252"/>
  <c r="FK252"/>
  <c r="FH252"/>
  <c r="FE252"/>
  <c r="FB252"/>
  <c r="EY252"/>
  <c r="EV252"/>
  <c r="ES252"/>
  <c r="EP252"/>
  <c r="EM252"/>
  <c r="EJ252"/>
  <c r="EG252"/>
  <c r="ED252"/>
  <c r="EA252"/>
  <c r="DX252"/>
  <c r="DU252"/>
  <c r="DR252"/>
  <c r="DO252"/>
  <c r="DL252"/>
  <c r="DI252"/>
  <c r="DF252"/>
  <c r="DC252"/>
  <c r="GR250"/>
  <c r="GO250"/>
  <c r="GL250"/>
  <c r="GI250"/>
  <c r="GF250"/>
  <c r="GC250"/>
  <c r="FZ250"/>
  <c r="FW250"/>
  <c r="FT250"/>
  <c r="FQ250"/>
  <c r="FN250"/>
  <c r="FK250"/>
  <c r="FE250"/>
  <c r="FB250"/>
  <c r="EY250"/>
  <c r="EV250"/>
  <c r="ES250"/>
  <c r="EP250"/>
  <c r="EM250"/>
  <c r="EJ250"/>
  <c r="EG250"/>
  <c r="ED250"/>
  <c r="EA250"/>
  <c r="DX250"/>
  <c r="DU250"/>
  <c r="DR250"/>
  <c r="DO250"/>
  <c r="DI250"/>
  <c r="DF250"/>
  <c r="DC250"/>
  <c r="GR249"/>
  <c r="GO249"/>
  <c r="GL249"/>
  <c r="GI249"/>
  <c r="GF249"/>
  <c r="GC249"/>
  <c r="FZ249"/>
  <c r="FW249"/>
  <c r="FT249"/>
  <c r="FQ249"/>
  <c r="FN249"/>
  <c r="FK249"/>
  <c r="FH249"/>
  <c r="FE249"/>
  <c r="FB249"/>
  <c r="EY249"/>
  <c r="EV249"/>
  <c r="ES249"/>
  <c r="EP249"/>
  <c r="EM249"/>
  <c r="EJ249"/>
  <c r="EG249"/>
  <c r="ED249"/>
  <c r="EA249"/>
  <c r="DX249"/>
  <c r="DU249"/>
  <c r="DR249"/>
  <c r="DO249"/>
  <c r="DL249"/>
  <c r="DI249"/>
  <c r="DF249"/>
  <c r="DC249"/>
  <c r="GR248"/>
  <c r="GO248"/>
  <c r="GL248"/>
  <c r="GI248"/>
  <c r="GF248"/>
  <c r="GC248"/>
  <c r="FZ248"/>
  <c r="FW248"/>
  <c r="FT248"/>
  <c r="FQ248"/>
  <c r="FN248"/>
  <c r="FK248"/>
  <c r="FH248"/>
  <c r="FE248"/>
  <c r="FB248"/>
  <c r="EY248"/>
  <c r="EV248"/>
  <c r="ES248"/>
  <c r="EP248"/>
  <c r="EM248"/>
  <c r="EJ248"/>
  <c r="EG248"/>
  <c r="ED248"/>
  <c r="EA248"/>
  <c r="DX248"/>
  <c r="DU248"/>
  <c r="DR248"/>
  <c r="DO248"/>
  <c r="DL248"/>
  <c r="DI248"/>
  <c r="DF248"/>
  <c r="DC248"/>
  <c r="GR247"/>
  <c r="GO247"/>
  <c r="GL247"/>
  <c r="GI247"/>
  <c r="GF247"/>
  <c r="GC247"/>
  <c r="FZ247"/>
  <c r="FW247"/>
  <c r="FT247"/>
  <c r="FQ247"/>
  <c r="FN247"/>
  <c r="FK247"/>
  <c r="FH247"/>
  <c r="FE247"/>
  <c r="FB247"/>
  <c r="EY247"/>
  <c r="EV247"/>
  <c r="ES247"/>
  <c r="EP247"/>
  <c r="EM247"/>
  <c r="EJ247"/>
  <c r="EG247"/>
  <c r="ED247"/>
  <c r="EA247"/>
  <c r="DX247"/>
  <c r="DU247"/>
  <c r="DR247"/>
  <c r="DO247"/>
  <c r="DL247"/>
  <c r="DI247"/>
  <c r="DF247"/>
  <c r="DC247"/>
  <c r="GR245"/>
  <c r="GO245"/>
  <c r="GL245"/>
  <c r="GI245"/>
  <c r="GF245"/>
  <c r="GC245"/>
  <c r="FZ245"/>
  <c r="FW245"/>
  <c r="FT245"/>
  <c r="FQ245"/>
  <c r="FN245"/>
  <c r="FK245"/>
  <c r="FH245"/>
  <c r="FE245"/>
  <c r="FB245"/>
  <c r="EY245"/>
  <c r="EV245"/>
  <c r="ES245"/>
  <c r="EP245"/>
  <c r="EM245"/>
  <c r="EJ245"/>
  <c r="EG245"/>
  <c r="ED245"/>
  <c r="EA245"/>
  <c r="DX245"/>
  <c r="DU245"/>
  <c r="DR245"/>
  <c r="DO245"/>
  <c r="DL245"/>
  <c r="DI245"/>
  <c r="DF245"/>
  <c r="DC245"/>
  <c r="GR244"/>
  <c r="GO244"/>
  <c r="GL244"/>
  <c r="GI244"/>
  <c r="GF244"/>
  <c r="GC244"/>
  <c r="FZ244"/>
  <c r="FW244"/>
  <c r="FT244"/>
  <c r="FQ244"/>
  <c r="FN244"/>
  <c r="FK244"/>
  <c r="FH244"/>
  <c r="FE244"/>
  <c r="FB244"/>
  <c r="EY244"/>
  <c r="EV244"/>
  <c r="ES244"/>
  <c r="EP244"/>
  <c r="EM244"/>
  <c r="EJ244"/>
  <c r="EG244"/>
  <c r="ED244"/>
  <c r="EA244"/>
  <c r="DX244"/>
  <c r="DU244"/>
  <c r="DR244"/>
  <c r="DO244"/>
  <c r="DL244"/>
  <c r="DI244"/>
  <c r="DF244"/>
  <c r="DC244"/>
  <c r="GR243"/>
  <c r="GO243"/>
  <c r="GL243"/>
  <c r="GI243"/>
  <c r="GF243"/>
  <c r="GC243"/>
  <c r="FZ243"/>
  <c r="FW243"/>
  <c r="FT243"/>
  <c r="FQ243"/>
  <c r="FN243"/>
  <c r="FK243"/>
  <c r="FH243"/>
  <c r="FE243"/>
  <c r="FB243"/>
  <c r="EY243"/>
  <c r="EV243"/>
  <c r="ES243"/>
  <c r="EP243"/>
  <c r="EM243"/>
  <c r="EJ243"/>
  <c r="EG243"/>
  <c r="ED243"/>
  <c r="EA243"/>
  <c r="DX243"/>
  <c r="DU243"/>
  <c r="DR243"/>
  <c r="DO243"/>
  <c r="DL243"/>
  <c r="DI243"/>
  <c r="DF243"/>
  <c r="DC243"/>
  <c r="GR231"/>
  <c r="GO231"/>
  <c r="GL231"/>
  <c r="GI231"/>
  <c r="GF231"/>
  <c r="GC231"/>
  <c r="FZ231"/>
  <c r="FW231"/>
  <c r="FT231"/>
  <c r="FQ231"/>
  <c r="FN231"/>
  <c r="FK231"/>
  <c r="FH231"/>
  <c r="FE231"/>
  <c r="FB231"/>
  <c r="EY231"/>
  <c r="EV231"/>
  <c r="ES231"/>
  <c r="EP231"/>
  <c r="EM231"/>
  <c r="EJ231"/>
  <c r="EG231"/>
  <c r="ED231"/>
  <c r="EA231"/>
  <c r="DX231"/>
  <c r="DU231"/>
  <c r="DR231"/>
  <c r="DO231"/>
  <c r="DL231"/>
  <c r="DI231"/>
  <c r="DF231"/>
  <c r="DC231"/>
  <c r="GR229"/>
  <c r="GO229"/>
  <c r="GL229"/>
  <c r="GI229"/>
  <c r="GF229"/>
  <c r="GC229"/>
  <c r="FZ229"/>
  <c r="FW229"/>
  <c r="FT229"/>
  <c r="FQ229"/>
  <c r="FN229"/>
  <c r="FK229"/>
  <c r="FH229"/>
  <c r="FE229"/>
  <c r="FB229"/>
  <c r="EY229"/>
  <c r="EV229"/>
  <c r="ES229"/>
  <c r="EP229"/>
  <c r="EM229"/>
  <c r="EJ229"/>
  <c r="EG229"/>
  <c r="ED229"/>
  <c r="EA229"/>
  <c r="DX229"/>
  <c r="DU229"/>
  <c r="DR229"/>
  <c r="DO229"/>
  <c r="DL229"/>
  <c r="DI229"/>
  <c r="DF229"/>
  <c r="DC229"/>
  <c r="GR228"/>
  <c r="GO228"/>
  <c r="GL228"/>
  <c r="GI228"/>
  <c r="GF228"/>
  <c r="GC228"/>
  <c r="FZ228"/>
  <c r="FW228"/>
  <c r="FT228"/>
  <c r="FQ228"/>
  <c r="FN228"/>
  <c r="FK228"/>
  <c r="FH228"/>
  <c r="FE228"/>
  <c r="FB228"/>
  <c r="EY228"/>
  <c r="EV228"/>
  <c r="ES228"/>
  <c r="EP228"/>
  <c r="EM228"/>
  <c r="EJ228"/>
  <c r="EG228"/>
  <c r="ED228"/>
  <c r="EA228"/>
  <c r="DX228"/>
  <c r="DU228"/>
  <c r="DR228"/>
  <c r="DO228"/>
  <c r="DL228"/>
  <c r="DI228"/>
  <c r="DF228"/>
  <c r="DC228"/>
  <c r="GR226"/>
  <c r="GO226"/>
  <c r="GL226"/>
  <c r="GI226"/>
  <c r="GF226"/>
  <c r="GC226"/>
  <c r="FZ226"/>
  <c r="FW226"/>
  <c r="FT226"/>
  <c r="FQ226"/>
  <c r="FN226"/>
  <c r="FK226"/>
  <c r="FH226"/>
  <c r="FE226"/>
  <c r="FB226"/>
  <c r="EY226"/>
  <c r="EV226"/>
  <c r="ES226"/>
  <c r="EP226"/>
  <c r="EM226"/>
  <c r="EJ226"/>
  <c r="EG226"/>
  <c r="ED226"/>
  <c r="EA226"/>
  <c r="DX226"/>
  <c r="DU226"/>
  <c r="DR226"/>
  <c r="DO226"/>
  <c r="DL226"/>
  <c r="DI226"/>
  <c r="DF226"/>
  <c r="DC226"/>
  <c r="GR225"/>
  <c r="GO225"/>
  <c r="GL225"/>
  <c r="GI225"/>
  <c r="GF225"/>
  <c r="GC225"/>
  <c r="FZ225"/>
  <c r="FW225"/>
  <c r="FT225"/>
  <c r="FQ225"/>
  <c r="FN225"/>
  <c r="FK225"/>
  <c r="FH225"/>
  <c r="FE225"/>
  <c r="FB225"/>
  <c r="EY225"/>
  <c r="EV225"/>
  <c r="ES225"/>
  <c r="EP225"/>
  <c r="EM225"/>
  <c r="EJ225"/>
  <c r="EG225"/>
  <c r="ED225"/>
  <c r="EA225"/>
  <c r="DX225"/>
  <c r="DU225"/>
  <c r="DR225"/>
  <c r="DO225"/>
  <c r="DL225"/>
  <c r="DI225"/>
  <c r="DF225"/>
  <c r="DC225"/>
  <c r="GR224"/>
  <c r="GO224"/>
  <c r="GL224"/>
  <c r="GI224"/>
  <c r="GF224"/>
  <c r="GC224"/>
  <c r="FZ224"/>
  <c r="FW224"/>
  <c r="FT224"/>
  <c r="FQ224"/>
  <c r="FN224"/>
  <c r="FK224"/>
  <c r="FH224"/>
  <c r="FE224"/>
  <c r="FB224"/>
  <c r="EY224"/>
  <c r="EV224"/>
  <c r="ES224"/>
  <c r="EP224"/>
  <c r="EM224"/>
  <c r="EJ224"/>
  <c r="EG224"/>
  <c r="ED224"/>
  <c r="EA224"/>
  <c r="DX224"/>
  <c r="DU224"/>
  <c r="DR224"/>
  <c r="DO224"/>
  <c r="DL224"/>
  <c r="DI224"/>
  <c r="DF224"/>
  <c r="DC224"/>
  <c r="GR223"/>
  <c r="GO223"/>
  <c r="GL223"/>
  <c r="GI223"/>
  <c r="GF223"/>
  <c r="GC223"/>
  <c r="FZ223"/>
  <c r="FW223"/>
  <c r="FT223"/>
  <c r="FQ223"/>
  <c r="FN223"/>
  <c r="FK223"/>
  <c r="FH223"/>
  <c r="FE223"/>
  <c r="FB223"/>
  <c r="EY223"/>
  <c r="EV223"/>
  <c r="ES223"/>
  <c r="EP223"/>
  <c r="EM223"/>
  <c r="EJ223"/>
  <c r="EG223"/>
  <c r="ED223"/>
  <c r="EA223"/>
  <c r="DX223"/>
  <c r="DU223"/>
  <c r="DR223"/>
  <c r="DO223"/>
  <c r="DL223"/>
  <c r="DI223"/>
  <c r="DF223"/>
  <c r="DC223"/>
  <c r="GR221"/>
  <c r="GO221"/>
  <c r="GL221"/>
  <c r="GI221"/>
  <c r="GF221"/>
  <c r="GC221"/>
  <c r="FZ221"/>
  <c r="FW221"/>
  <c r="FT221"/>
  <c r="FQ221"/>
  <c r="FN221"/>
  <c r="FK221"/>
  <c r="FH221"/>
  <c r="FE221"/>
  <c r="FB221"/>
  <c r="EY221"/>
  <c r="EV221"/>
  <c r="ES221"/>
  <c r="EP221"/>
  <c r="EM221"/>
  <c r="EJ221"/>
  <c r="EG221"/>
  <c r="ED221"/>
  <c r="EA221"/>
  <c r="DX221"/>
  <c r="DU221"/>
  <c r="DR221"/>
  <c r="DO221"/>
  <c r="DL221"/>
  <c r="DI221"/>
  <c r="DF221"/>
  <c r="DC221"/>
  <c r="GR220"/>
  <c r="GO220"/>
  <c r="GL220"/>
  <c r="GI220"/>
  <c r="GF220"/>
  <c r="GC220"/>
  <c r="FZ220"/>
  <c r="FW220"/>
  <c r="FT220"/>
  <c r="FQ220"/>
  <c r="FN220"/>
  <c r="FK220"/>
  <c r="FH220"/>
  <c r="FE220"/>
  <c r="FB220"/>
  <c r="EY220"/>
  <c r="EV220"/>
  <c r="ES220"/>
  <c r="EP220"/>
  <c r="EM220"/>
  <c r="EJ220"/>
  <c r="EG220"/>
  <c r="ED220"/>
  <c r="EA220"/>
  <c r="DX220"/>
  <c r="DU220"/>
  <c r="DR220"/>
  <c r="DO220"/>
  <c r="DL220"/>
  <c r="DI220"/>
  <c r="DF220"/>
  <c r="DC220"/>
  <c r="GR219"/>
  <c r="GO219"/>
  <c r="GL219"/>
  <c r="GI219"/>
  <c r="GF219"/>
  <c r="GC219"/>
  <c r="FZ219"/>
  <c r="FW219"/>
  <c r="FT219"/>
  <c r="FQ219"/>
  <c r="FN219"/>
  <c r="FK219"/>
  <c r="FH219"/>
  <c r="FE219"/>
  <c r="FB219"/>
  <c r="EY219"/>
  <c r="EV219"/>
  <c r="ES219"/>
  <c r="EP219"/>
  <c r="EM219"/>
  <c r="EJ219"/>
  <c r="EG219"/>
  <c r="ED219"/>
  <c r="EA219"/>
  <c r="DX219"/>
  <c r="DU219"/>
  <c r="DR219"/>
  <c r="DO219"/>
  <c r="DL219"/>
  <c r="DI219"/>
  <c r="DF219"/>
  <c r="DC219"/>
  <c r="GR214"/>
  <c r="GO214"/>
  <c r="GL214"/>
  <c r="GI214"/>
  <c r="GF214"/>
  <c r="GC214"/>
  <c r="FZ214"/>
  <c r="FW214"/>
  <c r="FT214"/>
  <c r="FQ214"/>
  <c r="FN214"/>
  <c r="FK214"/>
  <c r="FH214"/>
  <c r="FE214"/>
  <c r="FB214"/>
  <c r="EY214"/>
  <c r="EV214"/>
  <c r="ES214"/>
  <c r="EP214"/>
  <c r="EM214"/>
  <c r="EJ214"/>
  <c r="EG214"/>
  <c r="ED214"/>
  <c r="EA214"/>
  <c r="DX214"/>
  <c r="DU214"/>
  <c r="DR214"/>
  <c r="DO214"/>
  <c r="DL214"/>
  <c r="DI214"/>
  <c r="DF214"/>
  <c r="DC214"/>
  <c r="GR213"/>
  <c r="GO213"/>
  <c r="GL213"/>
  <c r="GI213"/>
  <c r="GF213"/>
  <c r="GC213"/>
  <c r="FZ213"/>
  <c r="FW213"/>
  <c r="FT213"/>
  <c r="FQ213"/>
  <c r="FN213"/>
  <c r="FK213"/>
  <c r="FH213"/>
  <c r="FE213"/>
  <c r="FB213"/>
  <c r="EY213"/>
  <c r="EV213"/>
  <c r="ES213"/>
  <c r="EP213"/>
  <c r="EM213"/>
  <c r="EJ213"/>
  <c r="EG213"/>
  <c r="ED213"/>
  <c r="EA213"/>
  <c r="DX213"/>
  <c r="DU213"/>
  <c r="DR213"/>
  <c r="DO213"/>
  <c r="DL213"/>
  <c r="DI213"/>
  <c r="DF213"/>
  <c r="DC213"/>
  <c r="GR212"/>
  <c r="GO212"/>
  <c r="GL212"/>
  <c r="GI212"/>
  <c r="GF212"/>
  <c r="GC212"/>
  <c r="FZ212"/>
  <c r="FW212"/>
  <c r="FT212"/>
  <c r="FQ212"/>
  <c r="FN212"/>
  <c r="FK212"/>
  <c r="FH212"/>
  <c r="FE212"/>
  <c r="FB212"/>
  <c r="EY212"/>
  <c r="EV212"/>
  <c r="ES212"/>
  <c r="EP212"/>
  <c r="EM212"/>
  <c r="EJ212"/>
  <c r="EG212"/>
  <c r="ED212"/>
  <c r="EA212"/>
  <c r="DX212"/>
  <c r="DU212"/>
  <c r="DR212"/>
  <c r="DO212"/>
  <c r="DL212"/>
  <c r="DI212"/>
  <c r="DF212"/>
  <c r="DC212"/>
  <c r="GR210"/>
  <c r="GO210"/>
  <c r="GL210"/>
  <c r="GI210"/>
  <c r="GF210"/>
  <c r="GC210"/>
  <c r="FZ210"/>
  <c r="FW210"/>
  <c r="FT210"/>
  <c r="FQ210"/>
  <c r="FN210"/>
  <c r="FK210"/>
  <c r="FH210"/>
  <c r="FE210"/>
  <c r="FB210"/>
  <c r="EY210"/>
  <c r="EV210"/>
  <c r="ES210"/>
  <c r="EP210"/>
  <c r="EM210"/>
  <c r="EJ210"/>
  <c r="EG210"/>
  <c r="ED210"/>
  <c r="EA210"/>
  <c r="DX210"/>
  <c r="DU210"/>
  <c r="DR210"/>
  <c r="DO210"/>
  <c r="DL210"/>
  <c r="DI210"/>
  <c r="DF210"/>
  <c r="DC210"/>
  <c r="GR209"/>
  <c r="GO209"/>
  <c r="GL209"/>
  <c r="GI209"/>
  <c r="GF209"/>
  <c r="GC209"/>
  <c r="FZ209"/>
  <c r="FW209"/>
  <c r="FT209"/>
  <c r="FQ209"/>
  <c r="FN209"/>
  <c r="FK209"/>
  <c r="FH209"/>
  <c r="FE209"/>
  <c r="FB209"/>
  <c r="EY209"/>
  <c r="EV209"/>
  <c r="ES209"/>
  <c r="EP209"/>
  <c r="EM209"/>
  <c r="EJ209"/>
  <c r="EG209"/>
  <c r="ED209"/>
  <c r="EA209"/>
  <c r="DX209"/>
  <c r="DU209"/>
  <c r="DR209"/>
  <c r="DO209"/>
  <c r="DL209"/>
  <c r="DI209"/>
  <c r="DF209"/>
  <c r="DC209"/>
  <c r="GR208"/>
  <c r="GO208"/>
  <c r="GL208"/>
  <c r="GI208"/>
  <c r="GF208"/>
  <c r="GC208"/>
  <c r="FZ208"/>
  <c r="FW208"/>
  <c r="FT208"/>
  <c r="FQ208"/>
  <c r="FN208"/>
  <c r="FK208"/>
  <c r="FH208"/>
  <c r="FE208"/>
  <c r="FB208"/>
  <c r="EY208"/>
  <c r="EV208"/>
  <c r="ES208"/>
  <c r="EP208"/>
  <c r="EM208"/>
  <c r="EJ208"/>
  <c r="EG208"/>
  <c r="ED208"/>
  <c r="EA208"/>
  <c r="DX208"/>
  <c r="DU208"/>
  <c r="DR208"/>
  <c r="DO208"/>
  <c r="DL208"/>
  <c r="DI208"/>
  <c r="DF208"/>
  <c r="DC208"/>
  <c r="GR206"/>
  <c r="GO206"/>
  <c r="GL206"/>
  <c r="GI206"/>
  <c r="GF206"/>
  <c r="GC206"/>
  <c r="FZ206"/>
  <c r="FW206"/>
  <c r="FT206"/>
  <c r="FQ206"/>
  <c r="FN206"/>
  <c r="FK206"/>
  <c r="FH206"/>
  <c r="FE206"/>
  <c r="FB206"/>
  <c r="EY206"/>
  <c r="EV206"/>
  <c r="ES206"/>
  <c r="EP206"/>
  <c r="EM206"/>
  <c r="EJ206"/>
  <c r="EG206"/>
  <c r="ED206"/>
  <c r="EA206"/>
  <c r="DX206"/>
  <c r="DU206"/>
  <c r="DR206"/>
  <c r="DO206"/>
  <c r="DL206"/>
  <c r="DI206"/>
  <c r="DF206"/>
  <c r="DC206"/>
  <c r="GR205"/>
  <c r="GO205"/>
  <c r="GL205"/>
  <c r="GI205"/>
  <c r="GF205"/>
  <c r="GC205"/>
  <c r="FZ205"/>
  <c r="FW205"/>
  <c r="FT205"/>
  <c r="FQ205"/>
  <c r="FN205"/>
  <c r="FK205"/>
  <c r="FH205"/>
  <c r="FE205"/>
  <c r="FB205"/>
  <c r="EY205"/>
  <c r="EV205"/>
  <c r="ES205"/>
  <c r="EP205"/>
  <c r="EM205"/>
  <c r="EJ205"/>
  <c r="EG205"/>
  <c r="ED205"/>
  <c r="EA205"/>
  <c r="DX205"/>
  <c r="DU205"/>
  <c r="DR205"/>
  <c r="DO205"/>
  <c r="DL205"/>
  <c r="DI205"/>
  <c r="DF205"/>
  <c r="DC205"/>
  <c r="GR204"/>
  <c r="GO204"/>
  <c r="GL204"/>
  <c r="GI204"/>
  <c r="GF204"/>
  <c r="GC204"/>
  <c r="FZ204"/>
  <c r="FW204"/>
  <c r="FT204"/>
  <c r="FQ204"/>
  <c r="FN204"/>
  <c r="FK204"/>
  <c r="FH204"/>
  <c r="FE204"/>
  <c r="FB204"/>
  <c r="EY204"/>
  <c r="EV204"/>
  <c r="ES204"/>
  <c r="EP204"/>
  <c r="EM204"/>
  <c r="EJ204"/>
  <c r="EG204"/>
  <c r="ED204"/>
  <c r="EA204"/>
  <c r="DX204"/>
  <c r="DU204"/>
  <c r="DR204"/>
  <c r="DO204"/>
  <c r="DL204"/>
  <c r="DI204"/>
  <c r="DF204"/>
  <c r="DC204"/>
  <c r="GR203"/>
  <c r="GO203"/>
  <c r="GL203"/>
  <c r="GI203"/>
  <c r="GF203"/>
  <c r="GC203"/>
  <c r="FZ203"/>
  <c r="FW203"/>
  <c r="FT203"/>
  <c r="FQ203"/>
  <c r="FN203"/>
  <c r="FK203"/>
  <c r="FH203"/>
  <c r="FE203"/>
  <c r="FB203"/>
  <c r="EY203"/>
  <c r="EV203"/>
  <c r="ES203"/>
  <c r="EP203"/>
  <c r="EM203"/>
  <c r="EJ203"/>
  <c r="EG203"/>
  <c r="ED203"/>
  <c r="EA203"/>
  <c r="DX203"/>
  <c r="DU203"/>
  <c r="DR203"/>
  <c r="DO203"/>
  <c r="DL203"/>
  <c r="DI203"/>
  <c r="DF203"/>
  <c r="DC203"/>
  <c r="GR202"/>
  <c r="GO202"/>
  <c r="GL202"/>
  <c r="GI202"/>
  <c r="GF202"/>
  <c r="GC202"/>
  <c r="FZ202"/>
  <c r="FW202"/>
  <c r="FT202"/>
  <c r="FQ202"/>
  <c r="FN202"/>
  <c r="FK202"/>
  <c r="FH202"/>
  <c r="FE202"/>
  <c r="FB202"/>
  <c r="EY202"/>
  <c r="EV202"/>
  <c r="ES202"/>
  <c r="EP202"/>
  <c r="EM202"/>
  <c r="EJ202"/>
  <c r="EG202"/>
  <c r="ED202"/>
  <c r="EA202"/>
  <c r="DX202"/>
  <c r="DU202"/>
  <c r="DR202"/>
  <c r="DO202"/>
  <c r="DL202"/>
  <c r="DI202"/>
  <c r="DF202"/>
  <c r="DC202"/>
  <c r="GR201"/>
  <c r="GO201"/>
  <c r="GL201"/>
  <c r="GI201"/>
  <c r="GF201"/>
  <c r="GC201"/>
  <c r="FZ201"/>
  <c r="FW201"/>
  <c r="FT201"/>
  <c r="FQ201"/>
  <c r="FN201"/>
  <c r="FK201"/>
  <c r="FH201"/>
  <c r="FE201"/>
  <c r="FB201"/>
  <c r="EY201"/>
  <c r="EV201"/>
  <c r="ES201"/>
  <c r="EP201"/>
  <c r="EM201"/>
  <c r="EJ201"/>
  <c r="EG201"/>
  <c r="ED201"/>
  <c r="EA201"/>
  <c r="DX201"/>
  <c r="DU201"/>
  <c r="DR201"/>
  <c r="DO201"/>
  <c r="DL201"/>
  <c r="DI201"/>
  <c r="DF201"/>
  <c r="DC201"/>
  <c r="GR199"/>
  <c r="GO199"/>
  <c r="GL199"/>
  <c r="GI199"/>
  <c r="GF199"/>
  <c r="GC199"/>
  <c r="FZ199"/>
  <c r="FW199"/>
  <c r="FT199"/>
  <c r="FQ199"/>
  <c r="FN199"/>
  <c r="FK199"/>
  <c r="FH199"/>
  <c r="FE199"/>
  <c r="FB199"/>
  <c r="EY199"/>
  <c r="EV199"/>
  <c r="ES199"/>
  <c r="EP199"/>
  <c r="EM199"/>
  <c r="EJ199"/>
  <c r="EG199"/>
  <c r="ED199"/>
  <c r="EA199"/>
  <c r="DX199"/>
  <c r="DU199"/>
  <c r="DR199"/>
  <c r="DO199"/>
  <c r="DL199"/>
  <c r="DI199"/>
  <c r="DF199"/>
  <c r="DC199"/>
  <c r="GR198"/>
  <c r="GO198"/>
  <c r="GL198"/>
  <c r="GI198"/>
  <c r="GF198"/>
  <c r="GC198"/>
  <c r="FZ198"/>
  <c r="FW198"/>
  <c r="FT198"/>
  <c r="FQ198"/>
  <c r="FN198"/>
  <c r="FK198"/>
  <c r="FH198"/>
  <c r="FE198"/>
  <c r="FB198"/>
  <c r="EY198"/>
  <c r="EV198"/>
  <c r="ES198"/>
  <c r="EP198"/>
  <c r="EM198"/>
  <c r="EJ198"/>
  <c r="EG198"/>
  <c r="ED198"/>
  <c r="EA198"/>
  <c r="DX198"/>
  <c r="DU198"/>
  <c r="DR198"/>
  <c r="DO198"/>
  <c r="DL198"/>
  <c r="DI198"/>
  <c r="DF198"/>
  <c r="DC198"/>
  <c r="GR197"/>
  <c r="GO197"/>
  <c r="GL197"/>
  <c r="GI197"/>
  <c r="GF197"/>
  <c r="GC197"/>
  <c r="FZ197"/>
  <c r="FW197"/>
  <c r="FT197"/>
  <c r="FQ197"/>
  <c r="FN197"/>
  <c r="FK197"/>
  <c r="FH197"/>
  <c r="FE197"/>
  <c r="FB197"/>
  <c r="EY197"/>
  <c r="EV197"/>
  <c r="ES197"/>
  <c r="EP197"/>
  <c r="EM197"/>
  <c r="EJ197"/>
  <c r="EG197"/>
  <c r="ED197"/>
  <c r="EA197"/>
  <c r="DX197"/>
  <c r="DU197"/>
  <c r="DR197"/>
  <c r="DO197"/>
  <c r="DL197"/>
  <c r="DI197"/>
  <c r="DF197"/>
  <c r="DC197"/>
  <c r="GR196"/>
  <c r="GO196"/>
  <c r="GL196"/>
  <c r="GI196"/>
  <c r="GF196"/>
  <c r="GC196"/>
  <c r="FZ196"/>
  <c r="FW196"/>
  <c r="FT196"/>
  <c r="FQ196"/>
  <c r="FN196"/>
  <c r="FK196"/>
  <c r="FH196"/>
  <c r="FE196"/>
  <c r="FB196"/>
  <c r="EY196"/>
  <c r="EV196"/>
  <c r="ES196"/>
  <c r="EP196"/>
  <c r="EM196"/>
  <c r="EJ196"/>
  <c r="EG196"/>
  <c r="ED196"/>
  <c r="EA196"/>
  <c r="DX196"/>
  <c r="DU196"/>
  <c r="DR196"/>
  <c r="DO196"/>
  <c r="DL196"/>
  <c r="DI196"/>
  <c r="DF196"/>
  <c r="DC196"/>
  <c r="GR195"/>
  <c r="GO195"/>
  <c r="GL195"/>
  <c r="GI195"/>
  <c r="GF195"/>
  <c r="GC195"/>
  <c r="FZ195"/>
  <c r="FW195"/>
  <c r="FT195"/>
  <c r="FQ195"/>
  <c r="FN195"/>
  <c r="FK195"/>
  <c r="FH195"/>
  <c r="FE195"/>
  <c r="FB195"/>
  <c r="EY195"/>
  <c r="EV195"/>
  <c r="ES195"/>
  <c r="EP195"/>
  <c r="EM195"/>
  <c r="EJ195"/>
  <c r="EG195"/>
  <c r="ED195"/>
  <c r="EA195"/>
  <c r="DX195"/>
  <c r="DU195"/>
  <c r="DR195"/>
  <c r="DO195"/>
  <c r="DL195"/>
  <c r="DI195"/>
  <c r="DF195"/>
  <c r="DC195"/>
  <c r="GR193"/>
  <c r="GO193"/>
  <c r="GL193"/>
  <c r="GI193"/>
  <c r="GF193"/>
  <c r="GC193"/>
  <c r="FZ193"/>
  <c r="FW193"/>
  <c r="FT193"/>
  <c r="FQ193"/>
  <c r="FN193"/>
  <c r="FK193"/>
  <c r="FH193"/>
  <c r="FE193"/>
  <c r="FB193"/>
  <c r="EY193"/>
  <c r="EV193"/>
  <c r="ES193"/>
  <c r="EP193"/>
  <c r="EM193"/>
  <c r="EJ193"/>
  <c r="EG193"/>
  <c r="ED193"/>
  <c r="EA193"/>
  <c r="DX193"/>
  <c r="DU193"/>
  <c r="DR193"/>
  <c r="DO193"/>
  <c r="DL193"/>
  <c r="DI193"/>
  <c r="DF193"/>
  <c r="DC193"/>
  <c r="GR192"/>
  <c r="GO192"/>
  <c r="GL192"/>
  <c r="GI192"/>
  <c r="GF192"/>
  <c r="GC192"/>
  <c r="FZ192"/>
  <c r="FW192"/>
  <c r="FT192"/>
  <c r="FQ192"/>
  <c r="FN192"/>
  <c r="FK192"/>
  <c r="FH192"/>
  <c r="FE192"/>
  <c r="FB192"/>
  <c r="EY192"/>
  <c r="EV192"/>
  <c r="ES192"/>
  <c r="EP192"/>
  <c r="EM192"/>
  <c r="EJ192"/>
  <c r="EG192"/>
  <c r="ED192"/>
  <c r="EA192"/>
  <c r="DX192"/>
  <c r="DU192"/>
  <c r="DR192"/>
  <c r="DO192"/>
  <c r="DL192"/>
  <c r="DI192"/>
  <c r="DF192"/>
  <c r="DC192"/>
  <c r="GR189"/>
  <c r="GO189"/>
  <c r="GL189"/>
  <c r="GI189"/>
  <c r="GF189"/>
  <c r="GC189"/>
  <c r="FZ189"/>
  <c r="FW189"/>
  <c r="FT189"/>
  <c r="FQ189"/>
  <c r="FN189"/>
  <c r="FK189"/>
  <c r="FH189"/>
  <c r="FE189"/>
  <c r="FB189"/>
  <c r="EY189"/>
  <c r="EV189"/>
  <c r="ES189"/>
  <c r="EP189"/>
  <c r="EM189"/>
  <c r="EJ189"/>
  <c r="EG189"/>
  <c r="ED189"/>
  <c r="EA189"/>
  <c r="DX189"/>
  <c r="DU189"/>
  <c r="DR189"/>
  <c r="DO189"/>
  <c r="DL189"/>
  <c r="DI189"/>
  <c r="DF189"/>
  <c r="DC189"/>
  <c r="GR188"/>
  <c r="GO188"/>
  <c r="GL188"/>
  <c r="GI188"/>
  <c r="GF188"/>
  <c r="GC188"/>
  <c r="FZ188"/>
  <c r="FW188"/>
  <c r="FT188"/>
  <c r="FQ188"/>
  <c r="FN188"/>
  <c r="FK188"/>
  <c r="FH188"/>
  <c r="FE188"/>
  <c r="FB188"/>
  <c r="EY188"/>
  <c r="EV188"/>
  <c r="ES188"/>
  <c r="EP188"/>
  <c r="EM188"/>
  <c r="EJ188"/>
  <c r="EG188"/>
  <c r="ED188"/>
  <c r="EA188"/>
  <c r="DX188"/>
  <c r="DU188"/>
  <c r="DR188"/>
  <c r="DO188"/>
  <c r="DL188"/>
  <c r="DI188"/>
  <c r="DF188"/>
  <c r="DC188"/>
  <c r="GR187"/>
  <c r="GO187"/>
  <c r="GL187"/>
  <c r="GI187"/>
  <c r="GF187"/>
  <c r="GC187"/>
  <c r="FZ187"/>
  <c r="FW187"/>
  <c r="FT187"/>
  <c r="FQ187"/>
  <c r="FN187"/>
  <c r="FK187"/>
  <c r="FH187"/>
  <c r="FE187"/>
  <c r="FB187"/>
  <c r="EY187"/>
  <c r="EV187"/>
  <c r="ES187"/>
  <c r="EP187"/>
  <c r="EM187"/>
  <c r="EJ187"/>
  <c r="EG187"/>
  <c r="ED187"/>
  <c r="EA187"/>
  <c r="DX187"/>
  <c r="DU187"/>
  <c r="DR187"/>
  <c r="DO187"/>
  <c r="DL187"/>
  <c r="DI187"/>
  <c r="DF187"/>
  <c r="DC187"/>
  <c r="GR185"/>
  <c r="GO185"/>
  <c r="GL185"/>
  <c r="GI185"/>
  <c r="GF185"/>
  <c r="GC185"/>
  <c r="FZ185"/>
  <c r="FW185"/>
  <c r="FT185"/>
  <c r="FQ185"/>
  <c r="FN185"/>
  <c r="FK185"/>
  <c r="FH185"/>
  <c r="FE185"/>
  <c r="FB185"/>
  <c r="EY185"/>
  <c r="EV185"/>
  <c r="ES185"/>
  <c r="EP185"/>
  <c r="EM185"/>
  <c r="EJ185"/>
  <c r="EG185"/>
  <c r="ED185"/>
  <c r="EA185"/>
  <c r="DX185"/>
  <c r="DU185"/>
  <c r="DR185"/>
  <c r="DO185"/>
  <c r="DL185"/>
  <c r="DI185"/>
  <c r="DF185"/>
  <c r="DC185"/>
  <c r="GR183"/>
  <c r="GO183"/>
  <c r="GL183"/>
  <c r="GI183"/>
  <c r="GF183"/>
  <c r="GC183"/>
  <c r="FZ183"/>
  <c r="FW183"/>
  <c r="FT183"/>
  <c r="FQ183"/>
  <c r="FN183"/>
  <c r="FK183"/>
  <c r="FH183"/>
  <c r="FE183"/>
  <c r="FB183"/>
  <c r="EY183"/>
  <c r="EV183"/>
  <c r="ES183"/>
  <c r="EP183"/>
  <c r="EM183"/>
  <c r="EJ183"/>
  <c r="EG183"/>
  <c r="ED183"/>
  <c r="EA183"/>
  <c r="DX183"/>
  <c r="DU183"/>
  <c r="DR183"/>
  <c r="DO183"/>
  <c r="DL183"/>
  <c r="DI183"/>
  <c r="DF183"/>
  <c r="DC183"/>
  <c r="GR182"/>
  <c r="GO182"/>
  <c r="GL182"/>
  <c r="GI182"/>
  <c r="GF182"/>
  <c r="GC182"/>
  <c r="FZ182"/>
  <c r="FW182"/>
  <c r="FT182"/>
  <c r="FQ182"/>
  <c r="FN182"/>
  <c r="FK182"/>
  <c r="FH182"/>
  <c r="FE182"/>
  <c r="FB182"/>
  <c r="EY182"/>
  <c r="EV182"/>
  <c r="ES182"/>
  <c r="EP182"/>
  <c r="EM182"/>
  <c r="EJ182"/>
  <c r="EG182"/>
  <c r="ED182"/>
  <c r="EA182"/>
  <c r="DX182"/>
  <c r="DU182"/>
  <c r="DR182"/>
  <c r="DO182"/>
  <c r="DL182"/>
  <c r="DI182"/>
  <c r="DF182"/>
  <c r="DC182"/>
  <c r="GR181"/>
  <c r="GO181"/>
  <c r="GL181"/>
  <c r="GI181"/>
  <c r="GF181"/>
  <c r="GC181"/>
  <c r="FZ181"/>
  <c r="FW181"/>
  <c r="FT181"/>
  <c r="FQ181"/>
  <c r="FN181"/>
  <c r="FK181"/>
  <c r="FH181"/>
  <c r="FE181"/>
  <c r="FB181"/>
  <c r="EY181"/>
  <c r="EV181"/>
  <c r="ES181"/>
  <c r="EP181"/>
  <c r="EM181"/>
  <c r="EJ181"/>
  <c r="EG181"/>
  <c r="ED181"/>
  <c r="EA181"/>
  <c r="DX181"/>
  <c r="DU181"/>
  <c r="DR181"/>
  <c r="DO181"/>
  <c r="DL181"/>
  <c r="DI181"/>
  <c r="DF181"/>
  <c r="DC181"/>
  <c r="GR179"/>
  <c r="GO179"/>
  <c r="GL179"/>
  <c r="GI179"/>
  <c r="GF179"/>
  <c r="GC179"/>
  <c r="FZ179"/>
  <c r="FW179"/>
  <c r="FT179"/>
  <c r="FQ179"/>
  <c r="FN179"/>
  <c r="FK179"/>
  <c r="FH179"/>
  <c r="FE179"/>
  <c r="FB179"/>
  <c r="EY179"/>
  <c r="EV179"/>
  <c r="ES179"/>
  <c r="EP179"/>
  <c r="EM179"/>
  <c r="EJ179"/>
  <c r="EG179"/>
  <c r="ED179"/>
  <c r="EA179"/>
  <c r="DX179"/>
  <c r="DU179"/>
  <c r="DR179"/>
  <c r="DO179"/>
  <c r="DL179"/>
  <c r="DI179"/>
  <c r="DF179"/>
  <c r="DC179"/>
  <c r="GR178"/>
  <c r="GO178"/>
  <c r="GL178"/>
  <c r="GI178"/>
  <c r="GF178"/>
  <c r="GC178"/>
  <c r="FZ178"/>
  <c r="FW178"/>
  <c r="FT178"/>
  <c r="FQ178"/>
  <c r="FN178"/>
  <c r="FK178"/>
  <c r="FH178"/>
  <c r="FE178"/>
  <c r="FB178"/>
  <c r="EY178"/>
  <c r="EV178"/>
  <c r="ES178"/>
  <c r="EP178"/>
  <c r="EM178"/>
  <c r="EJ178"/>
  <c r="EG178"/>
  <c r="ED178"/>
  <c r="EA178"/>
  <c r="DX178"/>
  <c r="DU178"/>
  <c r="DR178"/>
  <c r="DO178"/>
  <c r="DL178"/>
  <c r="DI178"/>
  <c r="DF178"/>
  <c r="DC178"/>
  <c r="GR176"/>
  <c r="GO176"/>
  <c r="GL176"/>
  <c r="GI176"/>
  <c r="GF176"/>
  <c r="GC176"/>
  <c r="FZ176"/>
  <c r="FW176"/>
  <c r="FT176"/>
  <c r="FQ176"/>
  <c r="FN176"/>
  <c r="FK176"/>
  <c r="FH176"/>
  <c r="FE176"/>
  <c r="FB176"/>
  <c r="EY176"/>
  <c r="EV176"/>
  <c r="ES176"/>
  <c r="EP176"/>
  <c r="EM176"/>
  <c r="EJ176"/>
  <c r="EG176"/>
  <c r="ED176"/>
  <c r="EA176"/>
  <c r="DX176"/>
  <c r="DU176"/>
  <c r="DR176"/>
  <c r="DO176"/>
  <c r="DL176"/>
  <c r="DI176"/>
  <c r="DF176"/>
  <c r="DC176"/>
  <c r="GR175"/>
  <c r="GO175"/>
  <c r="GL175"/>
  <c r="GI175"/>
  <c r="GF175"/>
  <c r="GC175"/>
  <c r="FZ175"/>
  <c r="FW175"/>
  <c r="FT175"/>
  <c r="FQ175"/>
  <c r="FN175"/>
  <c r="FK175"/>
  <c r="FH175"/>
  <c r="FE175"/>
  <c r="FB175"/>
  <c r="EY175"/>
  <c r="EV175"/>
  <c r="ES175"/>
  <c r="EP175"/>
  <c r="EM175"/>
  <c r="EJ175"/>
  <c r="EG175"/>
  <c r="ED175"/>
  <c r="EA175"/>
  <c r="DX175"/>
  <c r="DU175"/>
  <c r="DR175"/>
  <c r="DO175"/>
  <c r="DL175"/>
  <c r="DI175"/>
  <c r="DF175"/>
  <c r="DC175"/>
  <c r="GR174"/>
  <c r="GO174"/>
  <c r="GL174"/>
  <c r="GI174"/>
  <c r="GF174"/>
  <c r="GC174"/>
  <c r="FZ174"/>
  <c r="FW174"/>
  <c r="FT174"/>
  <c r="FQ174"/>
  <c r="FN174"/>
  <c r="FK174"/>
  <c r="FH174"/>
  <c r="FE174"/>
  <c r="FB174"/>
  <c r="EY174"/>
  <c r="EV174"/>
  <c r="ES174"/>
  <c r="EP174"/>
  <c r="EM174"/>
  <c r="EJ174"/>
  <c r="EG174"/>
  <c r="ED174"/>
  <c r="EA174"/>
  <c r="DX174"/>
  <c r="DU174"/>
  <c r="DR174"/>
  <c r="DO174"/>
  <c r="DL174"/>
  <c r="DI174"/>
  <c r="DF174"/>
  <c r="DC174"/>
  <c r="GR172"/>
  <c r="GO172"/>
  <c r="GL172"/>
  <c r="GI172"/>
  <c r="GF172"/>
  <c r="GC172"/>
  <c r="FZ172"/>
  <c r="FW172"/>
  <c r="FT172"/>
  <c r="FQ172"/>
  <c r="FN172"/>
  <c r="FK172"/>
  <c r="FH172"/>
  <c r="FE172"/>
  <c r="FB172"/>
  <c r="EY172"/>
  <c r="EV172"/>
  <c r="ES172"/>
  <c r="EP172"/>
  <c r="EM172"/>
  <c r="EJ172"/>
  <c r="EG172"/>
  <c r="ED172"/>
  <c r="EA172"/>
  <c r="DX172"/>
  <c r="DU172"/>
  <c r="DR172"/>
  <c r="DO172"/>
  <c r="DL172"/>
  <c r="DI172"/>
  <c r="DF172"/>
  <c r="DC172"/>
  <c r="GR171"/>
  <c r="GO171"/>
  <c r="GL171"/>
  <c r="GI171"/>
  <c r="GF171"/>
  <c r="GC171"/>
  <c r="FZ171"/>
  <c r="FW171"/>
  <c r="FT171"/>
  <c r="FQ171"/>
  <c r="FN171"/>
  <c r="FK171"/>
  <c r="FH171"/>
  <c r="FE171"/>
  <c r="FB171"/>
  <c r="EY171"/>
  <c r="EV171"/>
  <c r="ES171"/>
  <c r="EP171"/>
  <c r="EM171"/>
  <c r="EJ171"/>
  <c r="EG171"/>
  <c r="ED171"/>
  <c r="EA171"/>
  <c r="DX171"/>
  <c r="DU171"/>
  <c r="DR171"/>
  <c r="DO171"/>
  <c r="DL171"/>
  <c r="DI171"/>
  <c r="DF171"/>
  <c r="DC171"/>
  <c r="GR170"/>
  <c r="GO170"/>
  <c r="GL170"/>
  <c r="GI170"/>
  <c r="GF170"/>
  <c r="GC170"/>
  <c r="FZ170"/>
  <c r="FW170"/>
  <c r="FT170"/>
  <c r="FQ170"/>
  <c r="FN170"/>
  <c r="FK170"/>
  <c r="FH170"/>
  <c r="FE170"/>
  <c r="FB170"/>
  <c r="EY170"/>
  <c r="EV170"/>
  <c r="ES170"/>
  <c r="EP170"/>
  <c r="EM170"/>
  <c r="EJ170"/>
  <c r="EG170"/>
  <c r="ED170"/>
  <c r="EA170"/>
  <c r="DX170"/>
  <c r="DU170"/>
  <c r="DR170"/>
  <c r="DO170"/>
  <c r="DL170"/>
  <c r="DI170"/>
  <c r="DF170"/>
  <c r="DC170"/>
  <c r="GR168"/>
  <c r="GO168"/>
  <c r="GL168"/>
  <c r="GI168"/>
  <c r="GF168"/>
  <c r="GC168"/>
  <c r="FZ168"/>
  <c r="FW168"/>
  <c r="FT168"/>
  <c r="FQ168"/>
  <c r="FN168"/>
  <c r="FK168"/>
  <c r="FH168"/>
  <c r="FE168"/>
  <c r="FB168"/>
  <c r="EY168"/>
  <c r="EV168"/>
  <c r="ES168"/>
  <c r="EP168"/>
  <c r="EM168"/>
  <c r="EJ168"/>
  <c r="EG168"/>
  <c r="ED168"/>
  <c r="EA168"/>
  <c r="DX168"/>
  <c r="DU168"/>
  <c r="DR168"/>
  <c r="DO168"/>
  <c r="DL168"/>
  <c r="DI168"/>
  <c r="DF168"/>
  <c r="DC168"/>
  <c r="GR167"/>
  <c r="GO167"/>
  <c r="GL167"/>
  <c r="GI167"/>
  <c r="GF167"/>
  <c r="GC167"/>
  <c r="FZ167"/>
  <c r="FW167"/>
  <c r="FT167"/>
  <c r="FQ167"/>
  <c r="FN167"/>
  <c r="FK167"/>
  <c r="FH167"/>
  <c r="FE167"/>
  <c r="FB167"/>
  <c r="EY167"/>
  <c r="EV167"/>
  <c r="ES167"/>
  <c r="EP167"/>
  <c r="EM167"/>
  <c r="EJ167"/>
  <c r="EG167"/>
  <c r="ED167"/>
  <c r="EA167"/>
  <c r="DX167"/>
  <c r="DU167"/>
  <c r="DR167"/>
  <c r="DO167"/>
  <c r="DL167"/>
  <c r="DI167"/>
  <c r="DF167"/>
  <c r="DC167"/>
  <c r="GR166"/>
  <c r="GO166"/>
  <c r="GL166"/>
  <c r="GI166"/>
  <c r="GF166"/>
  <c r="GC166"/>
  <c r="FZ166"/>
  <c r="FW166"/>
  <c r="FT166"/>
  <c r="FQ166"/>
  <c r="FN166"/>
  <c r="FK166"/>
  <c r="FH166"/>
  <c r="FE166"/>
  <c r="FB166"/>
  <c r="EY166"/>
  <c r="EV166"/>
  <c r="ES166"/>
  <c r="EP166"/>
  <c r="EM166"/>
  <c r="EJ166"/>
  <c r="EG166"/>
  <c r="ED166"/>
  <c r="EA166"/>
  <c r="DX166"/>
  <c r="DU166"/>
  <c r="DR166"/>
  <c r="DO166"/>
  <c r="DL166"/>
  <c r="DI166"/>
  <c r="DF166"/>
  <c r="DC166"/>
  <c r="GR161"/>
  <c r="GO161"/>
  <c r="GL161"/>
  <c r="GI161"/>
  <c r="GF161"/>
  <c r="GC161"/>
  <c r="FZ161"/>
  <c r="FW161"/>
  <c r="FT161"/>
  <c r="FQ161"/>
  <c r="FN161"/>
  <c r="FK161"/>
  <c r="FH161"/>
  <c r="FE161"/>
  <c r="FB161"/>
  <c r="EY161"/>
  <c r="EV161"/>
  <c r="ES161"/>
  <c r="EP161"/>
  <c r="EM161"/>
  <c r="EJ161"/>
  <c r="EG161"/>
  <c r="ED161"/>
  <c r="EA161"/>
  <c r="DX161"/>
  <c r="DU161"/>
  <c r="DR161"/>
  <c r="DO161"/>
  <c r="DL161"/>
  <c r="DI161"/>
  <c r="DF161"/>
  <c r="DC161"/>
  <c r="GR158"/>
  <c r="GO158"/>
  <c r="GL158"/>
  <c r="GI158"/>
  <c r="GF158"/>
  <c r="GC158"/>
  <c r="FZ158"/>
  <c r="FW158"/>
  <c r="FT158"/>
  <c r="FQ158"/>
  <c r="FN158"/>
  <c r="FK158"/>
  <c r="FH158"/>
  <c r="FE158"/>
  <c r="FB158"/>
  <c r="EY158"/>
  <c r="EV158"/>
  <c r="ES158"/>
  <c r="EP158"/>
  <c r="EM158"/>
  <c r="EJ158"/>
  <c r="EG158"/>
  <c r="ED158"/>
  <c r="EA158"/>
  <c r="DX158"/>
  <c r="DU158"/>
  <c r="DR158"/>
  <c r="DO158"/>
  <c r="DL158"/>
  <c r="DI158"/>
  <c r="DF158"/>
  <c r="DC158"/>
  <c r="GR157"/>
  <c r="GO157"/>
  <c r="GL157"/>
  <c r="GI157"/>
  <c r="GF157"/>
  <c r="GC157"/>
  <c r="FZ157"/>
  <c r="FW157"/>
  <c r="FT157"/>
  <c r="FQ157"/>
  <c r="FN157"/>
  <c r="FK157"/>
  <c r="FH157"/>
  <c r="FE157"/>
  <c r="FB157"/>
  <c r="EY157"/>
  <c r="EV157"/>
  <c r="ES157"/>
  <c r="EP157"/>
  <c r="EM157"/>
  <c r="EJ157"/>
  <c r="EG157"/>
  <c r="ED157"/>
  <c r="EA157"/>
  <c r="DX157"/>
  <c r="DU157"/>
  <c r="DR157"/>
  <c r="DO157"/>
  <c r="DL157"/>
  <c r="DI157"/>
  <c r="DF157"/>
  <c r="DC157"/>
  <c r="GR156"/>
  <c r="GO156"/>
  <c r="GL156"/>
  <c r="GI156"/>
  <c r="GF156"/>
  <c r="GC156"/>
  <c r="FZ156"/>
  <c r="FW156"/>
  <c r="FT156"/>
  <c r="FQ156"/>
  <c r="FN156"/>
  <c r="FK156"/>
  <c r="FH156"/>
  <c r="FE156"/>
  <c r="FB156"/>
  <c r="EY156"/>
  <c r="EV156"/>
  <c r="ES156"/>
  <c r="EP156"/>
  <c r="EM156"/>
  <c r="EJ156"/>
  <c r="EG156"/>
  <c r="ED156"/>
  <c r="EA156"/>
  <c r="DX156"/>
  <c r="DU156"/>
  <c r="DR156"/>
  <c r="DO156"/>
  <c r="DL156"/>
  <c r="DI156"/>
  <c r="DF156"/>
  <c r="DC156"/>
  <c r="GR155"/>
  <c r="GO155"/>
  <c r="GL155"/>
  <c r="GI155"/>
  <c r="GF155"/>
  <c r="GC155"/>
  <c r="FZ155"/>
  <c r="FW155"/>
  <c r="FT155"/>
  <c r="FQ155"/>
  <c r="FN155"/>
  <c r="FK155"/>
  <c r="FH155"/>
  <c r="FE155"/>
  <c r="FB155"/>
  <c r="EY155"/>
  <c r="EV155"/>
  <c r="ES155"/>
  <c r="EP155"/>
  <c r="EM155"/>
  <c r="EJ155"/>
  <c r="EG155"/>
  <c r="ED155"/>
  <c r="EA155"/>
  <c r="DX155"/>
  <c r="DU155"/>
  <c r="DR155"/>
  <c r="DO155"/>
  <c r="DL155"/>
  <c r="DI155"/>
  <c r="DF155"/>
  <c r="DC155"/>
  <c r="GR154"/>
  <c r="GO154"/>
  <c r="GL154"/>
  <c r="GI154"/>
  <c r="GF154"/>
  <c r="GC154"/>
  <c r="FZ154"/>
  <c r="FW154"/>
  <c r="FT154"/>
  <c r="FQ154"/>
  <c r="FN154"/>
  <c r="FK154"/>
  <c r="FH154"/>
  <c r="FE154"/>
  <c r="FB154"/>
  <c r="EY154"/>
  <c r="EV154"/>
  <c r="ES154"/>
  <c r="EP154"/>
  <c r="EM154"/>
  <c r="EJ154"/>
  <c r="EG154"/>
  <c r="ED154"/>
  <c r="EA154"/>
  <c r="DX154"/>
  <c r="DU154"/>
  <c r="DR154"/>
  <c r="DO154"/>
  <c r="DL154"/>
  <c r="DI154"/>
  <c r="DF154"/>
  <c r="DC154"/>
  <c r="GR153"/>
  <c r="GO153"/>
  <c r="GL153"/>
  <c r="GI153"/>
  <c r="GF153"/>
  <c r="GC153"/>
  <c r="FZ153"/>
  <c r="FW153"/>
  <c r="FT153"/>
  <c r="FQ153"/>
  <c r="FN153"/>
  <c r="FK153"/>
  <c r="FH153"/>
  <c r="FE153"/>
  <c r="FB153"/>
  <c r="EY153"/>
  <c r="EV153"/>
  <c r="ES153"/>
  <c r="EP153"/>
  <c r="EM153"/>
  <c r="EJ153"/>
  <c r="EG153"/>
  <c r="ED153"/>
  <c r="EA153"/>
  <c r="DX153"/>
  <c r="DU153"/>
  <c r="DR153"/>
  <c r="DO153"/>
  <c r="DL153"/>
  <c r="DI153"/>
  <c r="DF153"/>
  <c r="DC153"/>
  <c r="GR152"/>
  <c r="GO152"/>
  <c r="GL152"/>
  <c r="GI152"/>
  <c r="GF152"/>
  <c r="GC152"/>
  <c r="FZ152"/>
  <c r="FW152"/>
  <c r="FT152"/>
  <c r="FQ152"/>
  <c r="FN152"/>
  <c r="FK152"/>
  <c r="FH152"/>
  <c r="FE152"/>
  <c r="FB152"/>
  <c r="EY152"/>
  <c r="EV152"/>
  <c r="ES152"/>
  <c r="EP152"/>
  <c r="EM152"/>
  <c r="EJ152"/>
  <c r="EG152"/>
  <c r="ED152"/>
  <c r="EA152"/>
  <c r="DX152"/>
  <c r="DU152"/>
  <c r="DR152"/>
  <c r="DO152"/>
  <c r="DL152"/>
  <c r="DI152"/>
  <c r="DF152"/>
  <c r="DC152"/>
  <c r="GR151"/>
  <c r="GO151"/>
  <c r="GL151"/>
  <c r="GI151"/>
  <c r="GF151"/>
  <c r="GC151"/>
  <c r="FZ151"/>
  <c r="FW151"/>
  <c r="FT151"/>
  <c r="FQ151"/>
  <c r="FN151"/>
  <c r="FK151"/>
  <c r="FH151"/>
  <c r="FE151"/>
  <c r="FB151"/>
  <c r="EY151"/>
  <c r="EV151"/>
  <c r="ES151"/>
  <c r="EP151"/>
  <c r="EM151"/>
  <c r="EJ151"/>
  <c r="EG151"/>
  <c r="ED151"/>
  <c r="EA151"/>
  <c r="DX151"/>
  <c r="DU151"/>
  <c r="DR151"/>
  <c r="DO151"/>
  <c r="DL151"/>
  <c r="DI151"/>
  <c r="DF151"/>
  <c r="DC151"/>
  <c r="GR150"/>
  <c r="GO150"/>
  <c r="GL150"/>
  <c r="GI150"/>
  <c r="GF150"/>
  <c r="GC150"/>
  <c r="FZ150"/>
  <c r="FW150"/>
  <c r="FT150"/>
  <c r="FQ150"/>
  <c r="FN150"/>
  <c r="FK150"/>
  <c r="FH150"/>
  <c r="FE150"/>
  <c r="FB150"/>
  <c r="EY150"/>
  <c r="EV150"/>
  <c r="ES150"/>
  <c r="EP150"/>
  <c r="EM150"/>
  <c r="EJ150"/>
  <c r="EG150"/>
  <c r="ED150"/>
  <c r="EA150"/>
  <c r="DX150"/>
  <c r="DU150"/>
  <c r="DR150"/>
  <c r="DO150"/>
  <c r="DL150"/>
  <c r="DI150"/>
  <c r="DF150"/>
  <c r="DC150"/>
  <c r="GR149"/>
  <c r="GO149"/>
  <c r="GL149"/>
  <c r="GI149"/>
  <c r="GF149"/>
  <c r="GC149"/>
  <c r="FZ149"/>
  <c r="FW149"/>
  <c r="FT149"/>
  <c r="FQ149"/>
  <c r="FN149"/>
  <c r="FK149"/>
  <c r="FH149"/>
  <c r="FE149"/>
  <c r="FB149"/>
  <c r="EY149"/>
  <c r="EV149"/>
  <c r="ES149"/>
  <c r="EP149"/>
  <c r="EM149"/>
  <c r="EJ149"/>
  <c r="EG149"/>
  <c r="ED149"/>
  <c r="EA149"/>
  <c r="DX149"/>
  <c r="DU149"/>
  <c r="DR149"/>
  <c r="DO149"/>
  <c r="DL149"/>
  <c r="DI149"/>
  <c r="DF149"/>
  <c r="DC149"/>
  <c r="GR148"/>
  <c r="GO148"/>
  <c r="GL148"/>
  <c r="GI148"/>
  <c r="GF148"/>
  <c r="GC148"/>
  <c r="FZ148"/>
  <c r="FW148"/>
  <c r="FT148"/>
  <c r="FQ148"/>
  <c r="FN148"/>
  <c r="FK148"/>
  <c r="FH148"/>
  <c r="FE148"/>
  <c r="FB148"/>
  <c r="EY148"/>
  <c r="EV148"/>
  <c r="ES148"/>
  <c r="EP148"/>
  <c r="EM148"/>
  <c r="EJ148"/>
  <c r="EG148"/>
  <c r="ED148"/>
  <c r="EA148"/>
  <c r="DX148"/>
  <c r="DU148"/>
  <c r="DR148"/>
  <c r="DO148"/>
  <c r="DL148"/>
  <c r="DI148"/>
  <c r="DF148"/>
  <c r="DC148"/>
  <c r="GR147"/>
  <c r="GO147"/>
  <c r="GL147"/>
  <c r="GI147"/>
  <c r="GF147"/>
  <c r="GC147"/>
  <c r="FZ147"/>
  <c r="FW147"/>
  <c r="FT147"/>
  <c r="FQ147"/>
  <c r="FN147"/>
  <c r="FK147"/>
  <c r="FH147"/>
  <c r="FE147"/>
  <c r="FB147"/>
  <c r="EY147"/>
  <c r="EV147"/>
  <c r="ES147"/>
  <c r="EP147"/>
  <c r="EM147"/>
  <c r="EJ147"/>
  <c r="EG147"/>
  <c r="ED147"/>
  <c r="EA147"/>
  <c r="DX147"/>
  <c r="DU147"/>
  <c r="DR147"/>
  <c r="DO147"/>
  <c r="DL147"/>
  <c r="DI147"/>
  <c r="DF147"/>
  <c r="DC147"/>
  <c r="GR145"/>
  <c r="GO145"/>
  <c r="GL145"/>
  <c r="GI145"/>
  <c r="GF145"/>
  <c r="GC145"/>
  <c r="FZ145"/>
  <c r="FW145"/>
  <c r="FT145"/>
  <c r="FQ145"/>
  <c r="FN145"/>
  <c r="FK145"/>
  <c r="FH145"/>
  <c r="FE145"/>
  <c r="FB145"/>
  <c r="EY145"/>
  <c r="EV145"/>
  <c r="ES145"/>
  <c r="EP145"/>
  <c r="EM145"/>
  <c r="EJ145"/>
  <c r="EG145"/>
  <c r="ED145"/>
  <c r="EA145"/>
  <c r="DX145"/>
  <c r="DU145"/>
  <c r="DR145"/>
  <c r="DO145"/>
  <c r="DL145"/>
  <c r="DI145"/>
  <c r="DF145"/>
  <c r="DC145"/>
  <c r="GR144"/>
  <c r="GO144"/>
  <c r="GL144"/>
  <c r="GI144"/>
  <c r="GF144"/>
  <c r="GC144"/>
  <c r="FZ144"/>
  <c r="FW144"/>
  <c r="FT144"/>
  <c r="FQ144"/>
  <c r="FN144"/>
  <c r="FK144"/>
  <c r="FH144"/>
  <c r="FE144"/>
  <c r="FB144"/>
  <c r="EY144"/>
  <c r="EV144"/>
  <c r="ES144"/>
  <c r="EP144"/>
  <c r="EM144"/>
  <c r="EJ144"/>
  <c r="EG144"/>
  <c r="ED144"/>
  <c r="EA144"/>
  <c r="DX144"/>
  <c r="DU144"/>
  <c r="DR144"/>
  <c r="DO144"/>
  <c r="DL144"/>
  <c r="DI144"/>
  <c r="DF144"/>
  <c r="DC144"/>
  <c r="GR143"/>
  <c r="GO143"/>
  <c r="GL143"/>
  <c r="GI143"/>
  <c r="GF143"/>
  <c r="GC143"/>
  <c r="FZ143"/>
  <c r="FW143"/>
  <c r="FT143"/>
  <c r="FQ143"/>
  <c r="FN143"/>
  <c r="FK143"/>
  <c r="FH143"/>
  <c r="FE143"/>
  <c r="FB143"/>
  <c r="EY143"/>
  <c r="EV143"/>
  <c r="ES143"/>
  <c r="EP143"/>
  <c r="EM143"/>
  <c r="EJ143"/>
  <c r="EG143"/>
  <c r="ED143"/>
  <c r="EA143"/>
  <c r="DX143"/>
  <c r="DU143"/>
  <c r="DR143"/>
  <c r="DO143"/>
  <c r="DL143"/>
  <c r="DI143"/>
  <c r="DF143"/>
  <c r="DC143"/>
  <c r="GR141"/>
  <c r="GO141"/>
  <c r="GL141"/>
  <c r="GI141"/>
  <c r="GF141"/>
  <c r="GC141"/>
  <c r="FZ141"/>
  <c r="FW141"/>
  <c r="FT141"/>
  <c r="FQ141"/>
  <c r="FN141"/>
  <c r="FK141"/>
  <c r="FH141"/>
  <c r="FE141"/>
  <c r="FB141"/>
  <c r="EY141"/>
  <c r="EV141"/>
  <c r="ES141"/>
  <c r="EP141"/>
  <c r="EM141"/>
  <c r="EJ141"/>
  <c r="EG141"/>
  <c r="ED141"/>
  <c r="EA141"/>
  <c r="DX141"/>
  <c r="DU141"/>
  <c r="DR141"/>
  <c r="DO141"/>
  <c r="DL141"/>
  <c r="DI141"/>
  <c r="DF141"/>
  <c r="DC141"/>
  <c r="GR140"/>
  <c r="GO140"/>
  <c r="GL140"/>
  <c r="GI140"/>
  <c r="GF140"/>
  <c r="GC140"/>
  <c r="FZ140"/>
  <c r="FW140"/>
  <c r="FT140"/>
  <c r="FQ140"/>
  <c r="FN140"/>
  <c r="FK140"/>
  <c r="FH140"/>
  <c r="FE140"/>
  <c r="FB140"/>
  <c r="EY140"/>
  <c r="EV140"/>
  <c r="ES140"/>
  <c r="EP140"/>
  <c r="EM140"/>
  <c r="EJ140"/>
  <c r="EG140"/>
  <c r="ED140"/>
  <c r="EA140"/>
  <c r="DX140"/>
  <c r="DU140"/>
  <c r="DR140"/>
  <c r="DO140"/>
  <c r="DL140"/>
  <c r="DI140"/>
  <c r="DF140"/>
  <c r="DC140"/>
  <c r="GR139"/>
  <c r="GO139"/>
  <c r="GL139"/>
  <c r="GI139"/>
  <c r="GF139"/>
  <c r="GC139"/>
  <c r="FZ139"/>
  <c r="FW139"/>
  <c r="FT139"/>
  <c r="FQ139"/>
  <c r="FN139"/>
  <c r="FK139"/>
  <c r="FH139"/>
  <c r="FE139"/>
  <c r="FB139"/>
  <c r="EY139"/>
  <c r="EV139"/>
  <c r="ES139"/>
  <c r="EP139"/>
  <c r="EM139"/>
  <c r="EJ139"/>
  <c r="EG139"/>
  <c r="ED139"/>
  <c r="EA139"/>
  <c r="DX139"/>
  <c r="DU139"/>
  <c r="DR139"/>
  <c r="DO139"/>
  <c r="DL139"/>
  <c r="DI139"/>
  <c r="DF139"/>
  <c r="DC139"/>
  <c r="GR137"/>
  <c r="GO137"/>
  <c r="GL137"/>
  <c r="GI137"/>
  <c r="GF137"/>
  <c r="GC137"/>
  <c r="FZ137"/>
  <c r="FW137"/>
  <c r="FT137"/>
  <c r="FQ137"/>
  <c r="FN137"/>
  <c r="FK137"/>
  <c r="FH137"/>
  <c r="FE137"/>
  <c r="FB137"/>
  <c r="EY137"/>
  <c r="EV137"/>
  <c r="ES137"/>
  <c r="EP137"/>
  <c r="EM137"/>
  <c r="EJ137"/>
  <c r="EG137"/>
  <c r="ED137"/>
  <c r="EA137"/>
  <c r="DX137"/>
  <c r="DU137"/>
  <c r="DR137"/>
  <c r="DO137"/>
  <c r="DL137"/>
  <c r="DI137"/>
  <c r="DF137"/>
  <c r="DC137"/>
  <c r="GR136"/>
  <c r="GO136"/>
  <c r="GL136"/>
  <c r="GI136"/>
  <c r="GF136"/>
  <c r="GC136"/>
  <c r="FZ136"/>
  <c r="FW136"/>
  <c r="FT136"/>
  <c r="FQ136"/>
  <c r="FN136"/>
  <c r="FK136"/>
  <c r="FH136"/>
  <c r="FE136"/>
  <c r="FB136"/>
  <c r="EY136"/>
  <c r="EV136"/>
  <c r="ES136"/>
  <c r="EP136"/>
  <c r="EM136"/>
  <c r="EJ136"/>
  <c r="EG136"/>
  <c r="ED136"/>
  <c r="EA136"/>
  <c r="DX136"/>
  <c r="DU136"/>
  <c r="DR136"/>
  <c r="DO136"/>
  <c r="DL136"/>
  <c r="DI136"/>
  <c r="DF136"/>
  <c r="DC136"/>
  <c r="GR135"/>
  <c r="GO135"/>
  <c r="GL135"/>
  <c r="GI135"/>
  <c r="GF135"/>
  <c r="GC135"/>
  <c r="FZ135"/>
  <c r="FW135"/>
  <c r="FT135"/>
  <c r="FQ135"/>
  <c r="FN135"/>
  <c r="FK135"/>
  <c r="FH135"/>
  <c r="FE135"/>
  <c r="FB135"/>
  <c r="EY135"/>
  <c r="EV135"/>
  <c r="ES135"/>
  <c r="EP135"/>
  <c r="EM135"/>
  <c r="EJ135"/>
  <c r="EG135"/>
  <c r="ED135"/>
  <c r="EA135"/>
  <c r="DX135"/>
  <c r="DU135"/>
  <c r="DR135"/>
  <c r="DO135"/>
  <c r="DL135"/>
  <c r="DI135"/>
  <c r="DF135"/>
  <c r="DC135"/>
  <c r="GR134"/>
  <c r="GO134"/>
  <c r="GL134"/>
  <c r="GI134"/>
  <c r="GF134"/>
  <c r="GC134"/>
  <c r="FZ134"/>
  <c r="FW134"/>
  <c r="FT134"/>
  <c r="FQ134"/>
  <c r="FN134"/>
  <c r="FK134"/>
  <c r="FH134"/>
  <c r="FE134"/>
  <c r="FB134"/>
  <c r="EY134"/>
  <c r="EV134"/>
  <c r="ES134"/>
  <c r="EP134"/>
  <c r="EM134"/>
  <c r="EJ134"/>
  <c r="EG134"/>
  <c r="ED134"/>
  <c r="EA134"/>
  <c r="DX134"/>
  <c r="DU134"/>
  <c r="DR134"/>
  <c r="DO134"/>
  <c r="DL134"/>
  <c r="DI134"/>
  <c r="DF134"/>
  <c r="DC134"/>
  <c r="GR133"/>
  <c r="GO133"/>
  <c r="GL133"/>
  <c r="GI133"/>
  <c r="GF133"/>
  <c r="GC133"/>
  <c r="FZ133"/>
  <c r="FW133"/>
  <c r="FT133"/>
  <c r="FQ133"/>
  <c r="FN133"/>
  <c r="FK133"/>
  <c r="FH133"/>
  <c r="FE133"/>
  <c r="FB133"/>
  <c r="EY133"/>
  <c r="EV133"/>
  <c r="ES133"/>
  <c r="EP133"/>
  <c r="EM133"/>
  <c r="EJ133"/>
  <c r="EG133"/>
  <c r="ED133"/>
  <c r="EA133"/>
  <c r="DX133"/>
  <c r="DU133"/>
  <c r="DR133"/>
  <c r="DO133"/>
  <c r="DL133"/>
  <c r="DI133"/>
  <c r="DF133"/>
  <c r="DC133"/>
  <c r="GR132"/>
  <c r="GO132"/>
  <c r="GL132"/>
  <c r="GI132"/>
  <c r="GF132"/>
  <c r="GC132"/>
  <c r="FZ132"/>
  <c r="FW132"/>
  <c r="FT132"/>
  <c r="FQ132"/>
  <c r="FN132"/>
  <c r="FK132"/>
  <c r="FH132"/>
  <c r="FE132"/>
  <c r="FB132"/>
  <c r="EY132"/>
  <c r="EV132"/>
  <c r="ES132"/>
  <c r="EP132"/>
  <c r="EM132"/>
  <c r="EJ132"/>
  <c r="EG132"/>
  <c r="ED132"/>
  <c r="EA132"/>
  <c r="DX132"/>
  <c r="DU132"/>
  <c r="DR132"/>
  <c r="DO132"/>
  <c r="DL132"/>
  <c r="DI132"/>
  <c r="DF132"/>
  <c r="DC132"/>
  <c r="GR131"/>
  <c r="GO131"/>
  <c r="GL131"/>
  <c r="GI131"/>
  <c r="GF131"/>
  <c r="GC131"/>
  <c r="FZ131"/>
  <c r="FW131"/>
  <c r="FT131"/>
  <c r="FQ131"/>
  <c r="FN131"/>
  <c r="FK131"/>
  <c r="FH131"/>
  <c r="FE131"/>
  <c r="FB131"/>
  <c r="EY131"/>
  <c r="EV131"/>
  <c r="ES131"/>
  <c r="EP131"/>
  <c r="EM131"/>
  <c r="EJ131"/>
  <c r="EG131"/>
  <c r="ED131"/>
  <c r="EA131"/>
  <c r="DX131"/>
  <c r="DU131"/>
  <c r="DR131"/>
  <c r="DO131"/>
  <c r="DL131"/>
  <c r="DI131"/>
  <c r="DF131"/>
  <c r="DC131"/>
  <c r="GR130"/>
  <c r="GO130"/>
  <c r="GL130"/>
  <c r="GI130"/>
  <c r="GF130"/>
  <c r="GC130"/>
  <c r="FZ130"/>
  <c r="FW130"/>
  <c r="FT130"/>
  <c r="FQ130"/>
  <c r="FN130"/>
  <c r="FK130"/>
  <c r="FH130"/>
  <c r="FE130"/>
  <c r="FB130"/>
  <c r="EY130"/>
  <c r="EV130"/>
  <c r="ES130"/>
  <c r="EP130"/>
  <c r="EM130"/>
  <c r="EJ130"/>
  <c r="EG130"/>
  <c r="ED130"/>
  <c r="EA130"/>
  <c r="DX130"/>
  <c r="DU130"/>
  <c r="DR130"/>
  <c r="DO130"/>
  <c r="DL130"/>
  <c r="DI130"/>
  <c r="DF130"/>
  <c r="DC130"/>
  <c r="GR129"/>
  <c r="GO129"/>
  <c r="GL129"/>
  <c r="GI129"/>
  <c r="GF129"/>
  <c r="GC129"/>
  <c r="FZ129"/>
  <c r="FW129"/>
  <c r="FT129"/>
  <c r="FQ129"/>
  <c r="FN129"/>
  <c r="FK129"/>
  <c r="FH129"/>
  <c r="FE129"/>
  <c r="FB129"/>
  <c r="EY129"/>
  <c r="EV129"/>
  <c r="ES129"/>
  <c r="EP129"/>
  <c r="EM129"/>
  <c r="EJ129"/>
  <c r="EG129"/>
  <c r="ED129"/>
  <c r="EA129"/>
  <c r="DX129"/>
  <c r="DU129"/>
  <c r="DR129"/>
  <c r="DO129"/>
  <c r="DL129"/>
  <c r="DI129"/>
  <c r="DF129"/>
  <c r="DC129"/>
  <c r="GR128"/>
  <c r="GO128"/>
  <c r="GL128"/>
  <c r="GI128"/>
  <c r="GF128"/>
  <c r="GC128"/>
  <c r="FZ128"/>
  <c r="FW128"/>
  <c r="FT128"/>
  <c r="FQ128"/>
  <c r="FN128"/>
  <c r="FK128"/>
  <c r="FH128"/>
  <c r="FE128"/>
  <c r="FB128"/>
  <c r="EY128"/>
  <c r="EV128"/>
  <c r="ES128"/>
  <c r="EP128"/>
  <c r="EM128"/>
  <c r="EJ128"/>
  <c r="EG128"/>
  <c r="ED128"/>
  <c r="EA128"/>
  <c r="DX128"/>
  <c r="DU128"/>
  <c r="DR128"/>
  <c r="DO128"/>
  <c r="DL128"/>
  <c r="DI128"/>
  <c r="DF128"/>
  <c r="DC128"/>
  <c r="GR127"/>
  <c r="GO127"/>
  <c r="GL127"/>
  <c r="GI127"/>
  <c r="GF127"/>
  <c r="GC127"/>
  <c r="FZ127"/>
  <c r="FW127"/>
  <c r="FT127"/>
  <c r="FQ127"/>
  <c r="FN127"/>
  <c r="FK127"/>
  <c r="FH127"/>
  <c r="FE127"/>
  <c r="FB127"/>
  <c r="EY127"/>
  <c r="EV127"/>
  <c r="ES127"/>
  <c r="EP127"/>
  <c r="EM127"/>
  <c r="EJ127"/>
  <c r="EG127"/>
  <c r="ED127"/>
  <c r="EA127"/>
  <c r="DX127"/>
  <c r="DU127"/>
  <c r="DR127"/>
  <c r="DO127"/>
  <c r="DL127"/>
  <c r="DI127"/>
  <c r="DF127"/>
  <c r="DC127"/>
  <c r="GR126"/>
  <c r="GO126"/>
  <c r="GL126"/>
  <c r="GI126"/>
  <c r="GF126"/>
  <c r="GC126"/>
  <c r="FZ126"/>
  <c r="FW126"/>
  <c r="FT126"/>
  <c r="FQ126"/>
  <c r="FN126"/>
  <c r="FK126"/>
  <c r="FH126"/>
  <c r="FE126"/>
  <c r="FB126"/>
  <c r="EY126"/>
  <c r="EV126"/>
  <c r="ES126"/>
  <c r="EP126"/>
  <c r="EM126"/>
  <c r="EJ126"/>
  <c r="EG126"/>
  <c r="ED126"/>
  <c r="EA126"/>
  <c r="DX126"/>
  <c r="DU126"/>
  <c r="DR126"/>
  <c r="DO126"/>
  <c r="DL126"/>
  <c r="DI126"/>
  <c r="DF126"/>
  <c r="DC126"/>
  <c r="GR124"/>
  <c r="GO124"/>
  <c r="GL124"/>
  <c r="GI124"/>
  <c r="GF124"/>
  <c r="GC124"/>
  <c r="FZ124"/>
  <c r="FW124"/>
  <c r="FT124"/>
  <c r="FQ124"/>
  <c r="FN124"/>
  <c r="FK124"/>
  <c r="FH124"/>
  <c r="FE124"/>
  <c r="FB124"/>
  <c r="EY124"/>
  <c r="EV124"/>
  <c r="ES124"/>
  <c r="EP124"/>
  <c r="EM124"/>
  <c r="EJ124"/>
  <c r="EG124"/>
  <c r="ED124"/>
  <c r="EA124"/>
  <c r="DX124"/>
  <c r="DU124"/>
  <c r="DR124"/>
  <c r="DO124"/>
  <c r="DL124"/>
  <c r="DI124"/>
  <c r="DF124"/>
  <c r="DC124"/>
  <c r="GR123"/>
  <c r="GO123"/>
  <c r="GL123"/>
  <c r="GI123"/>
  <c r="GF123"/>
  <c r="GC123"/>
  <c r="FZ123"/>
  <c r="FW123"/>
  <c r="FT123"/>
  <c r="FQ123"/>
  <c r="FN123"/>
  <c r="FK123"/>
  <c r="FH123"/>
  <c r="FE123"/>
  <c r="FB123"/>
  <c r="EY123"/>
  <c r="EV123"/>
  <c r="ES123"/>
  <c r="EP123"/>
  <c r="EM123"/>
  <c r="EJ123"/>
  <c r="EG123"/>
  <c r="ED123"/>
  <c r="EA123"/>
  <c r="DX123"/>
  <c r="DU123"/>
  <c r="DR123"/>
  <c r="DO123"/>
  <c r="DL123"/>
  <c r="DI123"/>
  <c r="DF123"/>
  <c r="DC123"/>
  <c r="GR122"/>
  <c r="GO122"/>
  <c r="GL122"/>
  <c r="GI122"/>
  <c r="GF122"/>
  <c r="GC122"/>
  <c r="FZ122"/>
  <c r="FW122"/>
  <c r="FT122"/>
  <c r="FQ122"/>
  <c r="FN122"/>
  <c r="FK122"/>
  <c r="FH122"/>
  <c r="FE122"/>
  <c r="FB122"/>
  <c r="EY122"/>
  <c r="EV122"/>
  <c r="ES122"/>
  <c r="EP122"/>
  <c r="EM122"/>
  <c r="EJ122"/>
  <c r="EG122"/>
  <c r="ED122"/>
  <c r="EA122"/>
  <c r="DX122"/>
  <c r="DU122"/>
  <c r="DR122"/>
  <c r="DO122"/>
  <c r="DL122"/>
  <c r="DI122"/>
  <c r="DF122"/>
  <c r="DC122"/>
  <c r="GR121"/>
  <c r="GO121"/>
  <c r="GL121"/>
  <c r="GI121"/>
  <c r="GF121"/>
  <c r="GC121"/>
  <c r="FZ121"/>
  <c r="FW121"/>
  <c r="FT121"/>
  <c r="FQ121"/>
  <c r="FN121"/>
  <c r="FK121"/>
  <c r="FH121"/>
  <c r="FE121"/>
  <c r="FB121"/>
  <c r="EY121"/>
  <c r="EV121"/>
  <c r="ES121"/>
  <c r="EP121"/>
  <c r="EM121"/>
  <c r="EJ121"/>
  <c r="EG121"/>
  <c r="ED121"/>
  <c r="EA121"/>
  <c r="DX121"/>
  <c r="DU121"/>
  <c r="DR121"/>
  <c r="DO121"/>
  <c r="DL121"/>
  <c r="DI121"/>
  <c r="DF121"/>
  <c r="DC121"/>
  <c r="GR117"/>
  <c r="GO117"/>
  <c r="GL117"/>
  <c r="GI117"/>
  <c r="GF117"/>
  <c r="GC117"/>
  <c r="FZ117"/>
  <c r="FW117"/>
  <c r="FT117"/>
  <c r="FQ117"/>
  <c r="FN117"/>
  <c r="FK117"/>
  <c r="FH117"/>
  <c r="FE117"/>
  <c r="FB117"/>
  <c r="EY117"/>
  <c r="EV117"/>
  <c r="ES117"/>
  <c r="EP117"/>
  <c r="EM117"/>
  <c r="EJ117"/>
  <c r="EG117"/>
  <c r="ED117"/>
  <c r="EA117"/>
  <c r="DX117"/>
  <c r="DU117"/>
  <c r="DR117"/>
  <c r="DO117"/>
  <c r="DL117"/>
  <c r="DI117"/>
  <c r="DF117"/>
  <c r="DC117"/>
  <c r="GR116"/>
  <c r="GO116"/>
  <c r="GL116"/>
  <c r="GI116"/>
  <c r="GF116"/>
  <c r="GC116"/>
  <c r="FZ116"/>
  <c r="FW116"/>
  <c r="FT116"/>
  <c r="FQ116"/>
  <c r="FN116"/>
  <c r="FK116"/>
  <c r="FH116"/>
  <c r="FE116"/>
  <c r="FB116"/>
  <c r="EY116"/>
  <c r="EV116"/>
  <c r="ES116"/>
  <c r="EP116"/>
  <c r="EM116"/>
  <c r="EJ116"/>
  <c r="EG116"/>
  <c r="ED116"/>
  <c r="EA116"/>
  <c r="DX116"/>
  <c r="DU116"/>
  <c r="DR116"/>
  <c r="DO116"/>
  <c r="DL116"/>
  <c r="DI116"/>
  <c r="DF116"/>
  <c r="DC116"/>
  <c r="GR115"/>
  <c r="GO115"/>
  <c r="GL115"/>
  <c r="GI115"/>
  <c r="GF115"/>
  <c r="GC115"/>
  <c r="FZ115"/>
  <c r="FW115"/>
  <c r="FT115"/>
  <c r="FQ115"/>
  <c r="FN115"/>
  <c r="FK115"/>
  <c r="FH115"/>
  <c r="FE115"/>
  <c r="FB115"/>
  <c r="EY115"/>
  <c r="EV115"/>
  <c r="ES115"/>
  <c r="EP115"/>
  <c r="EM115"/>
  <c r="EJ115"/>
  <c r="EG115"/>
  <c r="ED115"/>
  <c r="EA115"/>
  <c r="DX115"/>
  <c r="DU115"/>
  <c r="DR115"/>
  <c r="DO115"/>
  <c r="DL115"/>
  <c r="DI115"/>
  <c r="DF115"/>
  <c r="DC115"/>
  <c r="GR114"/>
  <c r="GO114"/>
  <c r="GL114"/>
  <c r="GI114"/>
  <c r="GF114"/>
  <c r="GC114"/>
  <c r="FZ114"/>
  <c r="FW114"/>
  <c r="FT114"/>
  <c r="FQ114"/>
  <c r="FN114"/>
  <c r="FK114"/>
  <c r="FH114"/>
  <c r="FE114"/>
  <c r="FB114"/>
  <c r="EY114"/>
  <c r="EV114"/>
  <c r="ES114"/>
  <c r="EP114"/>
  <c r="EM114"/>
  <c r="EJ114"/>
  <c r="EG114"/>
  <c r="ED114"/>
  <c r="EA114"/>
  <c r="DX114"/>
  <c r="DU114"/>
  <c r="DR114"/>
  <c r="DO114"/>
  <c r="DL114"/>
  <c r="DI114"/>
  <c r="DF114"/>
  <c r="DC114"/>
  <c r="GR111"/>
  <c r="GO111"/>
  <c r="GL111"/>
  <c r="GI111"/>
  <c r="GF111"/>
  <c r="GC111"/>
  <c r="FZ111"/>
  <c r="FW111"/>
  <c r="FT111"/>
  <c r="FQ111"/>
  <c r="FN111"/>
  <c r="FK111"/>
  <c r="FH111"/>
  <c r="FE111"/>
  <c r="FB111"/>
  <c r="EY111"/>
  <c r="EV111"/>
  <c r="ES111"/>
  <c r="EP111"/>
  <c r="EM111"/>
  <c r="EJ111"/>
  <c r="EG111"/>
  <c r="ED111"/>
  <c r="EA111"/>
  <c r="DX111"/>
  <c r="DU111"/>
  <c r="DR111"/>
  <c r="DO111"/>
  <c r="DL111"/>
  <c r="DI111"/>
  <c r="DF111"/>
  <c r="DC111"/>
  <c r="GR110"/>
  <c r="GO110"/>
  <c r="GL110"/>
  <c r="GI110"/>
  <c r="GF110"/>
  <c r="GC110"/>
  <c r="FZ110"/>
  <c r="FW110"/>
  <c r="FT110"/>
  <c r="FQ110"/>
  <c r="FN110"/>
  <c r="FK110"/>
  <c r="FH110"/>
  <c r="FE110"/>
  <c r="FB110"/>
  <c r="EY110"/>
  <c r="EV110"/>
  <c r="ES110"/>
  <c r="EP110"/>
  <c r="EM110"/>
  <c r="EJ110"/>
  <c r="EG110"/>
  <c r="ED110"/>
  <c r="EA110"/>
  <c r="DX110"/>
  <c r="DU110"/>
  <c r="DR110"/>
  <c r="DO110"/>
  <c r="DL110"/>
  <c r="DI110"/>
  <c r="DF110"/>
  <c r="DC110"/>
  <c r="GR109"/>
  <c r="GO109"/>
  <c r="GL109"/>
  <c r="GI109"/>
  <c r="GF109"/>
  <c r="GC109"/>
  <c r="FZ109"/>
  <c r="FW109"/>
  <c r="FT109"/>
  <c r="FQ109"/>
  <c r="FN109"/>
  <c r="FK109"/>
  <c r="FH109"/>
  <c r="FE109"/>
  <c r="FB109"/>
  <c r="EY109"/>
  <c r="EV109"/>
  <c r="ES109"/>
  <c r="EP109"/>
  <c r="EM109"/>
  <c r="EJ109"/>
  <c r="EG109"/>
  <c r="ED109"/>
  <c r="EA109"/>
  <c r="DX109"/>
  <c r="DU109"/>
  <c r="DR109"/>
  <c r="DO109"/>
  <c r="DL109"/>
  <c r="DI109"/>
  <c r="DF109"/>
  <c r="DC109"/>
  <c r="GR108"/>
  <c r="GO108"/>
  <c r="GL108"/>
  <c r="GI108"/>
  <c r="GF108"/>
  <c r="GC108"/>
  <c r="FZ108"/>
  <c r="FW108"/>
  <c r="FT108"/>
  <c r="FQ108"/>
  <c r="FN108"/>
  <c r="FK108"/>
  <c r="FH108"/>
  <c r="FE108"/>
  <c r="FB108"/>
  <c r="EY108"/>
  <c r="EV108"/>
  <c r="ES108"/>
  <c r="EP108"/>
  <c r="EM108"/>
  <c r="EJ108"/>
  <c r="EG108"/>
  <c r="ED108"/>
  <c r="EA108"/>
  <c r="DX108"/>
  <c r="DU108"/>
  <c r="DR108"/>
  <c r="DO108"/>
  <c r="DL108"/>
  <c r="DI108"/>
  <c r="DF108"/>
  <c r="DC108"/>
  <c r="GR107"/>
  <c r="GO107"/>
  <c r="GL107"/>
  <c r="GI107"/>
  <c r="GF107"/>
  <c r="GC107"/>
  <c r="FZ107"/>
  <c r="FW107"/>
  <c r="FT107"/>
  <c r="FQ107"/>
  <c r="FN107"/>
  <c r="FK107"/>
  <c r="FH107"/>
  <c r="FE107"/>
  <c r="FB107"/>
  <c r="EY107"/>
  <c r="EV107"/>
  <c r="ES107"/>
  <c r="EP107"/>
  <c r="EM107"/>
  <c r="EJ107"/>
  <c r="EG107"/>
  <c r="ED107"/>
  <c r="EA107"/>
  <c r="DX107"/>
  <c r="DU107"/>
  <c r="DR107"/>
  <c r="DO107"/>
  <c r="DL107"/>
  <c r="DI107"/>
  <c r="DF107"/>
  <c r="DC107"/>
  <c r="GR105"/>
  <c r="GO105"/>
  <c r="GL105"/>
  <c r="GI105"/>
  <c r="GF105"/>
  <c r="GC105"/>
  <c r="FZ105"/>
  <c r="FW105"/>
  <c r="FT105"/>
  <c r="FQ105"/>
  <c r="FN105"/>
  <c r="FK105"/>
  <c r="FH105"/>
  <c r="FE105"/>
  <c r="FB105"/>
  <c r="EY105"/>
  <c r="EV105"/>
  <c r="ES105"/>
  <c r="EP105"/>
  <c r="EM105"/>
  <c r="EJ105"/>
  <c r="EG105"/>
  <c r="ED105"/>
  <c r="EA105"/>
  <c r="DX105"/>
  <c r="DU105"/>
  <c r="DR105"/>
  <c r="DO105"/>
  <c r="DL105"/>
  <c r="DI105"/>
  <c r="DF105"/>
  <c r="DC105"/>
  <c r="GR104"/>
  <c r="GO104"/>
  <c r="GL104"/>
  <c r="GI104"/>
  <c r="GF104"/>
  <c r="GC104"/>
  <c r="FZ104"/>
  <c r="FW104"/>
  <c r="FT104"/>
  <c r="FQ104"/>
  <c r="FN104"/>
  <c r="FK104"/>
  <c r="FH104"/>
  <c r="FE104"/>
  <c r="FB104"/>
  <c r="EY104"/>
  <c r="EV104"/>
  <c r="ES104"/>
  <c r="EP104"/>
  <c r="EM104"/>
  <c r="EJ104"/>
  <c r="EG104"/>
  <c r="ED104"/>
  <c r="EA104"/>
  <c r="DX104"/>
  <c r="DU104"/>
  <c r="DR104"/>
  <c r="DO104"/>
  <c r="DL104"/>
  <c r="DI104"/>
  <c r="DF104"/>
  <c r="DC104"/>
  <c r="GR103"/>
  <c r="GO103"/>
  <c r="GL103"/>
  <c r="GI103"/>
  <c r="GF103"/>
  <c r="GC103"/>
  <c r="FZ103"/>
  <c r="FW103"/>
  <c r="FT103"/>
  <c r="FQ103"/>
  <c r="FN103"/>
  <c r="FK103"/>
  <c r="FH103"/>
  <c r="FE103"/>
  <c r="FB103"/>
  <c r="EY103"/>
  <c r="EV103"/>
  <c r="ES103"/>
  <c r="EP103"/>
  <c r="EM103"/>
  <c r="EJ103"/>
  <c r="EG103"/>
  <c r="ED103"/>
  <c r="EA103"/>
  <c r="DX103"/>
  <c r="DU103"/>
  <c r="DR103"/>
  <c r="DO103"/>
  <c r="DL103"/>
  <c r="DI103"/>
  <c r="DF103"/>
  <c r="DC103"/>
  <c r="GR102"/>
  <c r="GO102"/>
  <c r="GL102"/>
  <c r="GI102"/>
  <c r="GF102"/>
  <c r="GC102"/>
  <c r="FZ102"/>
  <c r="FW102"/>
  <c r="FT102"/>
  <c r="FQ102"/>
  <c r="FN102"/>
  <c r="FK102"/>
  <c r="FH102"/>
  <c r="FE102"/>
  <c r="FB102"/>
  <c r="EY102"/>
  <c r="EV102"/>
  <c r="ES102"/>
  <c r="EP102"/>
  <c r="EM102"/>
  <c r="EJ102"/>
  <c r="EG102"/>
  <c r="ED102"/>
  <c r="EA102"/>
  <c r="DX102"/>
  <c r="DU102"/>
  <c r="DR102"/>
  <c r="DO102"/>
  <c r="DL102"/>
  <c r="DI102"/>
  <c r="DF102"/>
  <c r="DC102"/>
  <c r="GR101"/>
  <c r="GO101"/>
  <c r="GL101"/>
  <c r="GI101"/>
  <c r="GF101"/>
  <c r="GC101"/>
  <c r="FZ101"/>
  <c r="FW101"/>
  <c r="FT101"/>
  <c r="FQ101"/>
  <c r="FN101"/>
  <c r="FK101"/>
  <c r="FH101"/>
  <c r="FE101"/>
  <c r="FB101"/>
  <c r="EY101"/>
  <c r="EV101"/>
  <c r="ES101"/>
  <c r="EP101"/>
  <c r="EM101"/>
  <c r="EJ101"/>
  <c r="EG101"/>
  <c r="ED101"/>
  <c r="EA101"/>
  <c r="DX101"/>
  <c r="DU101"/>
  <c r="DR101"/>
  <c r="DO101"/>
  <c r="DL101"/>
  <c r="DI101"/>
  <c r="DF101"/>
  <c r="DC101"/>
  <c r="GR100"/>
  <c r="GO100"/>
  <c r="GL100"/>
  <c r="GI100"/>
  <c r="GF100"/>
  <c r="GC100"/>
  <c r="FZ100"/>
  <c r="FW100"/>
  <c r="FT100"/>
  <c r="FQ100"/>
  <c r="FN100"/>
  <c r="FK100"/>
  <c r="FH100"/>
  <c r="FE100"/>
  <c r="FB100"/>
  <c r="EY100"/>
  <c r="EV100"/>
  <c r="ES100"/>
  <c r="EP100"/>
  <c r="EM100"/>
  <c r="EJ100"/>
  <c r="EG100"/>
  <c r="ED100"/>
  <c r="EA100"/>
  <c r="DX100"/>
  <c r="DU100"/>
  <c r="DR100"/>
  <c r="DO100"/>
  <c r="DL100"/>
  <c r="DI100"/>
  <c r="DF100"/>
  <c r="DC100"/>
  <c r="GR99"/>
  <c r="GO99"/>
  <c r="GL99"/>
  <c r="GI99"/>
  <c r="GF99"/>
  <c r="GC99"/>
  <c r="FZ99"/>
  <c r="FW99"/>
  <c r="FT99"/>
  <c r="FQ99"/>
  <c r="FN99"/>
  <c r="FK99"/>
  <c r="FH99"/>
  <c r="FE99"/>
  <c r="FB99"/>
  <c r="EY99"/>
  <c r="EV99"/>
  <c r="ES99"/>
  <c r="EP99"/>
  <c r="EM99"/>
  <c r="EJ99"/>
  <c r="EG99"/>
  <c r="ED99"/>
  <c r="EA99"/>
  <c r="DX99"/>
  <c r="DU99"/>
  <c r="DR99"/>
  <c r="DO99"/>
  <c r="DL99"/>
  <c r="DI99"/>
  <c r="DF99"/>
  <c r="DC99"/>
  <c r="GR95"/>
  <c r="GO95"/>
  <c r="GL95"/>
  <c r="GI95"/>
  <c r="GF95"/>
  <c r="GC95"/>
  <c r="FZ95"/>
  <c r="FW95"/>
  <c r="FT95"/>
  <c r="FQ95"/>
  <c r="FN95"/>
  <c r="FK95"/>
  <c r="FH95"/>
  <c r="FE95"/>
  <c r="FB95"/>
  <c r="EY95"/>
  <c r="EV95"/>
  <c r="ES95"/>
  <c r="EP95"/>
  <c r="EM95"/>
  <c r="EJ95"/>
  <c r="EG95"/>
  <c r="ED95"/>
  <c r="EA95"/>
  <c r="DX95"/>
  <c r="DU95"/>
  <c r="DR95"/>
  <c r="DO95"/>
  <c r="DL95"/>
  <c r="DI95"/>
  <c r="DF95"/>
  <c r="DC95"/>
  <c r="GR94"/>
  <c r="GO94"/>
  <c r="GL94"/>
  <c r="GI94"/>
  <c r="GF94"/>
  <c r="GC94"/>
  <c r="FZ94"/>
  <c r="FW94"/>
  <c r="FT94"/>
  <c r="FQ94"/>
  <c r="FN94"/>
  <c r="FK94"/>
  <c r="FH94"/>
  <c r="FE94"/>
  <c r="FB94"/>
  <c r="EY94"/>
  <c r="EV94"/>
  <c r="ES94"/>
  <c r="EP94"/>
  <c r="EM94"/>
  <c r="EJ94"/>
  <c r="EG94"/>
  <c r="ED94"/>
  <c r="EA94"/>
  <c r="DX94"/>
  <c r="DU94"/>
  <c r="DR94"/>
  <c r="DO94"/>
  <c r="DL94"/>
  <c r="DI94"/>
  <c r="DF94"/>
  <c r="DC94"/>
  <c r="GR92"/>
  <c r="GO92"/>
  <c r="GL92"/>
  <c r="GI92"/>
  <c r="GF92"/>
  <c r="GC92"/>
  <c r="FZ92"/>
  <c r="FW92"/>
  <c r="FT92"/>
  <c r="FQ92"/>
  <c r="FN92"/>
  <c r="FK92"/>
  <c r="FH92"/>
  <c r="FE92"/>
  <c r="FB92"/>
  <c r="EY92"/>
  <c r="EV92"/>
  <c r="ES92"/>
  <c r="EP92"/>
  <c r="EM92"/>
  <c r="EJ92"/>
  <c r="EG92"/>
  <c r="ED92"/>
  <c r="EA92"/>
  <c r="DX92"/>
  <c r="DU92"/>
  <c r="DR92"/>
  <c r="DO92"/>
  <c r="DL92"/>
  <c r="DI92"/>
  <c r="DF92"/>
  <c r="DC92"/>
  <c r="GR91"/>
  <c r="GO91"/>
  <c r="GL91"/>
  <c r="GI91"/>
  <c r="GF91"/>
  <c r="GC91"/>
  <c r="FZ91"/>
  <c r="FW91"/>
  <c r="FT91"/>
  <c r="FQ91"/>
  <c r="FN91"/>
  <c r="FK91"/>
  <c r="FH91"/>
  <c r="FE91"/>
  <c r="FB91"/>
  <c r="EY91"/>
  <c r="EV91"/>
  <c r="ES91"/>
  <c r="EP91"/>
  <c r="EM91"/>
  <c r="EJ91"/>
  <c r="EG91"/>
  <c r="ED91"/>
  <c r="EA91"/>
  <c r="DX91"/>
  <c r="DU91"/>
  <c r="DR91"/>
  <c r="DO91"/>
  <c r="DL91"/>
  <c r="DI91"/>
  <c r="DF91"/>
  <c r="DC91"/>
  <c r="GR90"/>
  <c r="GO90"/>
  <c r="GL90"/>
  <c r="GI90"/>
  <c r="GF90"/>
  <c r="GC90"/>
  <c r="FZ90"/>
  <c r="FW90"/>
  <c r="FT90"/>
  <c r="FQ90"/>
  <c r="FN90"/>
  <c r="FK90"/>
  <c r="FH90"/>
  <c r="FE90"/>
  <c r="FB90"/>
  <c r="EY90"/>
  <c r="EV90"/>
  <c r="ES90"/>
  <c r="EP90"/>
  <c r="EM90"/>
  <c r="EJ90"/>
  <c r="EG90"/>
  <c r="ED90"/>
  <c r="EA90"/>
  <c r="DX90"/>
  <c r="DU90"/>
  <c r="DR90"/>
  <c r="DO90"/>
  <c r="DL90"/>
  <c r="DI90"/>
  <c r="DF90"/>
  <c r="DC90"/>
  <c r="GS89"/>
  <c r="GR89"/>
  <c r="GP89"/>
  <c r="GO89"/>
  <c r="GM89"/>
  <c r="GL89"/>
  <c r="GJ89"/>
  <c r="GI89"/>
  <c r="GG89"/>
  <c r="GF89"/>
  <c r="GD89"/>
  <c r="GC89"/>
  <c r="GA89"/>
  <c r="FZ89"/>
  <c r="FX89"/>
  <c r="FW89"/>
  <c r="FU89"/>
  <c r="FT89"/>
  <c r="FR89"/>
  <c r="FQ89"/>
  <c r="FO89"/>
  <c r="FN89"/>
  <c r="FL89"/>
  <c r="FK89"/>
  <c r="FI89"/>
  <c r="FH89"/>
  <c r="FF89"/>
  <c r="FE89"/>
  <c r="FC89"/>
  <c r="FB89"/>
  <c r="EZ89"/>
  <c r="EY89"/>
  <c r="EW89"/>
  <c r="EV89"/>
  <c r="ET89"/>
  <c r="ES89"/>
  <c r="EQ89"/>
  <c r="EP89"/>
  <c r="EN89"/>
  <c r="EM89"/>
  <c r="EK89"/>
  <c r="EJ89"/>
  <c r="EH89"/>
  <c r="EG89"/>
  <c r="EE89"/>
  <c r="ED89"/>
  <c r="EB89"/>
  <c r="EA89"/>
  <c r="DY89"/>
  <c r="DX89"/>
  <c r="DV89"/>
  <c r="DU89"/>
  <c r="DS89"/>
  <c r="DR89"/>
  <c r="DP89"/>
  <c r="DO89"/>
  <c r="DM89"/>
  <c r="DL89"/>
  <c r="DJ89"/>
  <c r="DI89"/>
  <c r="DG89"/>
  <c r="DF89"/>
  <c r="DD89"/>
  <c r="DC89"/>
  <c r="GR88"/>
  <c r="GO88"/>
  <c r="GL88"/>
  <c r="GI88"/>
  <c r="GF88"/>
  <c r="GC88"/>
  <c r="FZ88"/>
  <c r="FW88"/>
  <c r="FT88"/>
  <c r="FQ88"/>
  <c r="FN88"/>
  <c r="FK88"/>
  <c r="FH88"/>
  <c r="FE88"/>
  <c r="FB88"/>
  <c r="EY88"/>
  <c r="EV88"/>
  <c r="ES88"/>
  <c r="EP88"/>
  <c r="EM88"/>
  <c r="EJ88"/>
  <c r="EG88"/>
  <c r="ED88"/>
  <c r="EA88"/>
  <c r="DX88"/>
  <c r="DU88"/>
  <c r="DR88"/>
  <c r="DO88"/>
  <c r="DL88"/>
  <c r="DI88"/>
  <c r="DF88"/>
  <c r="DC88"/>
  <c r="GR87"/>
  <c r="GO87"/>
  <c r="GL87"/>
  <c r="GI87"/>
  <c r="GF87"/>
  <c r="GC87"/>
  <c r="FZ87"/>
  <c r="FW87"/>
  <c r="FT87"/>
  <c r="FQ87"/>
  <c r="FN87"/>
  <c r="FK87"/>
  <c r="FH87"/>
  <c r="FE87"/>
  <c r="FB87"/>
  <c r="EY87"/>
  <c r="EV87"/>
  <c r="ES87"/>
  <c r="EP87"/>
  <c r="EM87"/>
  <c r="EJ87"/>
  <c r="EG87"/>
  <c r="ED87"/>
  <c r="EA87"/>
  <c r="DX87"/>
  <c r="DU87"/>
  <c r="DR87"/>
  <c r="DO87"/>
  <c r="DL87"/>
  <c r="DI87"/>
  <c r="DF87"/>
  <c r="DC87"/>
  <c r="GR86"/>
  <c r="GO86"/>
  <c r="GL86"/>
  <c r="GI86"/>
  <c r="GF86"/>
  <c r="GC86"/>
  <c r="FZ86"/>
  <c r="FW86"/>
  <c r="FT86"/>
  <c r="FQ86"/>
  <c r="FN86"/>
  <c r="FK86"/>
  <c r="FH86"/>
  <c r="FE86"/>
  <c r="FB86"/>
  <c r="EY86"/>
  <c r="EV86"/>
  <c r="ES86"/>
  <c r="EP86"/>
  <c r="EM86"/>
  <c r="EJ86"/>
  <c r="EG86"/>
  <c r="ED86"/>
  <c r="EA86"/>
  <c r="DX86"/>
  <c r="DU86"/>
  <c r="DR86"/>
  <c r="DO86"/>
  <c r="DL86"/>
  <c r="DI86"/>
  <c r="DF86"/>
  <c r="DC86"/>
  <c r="GR85"/>
  <c r="GO85"/>
  <c r="GL85"/>
  <c r="GI85"/>
  <c r="GF85"/>
  <c r="GC85"/>
  <c r="FZ85"/>
  <c r="FW85"/>
  <c r="FT85"/>
  <c r="FQ85"/>
  <c r="FN85"/>
  <c r="FK85"/>
  <c r="FH85"/>
  <c r="FE85"/>
  <c r="FB85"/>
  <c r="EY85"/>
  <c r="EV85"/>
  <c r="ES85"/>
  <c r="EP85"/>
  <c r="EM85"/>
  <c r="EJ85"/>
  <c r="EG85"/>
  <c r="ED85"/>
  <c r="EA85"/>
  <c r="DX85"/>
  <c r="DU85"/>
  <c r="DR85"/>
  <c r="DO85"/>
  <c r="DL85"/>
  <c r="DI85"/>
  <c r="DF85"/>
  <c r="DC85"/>
  <c r="GR84"/>
  <c r="GO84"/>
  <c r="GL84"/>
  <c r="GI84"/>
  <c r="GF84"/>
  <c r="GC84"/>
  <c r="FZ84"/>
  <c r="FW84"/>
  <c r="FT84"/>
  <c r="FQ84"/>
  <c r="FN84"/>
  <c r="FK84"/>
  <c r="FH84"/>
  <c r="FE84"/>
  <c r="FB84"/>
  <c r="EY84"/>
  <c r="EV84"/>
  <c r="ES84"/>
  <c r="EP84"/>
  <c r="EM84"/>
  <c r="EJ84"/>
  <c r="EG84"/>
  <c r="ED84"/>
  <c r="EA84"/>
  <c r="DX84"/>
  <c r="DU84"/>
  <c r="DR84"/>
  <c r="DO84"/>
  <c r="DL84"/>
  <c r="DI84"/>
  <c r="DF84"/>
  <c r="DC84"/>
  <c r="GR81"/>
  <c r="GO81"/>
  <c r="GL81"/>
  <c r="GI81"/>
  <c r="GF81"/>
  <c r="GC81"/>
  <c r="FZ81"/>
  <c r="FW81"/>
  <c r="FT81"/>
  <c r="FQ81"/>
  <c r="FN81"/>
  <c r="FK81"/>
  <c r="FH81"/>
  <c r="FE81"/>
  <c r="FB81"/>
  <c r="EY81"/>
  <c r="EV81"/>
  <c r="ES81"/>
  <c r="EP81"/>
  <c r="EM81"/>
  <c r="EJ81"/>
  <c r="EG81"/>
  <c r="ED81"/>
  <c r="EA81"/>
  <c r="DX81"/>
  <c r="DU81"/>
  <c r="DR81"/>
  <c r="DO81"/>
  <c r="DL81"/>
  <c r="DI81"/>
  <c r="DF81"/>
  <c r="DC81"/>
  <c r="GR80"/>
  <c r="GO80"/>
  <c r="GL80"/>
  <c r="GI80"/>
  <c r="GF80"/>
  <c r="GC80"/>
  <c r="FZ80"/>
  <c r="FW80"/>
  <c r="FT80"/>
  <c r="FQ80"/>
  <c r="FN80"/>
  <c r="FK80"/>
  <c r="FH80"/>
  <c r="FE80"/>
  <c r="FB80"/>
  <c r="EY80"/>
  <c r="EV80"/>
  <c r="ES80"/>
  <c r="EP80"/>
  <c r="EM80"/>
  <c r="EJ80"/>
  <c r="EG80"/>
  <c r="ED80"/>
  <c r="EA80"/>
  <c r="DX80"/>
  <c r="DU80"/>
  <c r="DR80"/>
  <c r="DO80"/>
  <c r="DL80"/>
  <c r="DI80"/>
  <c r="DF80"/>
  <c r="DC80"/>
  <c r="GR78"/>
  <c r="GO78"/>
  <c r="GL78"/>
  <c r="GI78"/>
  <c r="GF78"/>
  <c r="GC78"/>
  <c r="FZ78"/>
  <c r="FW78"/>
  <c r="FT78"/>
  <c r="FQ78"/>
  <c r="FN78"/>
  <c r="FK78"/>
  <c r="FH78"/>
  <c r="FE78"/>
  <c r="FB78"/>
  <c r="EY78"/>
  <c r="EV78"/>
  <c r="ES78"/>
  <c r="EP78"/>
  <c r="EM78"/>
  <c r="EJ78"/>
  <c r="EG78"/>
  <c r="ED78"/>
  <c r="EA78"/>
  <c r="DX78"/>
  <c r="DU78"/>
  <c r="DR78"/>
  <c r="DO78"/>
  <c r="DL78"/>
  <c r="DI78"/>
  <c r="DF78"/>
  <c r="DC78"/>
  <c r="GR77"/>
  <c r="GO77"/>
  <c r="GL77"/>
  <c r="GI77"/>
  <c r="GF77"/>
  <c r="GC77"/>
  <c r="FZ77"/>
  <c r="FW77"/>
  <c r="FT77"/>
  <c r="FQ77"/>
  <c r="FN77"/>
  <c r="FK77"/>
  <c r="FH77"/>
  <c r="FE77"/>
  <c r="FB77"/>
  <c r="EY77"/>
  <c r="EV77"/>
  <c r="ES77"/>
  <c r="EP77"/>
  <c r="EM77"/>
  <c r="EJ77"/>
  <c r="EG77"/>
  <c r="ED77"/>
  <c r="EA77"/>
  <c r="DX77"/>
  <c r="DU77"/>
  <c r="DR77"/>
  <c r="DO77"/>
  <c r="DL77"/>
  <c r="DI77"/>
  <c r="DF77"/>
  <c r="DC77"/>
  <c r="GR76"/>
  <c r="GO76"/>
  <c r="GL76"/>
  <c r="GI76"/>
  <c r="GF76"/>
  <c r="GC76"/>
  <c r="FZ76"/>
  <c r="FW76"/>
  <c r="FT76"/>
  <c r="FQ76"/>
  <c r="FN76"/>
  <c r="FK76"/>
  <c r="FH76"/>
  <c r="FE76"/>
  <c r="FB76"/>
  <c r="EY76"/>
  <c r="EV76"/>
  <c r="ES76"/>
  <c r="EP76"/>
  <c r="EM76"/>
  <c r="EJ76"/>
  <c r="EG76"/>
  <c r="ED76"/>
  <c r="EA76"/>
  <c r="DX76"/>
  <c r="DU76"/>
  <c r="DR76"/>
  <c r="DO76"/>
  <c r="DL76"/>
  <c r="DI76"/>
  <c r="DF76"/>
  <c r="DC76"/>
  <c r="GS75"/>
  <c r="GR75"/>
  <c r="GP75"/>
  <c r="GO75"/>
  <c r="GM75"/>
  <c r="GL75"/>
  <c r="GJ75"/>
  <c r="GI75"/>
  <c r="GG75"/>
  <c r="GF75"/>
  <c r="GD75"/>
  <c r="GC75"/>
  <c r="GA75"/>
  <c r="FZ75"/>
  <c r="FX75"/>
  <c r="FW75"/>
  <c r="FU75"/>
  <c r="FT75"/>
  <c r="FQ75"/>
  <c r="FO75"/>
  <c r="FN75"/>
  <c r="FL75"/>
  <c r="FK75"/>
  <c r="FI75"/>
  <c r="FH75"/>
  <c r="FF75"/>
  <c r="FE75"/>
  <c r="FC75"/>
  <c r="FB75"/>
  <c r="EZ75"/>
  <c r="EY75"/>
  <c r="EW75"/>
  <c r="EV75"/>
  <c r="ET75"/>
  <c r="ES75"/>
  <c r="EQ75"/>
  <c r="EP75"/>
  <c r="EN75"/>
  <c r="EM75"/>
  <c r="EK75"/>
  <c r="EJ75"/>
  <c r="EH75"/>
  <c r="EG75"/>
  <c r="EE75"/>
  <c r="ED75"/>
  <c r="EB75"/>
  <c r="EA75"/>
  <c r="DY75"/>
  <c r="DX75"/>
  <c r="DU75"/>
  <c r="DS75"/>
  <c r="DR75"/>
  <c r="DP75"/>
  <c r="DO75"/>
  <c r="DM75"/>
  <c r="DL75"/>
  <c r="DJ75"/>
  <c r="DI75"/>
  <c r="DG75"/>
  <c r="DF75"/>
  <c r="DD75"/>
  <c r="DC75"/>
  <c r="GR74"/>
  <c r="GO74"/>
  <c r="GL74"/>
  <c r="GI74"/>
  <c r="GF74"/>
  <c r="GC74"/>
  <c r="FZ74"/>
  <c r="FW74"/>
  <c r="FT74"/>
  <c r="FQ74"/>
  <c r="FN74"/>
  <c r="FK74"/>
  <c r="FH74"/>
  <c r="FE74"/>
  <c r="FB74"/>
  <c r="EY74"/>
  <c r="EV74"/>
  <c r="ES74"/>
  <c r="EP74"/>
  <c r="EM74"/>
  <c r="EJ74"/>
  <c r="EG74"/>
  <c r="ED74"/>
  <c r="EA74"/>
  <c r="DX74"/>
  <c r="DU74"/>
  <c r="DR74"/>
  <c r="DO74"/>
  <c r="DL74"/>
  <c r="DI74"/>
  <c r="DF74"/>
  <c r="DC74"/>
  <c r="GS73"/>
  <c r="GR73"/>
  <c r="GP73"/>
  <c r="GO73"/>
  <c r="GM73"/>
  <c r="GL73"/>
  <c r="GJ73"/>
  <c r="GI73"/>
  <c r="GG73"/>
  <c r="GF73"/>
  <c r="GD73"/>
  <c r="GC73"/>
  <c r="GA73"/>
  <c r="FZ73"/>
  <c r="FX73"/>
  <c r="FW73"/>
  <c r="FU73"/>
  <c r="FT73"/>
  <c r="FR73"/>
  <c r="FQ73"/>
  <c r="FO73"/>
  <c r="FN73"/>
  <c r="FL73"/>
  <c r="FK73"/>
  <c r="FI73"/>
  <c r="FH73"/>
  <c r="FF73"/>
  <c r="FE73"/>
  <c r="FC73"/>
  <c r="FB73"/>
  <c r="EZ73"/>
  <c r="EY73"/>
  <c r="EW73"/>
  <c r="EV73"/>
  <c r="ET73"/>
  <c r="ES73"/>
  <c r="EQ73"/>
  <c r="EP73"/>
  <c r="EN73"/>
  <c r="EM73"/>
  <c r="EK73"/>
  <c r="EJ73"/>
  <c r="EH73"/>
  <c r="EG73"/>
  <c r="EE73"/>
  <c r="ED73"/>
  <c r="EB73"/>
  <c r="EA73"/>
  <c r="DY73"/>
  <c r="DX73"/>
  <c r="DV73"/>
  <c r="DU73"/>
  <c r="DS73"/>
  <c r="DR73"/>
  <c r="DP73"/>
  <c r="DO73"/>
  <c r="DM73"/>
  <c r="DL73"/>
  <c r="DJ73"/>
  <c r="DI73"/>
  <c r="DG73"/>
  <c r="DF73"/>
  <c r="DD73"/>
  <c r="DC73"/>
  <c r="GS72"/>
  <c r="GR72"/>
  <c r="GP72"/>
  <c r="GO72"/>
  <c r="GM72"/>
  <c r="GL72"/>
  <c r="GJ72"/>
  <c r="GI72"/>
  <c r="GG72"/>
  <c r="GF72"/>
  <c r="GD72"/>
  <c r="GC72"/>
  <c r="GA72"/>
  <c r="FZ72"/>
  <c r="FX72"/>
  <c r="FW72"/>
  <c r="FU72"/>
  <c r="FT72"/>
  <c r="FR72"/>
  <c r="FQ72"/>
  <c r="FO72"/>
  <c r="FN72"/>
  <c r="FL72"/>
  <c r="FK72"/>
  <c r="FI72"/>
  <c r="FH72"/>
  <c r="FF72"/>
  <c r="FE72"/>
  <c r="FC72"/>
  <c r="FB72"/>
  <c r="EZ72"/>
  <c r="EY72"/>
  <c r="EW72"/>
  <c r="EV72"/>
  <c r="ET72"/>
  <c r="ES72"/>
  <c r="EQ72"/>
  <c r="EP72"/>
  <c r="EN72"/>
  <c r="EM72"/>
  <c r="EK72"/>
  <c r="EJ72"/>
  <c r="EH72"/>
  <c r="EG72"/>
  <c r="EE72"/>
  <c r="ED72"/>
  <c r="EB72"/>
  <c r="EA72"/>
  <c r="DY72"/>
  <c r="DX72"/>
  <c r="DV72"/>
  <c r="DU72"/>
  <c r="DS72"/>
  <c r="DR72"/>
  <c r="DP72"/>
  <c r="DO72"/>
  <c r="DM72"/>
  <c r="DL72"/>
  <c r="DJ72"/>
  <c r="DI72"/>
  <c r="DG72"/>
  <c r="DF72"/>
  <c r="DD72"/>
  <c r="DC72"/>
  <c r="GS71"/>
  <c r="GR71"/>
  <c r="GP71"/>
  <c r="GO71"/>
  <c r="GM71"/>
  <c r="GL71"/>
  <c r="GJ71"/>
  <c r="GI71"/>
  <c r="GG71"/>
  <c r="GF71"/>
  <c r="GD71"/>
  <c r="GC71"/>
  <c r="GA71"/>
  <c r="FZ71"/>
  <c r="FX71"/>
  <c r="FW71"/>
  <c r="FU71"/>
  <c r="FT71"/>
  <c r="FR71"/>
  <c r="FQ71"/>
  <c r="FO71"/>
  <c r="FN71"/>
  <c r="FL71"/>
  <c r="FK71"/>
  <c r="FI71"/>
  <c r="FH71"/>
  <c r="FF71"/>
  <c r="FE71"/>
  <c r="FC71"/>
  <c r="FB71"/>
  <c r="EZ71"/>
  <c r="EY71"/>
  <c r="EW71"/>
  <c r="EV71"/>
  <c r="ET71"/>
  <c r="ES71"/>
  <c r="EQ71"/>
  <c r="EP71"/>
  <c r="EN71"/>
  <c r="EM71"/>
  <c r="EK71"/>
  <c r="EJ71"/>
  <c r="EH71"/>
  <c r="EG71"/>
  <c r="EE71"/>
  <c r="ED71"/>
  <c r="EB71"/>
  <c r="EA71"/>
  <c r="DY71"/>
  <c r="DX71"/>
  <c r="DV71"/>
  <c r="DU71"/>
  <c r="DS71"/>
  <c r="DR71"/>
  <c r="DP71"/>
  <c r="DO71"/>
  <c r="DM71"/>
  <c r="DL71"/>
  <c r="DJ71"/>
  <c r="DI71"/>
  <c r="DG71"/>
  <c r="DF71"/>
  <c r="DD71"/>
  <c r="DC71"/>
  <c r="GS70"/>
  <c r="GR70"/>
  <c r="GP70"/>
  <c r="GO70"/>
  <c r="GM70"/>
  <c r="GL70"/>
  <c r="GJ70"/>
  <c r="GI70"/>
  <c r="GG70"/>
  <c r="GF70"/>
  <c r="GD70"/>
  <c r="GC70"/>
  <c r="GA70"/>
  <c r="FZ70"/>
  <c r="FX70"/>
  <c r="FW70"/>
  <c r="FU70"/>
  <c r="FT70"/>
  <c r="FR70"/>
  <c r="FQ70"/>
  <c r="FO70"/>
  <c r="FN70"/>
  <c r="FL70"/>
  <c r="FK70"/>
  <c r="FI70"/>
  <c r="FH70"/>
  <c r="FF70"/>
  <c r="FE70"/>
  <c r="FC70"/>
  <c r="FB70"/>
  <c r="EZ70"/>
  <c r="EY70"/>
  <c r="EW70"/>
  <c r="EV70"/>
  <c r="ET70"/>
  <c r="ES70"/>
  <c r="EQ70"/>
  <c r="EP70"/>
  <c r="EN70"/>
  <c r="EM70"/>
  <c r="EK70"/>
  <c r="EJ70"/>
  <c r="EH70"/>
  <c r="EG70"/>
  <c r="EE70"/>
  <c r="ED70"/>
  <c r="EB70"/>
  <c r="EA70"/>
  <c r="DY70"/>
  <c r="DX70"/>
  <c r="DV70"/>
  <c r="DU70"/>
  <c r="DS70"/>
  <c r="DR70"/>
  <c r="DP70"/>
  <c r="DO70"/>
  <c r="DM70"/>
  <c r="DL70"/>
  <c r="DJ70"/>
  <c r="DI70"/>
  <c r="DG70"/>
  <c r="DF70"/>
  <c r="DD70"/>
  <c r="DC70"/>
  <c r="GS69"/>
  <c r="GR69"/>
  <c r="GP69"/>
  <c r="GO69"/>
  <c r="GM69"/>
  <c r="GL69"/>
  <c r="GJ69"/>
  <c r="GI69"/>
  <c r="GG69"/>
  <c r="GF69"/>
  <c r="GD69"/>
  <c r="GC69"/>
  <c r="GA69"/>
  <c r="FZ69"/>
  <c r="FX69"/>
  <c r="FW69"/>
  <c r="FU69"/>
  <c r="FT69"/>
  <c r="FR69"/>
  <c r="FQ69"/>
  <c r="FO69"/>
  <c r="FN69"/>
  <c r="FL69"/>
  <c r="FK69"/>
  <c r="FI69"/>
  <c r="FH69"/>
  <c r="FF69"/>
  <c r="FE69"/>
  <c r="FC69"/>
  <c r="FB69"/>
  <c r="EZ69"/>
  <c r="EY69"/>
  <c r="EW69"/>
  <c r="EV69"/>
  <c r="ET69"/>
  <c r="ES69"/>
  <c r="EQ69"/>
  <c r="EP69"/>
  <c r="EN69"/>
  <c r="EM69"/>
  <c r="EK69"/>
  <c r="EJ69"/>
  <c r="EH69"/>
  <c r="EG69"/>
  <c r="EE69"/>
  <c r="ED69"/>
  <c r="EB69"/>
  <c r="EA69"/>
  <c r="DY69"/>
  <c r="DX69"/>
  <c r="DV69"/>
  <c r="DU69"/>
  <c r="DS69"/>
  <c r="DR69"/>
  <c r="DP69"/>
  <c r="DO69"/>
  <c r="DM69"/>
  <c r="DL69"/>
  <c r="DJ69"/>
  <c r="DI69"/>
  <c r="DG69"/>
  <c r="DF69"/>
  <c r="DD69"/>
  <c r="DC69"/>
  <c r="GS68"/>
  <c r="GR68"/>
  <c r="GP68"/>
  <c r="GO68"/>
  <c r="GM68"/>
  <c r="GL68"/>
  <c r="GJ68"/>
  <c r="GI68"/>
  <c r="GG68"/>
  <c r="GF68"/>
  <c r="GD68"/>
  <c r="GC68"/>
  <c r="GA68"/>
  <c r="FZ68"/>
  <c r="FX68"/>
  <c r="FW68"/>
  <c r="FU68"/>
  <c r="FT68"/>
  <c r="FR68"/>
  <c r="FQ68"/>
  <c r="FO68"/>
  <c r="FN68"/>
  <c r="FL68"/>
  <c r="FK68"/>
  <c r="FI68"/>
  <c r="FH68"/>
  <c r="FF68"/>
  <c r="FE68"/>
  <c r="FC68"/>
  <c r="FB68"/>
  <c r="EZ68"/>
  <c r="EY68"/>
  <c r="EW68"/>
  <c r="EV68"/>
  <c r="ET68"/>
  <c r="ES68"/>
  <c r="EQ68"/>
  <c r="EP68"/>
  <c r="EN68"/>
  <c r="EM68"/>
  <c r="EK68"/>
  <c r="EJ68"/>
  <c r="EH68"/>
  <c r="EG68"/>
  <c r="EE68"/>
  <c r="ED68"/>
  <c r="EB68"/>
  <c r="EA68"/>
  <c r="DY68"/>
  <c r="DX68"/>
  <c r="DV68"/>
  <c r="DU68"/>
  <c r="DS68"/>
  <c r="DR68"/>
  <c r="DP68"/>
  <c r="DO68"/>
  <c r="DM68"/>
  <c r="DL68"/>
  <c r="DJ68"/>
  <c r="DI68"/>
  <c r="DG68"/>
  <c r="DF68"/>
  <c r="DD68"/>
  <c r="DC68"/>
  <c r="GS67"/>
  <c r="GR67"/>
  <c r="GP67"/>
  <c r="GO67"/>
  <c r="GM67"/>
  <c r="GL67"/>
  <c r="GJ67"/>
  <c r="GI67"/>
  <c r="GG67"/>
  <c r="GF67"/>
  <c r="GD67"/>
  <c r="GC67"/>
  <c r="GA67"/>
  <c r="FZ67"/>
  <c r="FX67"/>
  <c r="FW67"/>
  <c r="FU67"/>
  <c r="FT67"/>
  <c r="FR67"/>
  <c r="FQ67"/>
  <c r="FO67"/>
  <c r="FN67"/>
  <c r="FL67"/>
  <c r="FK67"/>
  <c r="FI67"/>
  <c r="FH67"/>
  <c r="FF67"/>
  <c r="FE67"/>
  <c r="FC67"/>
  <c r="FB67"/>
  <c r="EZ67"/>
  <c r="EY67"/>
  <c r="EW67"/>
  <c r="EV67"/>
  <c r="ET67"/>
  <c r="ES67"/>
  <c r="EQ67"/>
  <c r="EP67"/>
  <c r="EN67"/>
  <c r="EM67"/>
  <c r="EK67"/>
  <c r="EJ67"/>
  <c r="EH67"/>
  <c r="EG67"/>
  <c r="EE67"/>
  <c r="ED67"/>
  <c r="EB67"/>
  <c r="EA67"/>
  <c r="DY67"/>
  <c r="DX67"/>
  <c r="DV67"/>
  <c r="DU67"/>
  <c r="DS67"/>
  <c r="DR67"/>
  <c r="DP67"/>
  <c r="DO67"/>
  <c r="DM67"/>
  <c r="DL67"/>
  <c r="DJ67"/>
  <c r="DI67"/>
  <c r="DG67"/>
  <c r="DF67"/>
  <c r="DD67"/>
  <c r="DC67"/>
  <c r="GS66"/>
  <c r="GR66"/>
  <c r="GP66"/>
  <c r="GO66"/>
  <c r="GM66"/>
  <c r="GL66"/>
  <c r="GJ66"/>
  <c r="GI66"/>
  <c r="GG66"/>
  <c r="GF66"/>
  <c r="GD66"/>
  <c r="GC66"/>
  <c r="GA66"/>
  <c r="FZ66"/>
  <c r="FX66"/>
  <c r="FW66"/>
  <c r="FU66"/>
  <c r="FT66"/>
  <c r="FR66"/>
  <c r="FQ66"/>
  <c r="FO66"/>
  <c r="FN66"/>
  <c r="FL66"/>
  <c r="FK66"/>
  <c r="FI66"/>
  <c r="FH66"/>
  <c r="FF66"/>
  <c r="FE66"/>
  <c r="FC66"/>
  <c r="FB66"/>
  <c r="EZ66"/>
  <c r="EY66"/>
  <c r="EW66"/>
  <c r="EV66"/>
  <c r="ET66"/>
  <c r="ES66"/>
  <c r="EQ66"/>
  <c r="EP66"/>
  <c r="EN66"/>
  <c r="EM66"/>
  <c r="EK66"/>
  <c r="EJ66"/>
  <c r="EH66"/>
  <c r="EG66"/>
  <c r="EE66"/>
  <c r="ED66"/>
  <c r="EB66"/>
  <c r="EA66"/>
  <c r="DY66"/>
  <c r="DX66"/>
  <c r="DV66"/>
  <c r="DU66"/>
  <c r="DS66"/>
  <c r="DR66"/>
  <c r="DP66"/>
  <c r="DO66"/>
  <c r="DM66"/>
  <c r="DL66"/>
  <c r="DJ66"/>
  <c r="DI66"/>
  <c r="DG66"/>
  <c r="DF66"/>
  <c r="DD66"/>
  <c r="DC66"/>
  <c r="GS65"/>
  <c r="GR65"/>
  <c r="GP65"/>
  <c r="GO65"/>
  <c r="GM65"/>
  <c r="GL65"/>
  <c r="GJ65"/>
  <c r="GI65"/>
  <c r="GG65"/>
  <c r="GF65"/>
  <c r="GD65"/>
  <c r="GC65"/>
  <c r="GA65"/>
  <c r="FZ65"/>
  <c r="FX65"/>
  <c r="FW65"/>
  <c r="FU65"/>
  <c r="FT65"/>
  <c r="FR65"/>
  <c r="FQ65"/>
  <c r="FO65"/>
  <c r="FN65"/>
  <c r="FL65"/>
  <c r="FK65"/>
  <c r="FI65"/>
  <c r="FH65"/>
  <c r="FF65"/>
  <c r="FE65"/>
  <c r="FC65"/>
  <c r="FB65"/>
  <c r="EZ65"/>
  <c r="EY65"/>
  <c r="EW65"/>
  <c r="EV65"/>
  <c r="ET65"/>
  <c r="ES65"/>
  <c r="EQ65"/>
  <c r="EP65"/>
  <c r="EN65"/>
  <c r="EM65"/>
  <c r="EK65"/>
  <c r="EJ65"/>
  <c r="EH65"/>
  <c r="EG65"/>
  <c r="EE65"/>
  <c r="ED65"/>
  <c r="EB65"/>
  <c r="EA65"/>
  <c r="DY65"/>
  <c r="DX65"/>
  <c r="DV65"/>
  <c r="DU65"/>
  <c r="DS65"/>
  <c r="DR65"/>
  <c r="DP65"/>
  <c r="DO65"/>
  <c r="DM65"/>
  <c r="DL65"/>
  <c r="DJ65"/>
  <c r="DI65"/>
  <c r="DG65"/>
  <c r="DF65"/>
  <c r="DD65"/>
  <c r="DC65"/>
  <c r="GS63"/>
  <c r="GR63"/>
  <c r="GP63"/>
  <c r="GO63"/>
  <c r="GM63"/>
  <c r="GL63"/>
  <c r="GJ63"/>
  <c r="GI63"/>
  <c r="GG63"/>
  <c r="GF63"/>
  <c r="GD63"/>
  <c r="GC63"/>
  <c r="GA63"/>
  <c r="FZ63"/>
  <c r="FX63"/>
  <c r="FW63"/>
  <c r="FU63"/>
  <c r="FT63"/>
  <c r="FR63"/>
  <c r="FQ63"/>
  <c r="FO63"/>
  <c r="FN63"/>
  <c r="FL63"/>
  <c r="FK63"/>
  <c r="FI63"/>
  <c r="FH63"/>
  <c r="FF63"/>
  <c r="FE63"/>
  <c r="FC63"/>
  <c r="FB63"/>
  <c r="EZ63"/>
  <c r="EY63"/>
  <c r="EW63"/>
  <c r="EV63"/>
  <c r="ET63"/>
  <c r="ES63"/>
  <c r="EQ63"/>
  <c r="EP63"/>
  <c r="EN63"/>
  <c r="EM63"/>
  <c r="EK63"/>
  <c r="EJ63"/>
  <c r="EH63"/>
  <c r="EG63"/>
  <c r="EE63"/>
  <c r="ED63"/>
  <c r="EB63"/>
  <c r="EA63"/>
  <c r="DY63"/>
  <c r="DX63"/>
  <c r="DV63"/>
  <c r="DU63"/>
  <c r="DS63"/>
  <c r="DR63"/>
  <c r="DP63"/>
  <c r="DO63"/>
  <c r="DM63"/>
  <c r="DL63"/>
  <c r="DJ63"/>
  <c r="DI63"/>
  <c r="DG63"/>
  <c r="DF63"/>
  <c r="DD63"/>
  <c r="DC63"/>
  <c r="GS62"/>
  <c r="GR62"/>
  <c r="GP62"/>
  <c r="GO62"/>
  <c r="GM62"/>
  <c r="GL62"/>
  <c r="GJ62"/>
  <c r="GI62"/>
  <c r="GG62"/>
  <c r="GF62"/>
  <c r="GD62"/>
  <c r="GC62"/>
  <c r="GA62"/>
  <c r="FZ62"/>
  <c r="FX62"/>
  <c r="FW62"/>
  <c r="FU62"/>
  <c r="FT62"/>
  <c r="FR62"/>
  <c r="FQ62"/>
  <c r="FO62"/>
  <c r="FN62"/>
  <c r="FL62"/>
  <c r="FK62"/>
  <c r="FI62"/>
  <c r="FH62"/>
  <c r="FF62"/>
  <c r="FE62"/>
  <c r="FC62"/>
  <c r="FB62"/>
  <c r="EZ62"/>
  <c r="EY62"/>
  <c r="EW62"/>
  <c r="EV62"/>
  <c r="ET62"/>
  <c r="ES62"/>
  <c r="EQ62"/>
  <c r="EP62"/>
  <c r="EN62"/>
  <c r="EM62"/>
  <c r="EK62"/>
  <c r="EJ62"/>
  <c r="EH62"/>
  <c r="EG62"/>
  <c r="EE62"/>
  <c r="ED62"/>
  <c r="EB62"/>
  <c r="EA62"/>
  <c r="DY62"/>
  <c r="DX62"/>
  <c r="DV62"/>
  <c r="DU62"/>
  <c r="DS62"/>
  <c r="DR62"/>
  <c r="DP62"/>
  <c r="DO62"/>
  <c r="DM62"/>
  <c r="DL62"/>
  <c r="DJ62"/>
  <c r="DI62"/>
  <c r="DG62"/>
  <c r="DF62"/>
  <c r="DD62"/>
  <c r="DC62"/>
  <c r="GS61"/>
  <c r="GR61"/>
  <c r="GP61"/>
  <c r="GO61"/>
  <c r="GM61"/>
  <c r="GL61"/>
  <c r="GJ61"/>
  <c r="GI61"/>
  <c r="GG61"/>
  <c r="GF61"/>
  <c r="GD61"/>
  <c r="GC61"/>
  <c r="GA61"/>
  <c r="FZ61"/>
  <c r="FX61"/>
  <c r="FW61"/>
  <c r="FU61"/>
  <c r="FT61"/>
  <c r="FR61"/>
  <c r="FQ61"/>
  <c r="FO61"/>
  <c r="FN61"/>
  <c r="FL61"/>
  <c r="FK61"/>
  <c r="FI61"/>
  <c r="FH61"/>
  <c r="FF61"/>
  <c r="FE61"/>
  <c r="FC61"/>
  <c r="FB61"/>
  <c r="EZ61"/>
  <c r="EY61"/>
  <c r="EW61"/>
  <c r="EV61"/>
  <c r="ET61"/>
  <c r="ES61"/>
  <c r="EQ61"/>
  <c r="EP61"/>
  <c r="EN61"/>
  <c r="EM61"/>
  <c r="EK61"/>
  <c r="EJ61"/>
  <c r="EH61"/>
  <c r="EG61"/>
  <c r="EE61"/>
  <c r="ED61"/>
  <c r="EB61"/>
  <c r="EA61"/>
  <c r="DY61"/>
  <c r="DX61"/>
  <c r="DV61"/>
  <c r="DU61"/>
  <c r="DS61"/>
  <c r="DR61"/>
  <c r="DP61"/>
  <c r="DO61"/>
  <c r="DM61"/>
  <c r="DL61"/>
  <c r="DJ61"/>
  <c r="DI61"/>
  <c r="DG61"/>
  <c r="DF61"/>
  <c r="DD61"/>
  <c r="DC61"/>
  <c r="GS60"/>
  <c r="GR60"/>
  <c r="GP60"/>
  <c r="GO60"/>
  <c r="GM60"/>
  <c r="GL60"/>
  <c r="GJ60"/>
  <c r="GI60"/>
  <c r="GG60"/>
  <c r="GF60"/>
  <c r="GD60"/>
  <c r="GC60"/>
  <c r="GA60"/>
  <c r="FZ60"/>
  <c r="FX60"/>
  <c r="FW60"/>
  <c r="FU60"/>
  <c r="FT60"/>
  <c r="FR60"/>
  <c r="FQ60"/>
  <c r="FO60"/>
  <c r="FN60"/>
  <c r="FL60"/>
  <c r="FK60"/>
  <c r="FI60"/>
  <c r="FH60"/>
  <c r="FF60"/>
  <c r="FE60"/>
  <c r="FC60"/>
  <c r="FB60"/>
  <c r="EZ60"/>
  <c r="EY60"/>
  <c r="EW60"/>
  <c r="EV60"/>
  <c r="ET60"/>
  <c r="ES60"/>
  <c r="EQ60"/>
  <c r="EP60"/>
  <c r="EN60"/>
  <c r="EM60"/>
  <c r="EK60"/>
  <c r="EJ60"/>
  <c r="EH60"/>
  <c r="EG60"/>
  <c r="EE60"/>
  <c r="ED60"/>
  <c r="EB60"/>
  <c r="EA60"/>
  <c r="DY60"/>
  <c r="DX60"/>
  <c r="DV60"/>
  <c r="DU60"/>
  <c r="DS60"/>
  <c r="DR60"/>
  <c r="DP60"/>
  <c r="DO60"/>
  <c r="DM60"/>
  <c r="DL60"/>
  <c r="DJ60"/>
  <c r="DI60"/>
  <c r="DG60"/>
  <c r="DF60"/>
  <c r="DD60"/>
  <c r="DC60"/>
  <c r="GR58"/>
  <c r="GO58"/>
  <c r="GL58"/>
  <c r="GI58"/>
  <c r="GF58"/>
  <c r="GC58"/>
  <c r="FZ58"/>
  <c r="FW58"/>
  <c r="FT58"/>
  <c r="FQ58"/>
  <c r="FN58"/>
  <c r="FK58"/>
  <c r="FH58"/>
  <c r="FE58"/>
  <c r="FB58"/>
  <c r="EY58"/>
  <c r="EV58"/>
  <c r="ES58"/>
  <c r="EP58"/>
  <c r="EM58"/>
  <c r="EJ58"/>
  <c r="EG58"/>
  <c r="ED58"/>
  <c r="EA58"/>
  <c r="DX58"/>
  <c r="DU58"/>
  <c r="DR58"/>
  <c r="DO58"/>
  <c r="DL58"/>
  <c r="DI58"/>
  <c r="DF58"/>
  <c r="DC58"/>
  <c r="GR57"/>
  <c r="GO57"/>
  <c r="GL57"/>
  <c r="GI57"/>
  <c r="GF57"/>
  <c r="GC57"/>
  <c r="FZ57"/>
  <c r="FW57"/>
  <c r="FT57"/>
  <c r="FQ57"/>
  <c r="FN57"/>
  <c r="FK57"/>
  <c r="FH57"/>
  <c r="FE57"/>
  <c r="FB57"/>
  <c r="EY57"/>
  <c r="EV57"/>
  <c r="ES57"/>
  <c r="EP57"/>
  <c r="EM57"/>
  <c r="EJ57"/>
  <c r="EG57"/>
  <c r="ED57"/>
  <c r="EA57"/>
  <c r="DX57"/>
  <c r="DU57"/>
  <c r="DR57"/>
  <c r="DO57"/>
  <c r="DL57"/>
  <c r="DI57"/>
  <c r="DF57"/>
  <c r="DC57"/>
  <c r="GR56"/>
  <c r="GO56"/>
  <c r="GL56"/>
  <c r="GI56"/>
  <c r="GF56"/>
  <c r="GC56"/>
  <c r="FZ56"/>
  <c r="FW56"/>
  <c r="FT56"/>
  <c r="FQ56"/>
  <c r="FN56"/>
  <c r="FK56"/>
  <c r="FH56"/>
  <c r="FE56"/>
  <c r="FB56"/>
  <c r="EY56"/>
  <c r="EV56"/>
  <c r="ES56"/>
  <c r="EP56"/>
  <c r="EM56"/>
  <c r="EJ56"/>
  <c r="EG56"/>
  <c r="ED56"/>
  <c r="EA56"/>
  <c r="DX56"/>
  <c r="DU56"/>
  <c r="DR56"/>
  <c r="DO56"/>
  <c r="DL56"/>
  <c r="DI56"/>
  <c r="DF56"/>
  <c r="DC56"/>
  <c r="GR55"/>
  <c r="GO55"/>
  <c r="GL55"/>
  <c r="GI55"/>
  <c r="GF55"/>
  <c r="GC55"/>
  <c r="FZ55"/>
  <c r="FW55"/>
  <c r="FT55"/>
  <c r="FQ55"/>
  <c r="FN55"/>
  <c r="FK55"/>
  <c r="FH55"/>
  <c r="FE55"/>
  <c r="FB55"/>
  <c r="EY55"/>
  <c r="EV55"/>
  <c r="ES55"/>
  <c r="EP55"/>
  <c r="EM55"/>
  <c r="EJ55"/>
  <c r="EG55"/>
  <c r="ED55"/>
  <c r="EA55"/>
  <c r="DX55"/>
  <c r="DU55"/>
  <c r="DR55"/>
  <c r="DO55"/>
  <c r="DL55"/>
  <c r="DI55"/>
  <c r="DF55"/>
  <c r="DC55"/>
  <c r="GR53"/>
  <c r="GO53"/>
  <c r="GL53"/>
  <c r="GI53"/>
  <c r="GF53"/>
  <c r="GC53"/>
  <c r="FZ53"/>
  <c r="FW53"/>
  <c r="FT53"/>
  <c r="FQ53"/>
  <c r="FN53"/>
  <c r="FK53"/>
  <c r="FH53"/>
  <c r="FE53"/>
  <c r="FB53"/>
  <c r="EY53"/>
  <c r="EV53"/>
  <c r="ES53"/>
  <c r="EP53"/>
  <c r="EM53"/>
  <c r="EJ53"/>
  <c r="EG53"/>
  <c r="ED53"/>
  <c r="EA53"/>
  <c r="DX53"/>
  <c r="DU53"/>
  <c r="DR53"/>
  <c r="DO53"/>
  <c r="DL53"/>
  <c r="DI53"/>
  <c r="DF53"/>
  <c r="DC53"/>
  <c r="GR52"/>
  <c r="GO52"/>
  <c r="GL52"/>
  <c r="GI52"/>
  <c r="GF52"/>
  <c r="GC52"/>
  <c r="FZ52"/>
  <c r="FW52"/>
  <c r="FT52"/>
  <c r="FQ52"/>
  <c r="FN52"/>
  <c r="FK52"/>
  <c r="FH52"/>
  <c r="FE52"/>
  <c r="FB52"/>
  <c r="EY52"/>
  <c r="EV52"/>
  <c r="ES52"/>
  <c r="EP52"/>
  <c r="EM52"/>
  <c r="EJ52"/>
  <c r="EG52"/>
  <c r="ED52"/>
  <c r="EA52"/>
  <c r="DX52"/>
  <c r="DU52"/>
  <c r="DR52"/>
  <c r="DO52"/>
  <c r="DL52"/>
  <c r="DI52"/>
  <c r="DF52"/>
  <c r="DC52"/>
  <c r="GR51"/>
  <c r="GO51"/>
  <c r="GL51"/>
  <c r="GI51"/>
  <c r="GF51"/>
  <c r="GC51"/>
  <c r="FZ51"/>
  <c r="FW51"/>
  <c r="FT51"/>
  <c r="FQ51"/>
  <c r="FN51"/>
  <c r="FK51"/>
  <c r="FH51"/>
  <c r="FE51"/>
  <c r="FB51"/>
  <c r="EY51"/>
  <c r="EV51"/>
  <c r="ES51"/>
  <c r="EP51"/>
  <c r="EM51"/>
  <c r="EJ51"/>
  <c r="EG51"/>
  <c r="ED51"/>
  <c r="EA51"/>
  <c r="DX51"/>
  <c r="DU51"/>
  <c r="DR51"/>
  <c r="DO51"/>
  <c r="DL51"/>
  <c r="DI51"/>
  <c r="DF51"/>
  <c r="DC51"/>
  <c r="GR50"/>
  <c r="GO50"/>
  <c r="GL50"/>
  <c r="GI50"/>
  <c r="GF50"/>
  <c r="GC50"/>
  <c r="FZ50"/>
  <c r="FW50"/>
  <c r="FT50"/>
  <c r="FQ50"/>
  <c r="FN50"/>
  <c r="FK50"/>
  <c r="FH50"/>
  <c r="FE50"/>
  <c r="FB50"/>
  <c r="EY50"/>
  <c r="EV50"/>
  <c r="ES50"/>
  <c r="EP50"/>
  <c r="EM50"/>
  <c r="EJ50"/>
  <c r="EG50"/>
  <c r="ED50"/>
  <c r="EA50"/>
  <c r="DX50"/>
  <c r="DU50"/>
  <c r="DR50"/>
  <c r="DO50"/>
  <c r="DL50"/>
  <c r="DI50"/>
  <c r="DF50"/>
  <c r="DC50"/>
  <c r="GR47"/>
  <c r="GO47"/>
  <c r="GL47"/>
  <c r="GI47"/>
  <c r="GF47"/>
  <c r="GC47"/>
  <c r="FZ47"/>
  <c r="FW47"/>
  <c r="FT47"/>
  <c r="FQ47"/>
  <c r="FN47"/>
  <c r="FK47"/>
  <c r="FH47"/>
  <c r="FE47"/>
  <c r="FB47"/>
  <c r="EY47"/>
  <c r="EV47"/>
  <c r="ES47"/>
  <c r="EP47"/>
  <c r="EM47"/>
  <c r="EJ47"/>
  <c r="EG47"/>
  <c r="ED47"/>
  <c r="EA47"/>
  <c r="DX47"/>
  <c r="DU47"/>
  <c r="DR47"/>
  <c r="DO47"/>
  <c r="DL47"/>
  <c r="DI47"/>
  <c r="DF47"/>
  <c r="DC47"/>
  <c r="GR46"/>
  <c r="GO46"/>
  <c r="GL46"/>
  <c r="GI46"/>
  <c r="GF46"/>
  <c r="GC46"/>
  <c r="FZ46"/>
  <c r="FW46"/>
  <c r="FT46"/>
  <c r="FQ46"/>
  <c r="FN46"/>
  <c r="FK46"/>
  <c r="FH46"/>
  <c r="FE46"/>
  <c r="FB46"/>
  <c r="EY46"/>
  <c r="EV46"/>
  <c r="ES46"/>
  <c r="EP46"/>
  <c r="EM46"/>
  <c r="EJ46"/>
  <c r="EG46"/>
  <c r="ED46"/>
  <c r="EA46"/>
  <c r="DX46"/>
  <c r="DU46"/>
  <c r="DR46"/>
  <c r="DO46"/>
  <c r="DL46"/>
  <c r="DI46"/>
  <c r="DF46"/>
  <c r="DC46"/>
  <c r="GR45"/>
  <c r="GO45"/>
  <c r="GL45"/>
  <c r="GI45"/>
  <c r="GF45"/>
  <c r="GC45"/>
  <c r="FZ45"/>
  <c r="FW45"/>
  <c r="FT45"/>
  <c r="FQ45"/>
  <c r="FN45"/>
  <c r="FK45"/>
  <c r="FH45"/>
  <c r="FE45"/>
  <c r="FB45"/>
  <c r="EY45"/>
  <c r="EV45"/>
  <c r="ES45"/>
  <c r="EP45"/>
  <c r="EM45"/>
  <c r="EJ45"/>
  <c r="EG45"/>
  <c r="ED45"/>
  <c r="EA45"/>
  <c r="DX45"/>
  <c r="DU45"/>
  <c r="DR45"/>
  <c r="DO45"/>
  <c r="DL45"/>
  <c r="DI45"/>
  <c r="DF45"/>
  <c r="DC45"/>
  <c r="GR44"/>
  <c r="GO44"/>
  <c r="GL44"/>
  <c r="GI44"/>
  <c r="GF44"/>
  <c r="GC44"/>
  <c r="FZ44"/>
  <c r="FW44"/>
  <c r="FT44"/>
  <c r="FQ44"/>
  <c r="FN44"/>
  <c r="FK44"/>
  <c r="FH44"/>
  <c r="FE44"/>
  <c r="FB44"/>
  <c r="EY44"/>
  <c r="EV44"/>
  <c r="ES44"/>
  <c r="EP44"/>
  <c r="EM44"/>
  <c r="EJ44"/>
  <c r="EG44"/>
  <c r="ED44"/>
  <c r="EA44"/>
  <c r="DX44"/>
  <c r="DU44"/>
  <c r="DR44"/>
  <c r="DO44"/>
  <c r="DL44"/>
  <c r="DI44"/>
  <c r="DF44"/>
  <c r="DC44"/>
  <c r="GR43"/>
  <c r="GO43"/>
  <c r="GL43"/>
  <c r="GI43"/>
  <c r="GF43"/>
  <c r="GC43"/>
  <c r="FZ43"/>
  <c r="FW43"/>
  <c r="FT43"/>
  <c r="FQ43"/>
  <c r="FN43"/>
  <c r="FK43"/>
  <c r="FH43"/>
  <c r="FE43"/>
  <c r="FB43"/>
  <c r="EY43"/>
  <c r="EV43"/>
  <c r="ES43"/>
  <c r="EP43"/>
  <c r="EM43"/>
  <c r="EJ43"/>
  <c r="EG43"/>
  <c r="ED43"/>
  <c r="EA43"/>
  <c r="DX43"/>
  <c r="DU43"/>
  <c r="DR43"/>
  <c r="DO43"/>
  <c r="DL43"/>
  <c r="DI43"/>
  <c r="DF43"/>
  <c r="DC43"/>
  <c r="GR42"/>
  <c r="GO42"/>
  <c r="GL42"/>
  <c r="GJ42"/>
  <c r="GI42"/>
  <c r="GG42"/>
  <c r="GF42"/>
  <c r="GC42"/>
  <c r="FZ42"/>
  <c r="FX42"/>
  <c r="FW42"/>
  <c r="FU42"/>
  <c r="FT42"/>
  <c r="FQ42"/>
  <c r="FN42"/>
  <c r="FK42"/>
  <c r="FH42"/>
  <c r="FE42"/>
  <c r="FC42"/>
  <c r="FB42"/>
  <c r="EZ42"/>
  <c r="EY42"/>
  <c r="EV42"/>
  <c r="ES42"/>
  <c r="EP42"/>
  <c r="EN42"/>
  <c r="EM42"/>
  <c r="EK42"/>
  <c r="EJ42"/>
  <c r="EG42"/>
  <c r="ED42"/>
  <c r="EB42"/>
  <c r="EA42"/>
  <c r="DY42"/>
  <c r="DX42"/>
  <c r="DU42"/>
  <c r="DR42"/>
  <c r="DO42"/>
  <c r="DL42"/>
  <c r="DI42"/>
  <c r="DG42"/>
  <c r="DF42"/>
  <c r="DD42"/>
  <c r="DC42"/>
  <c r="GR41"/>
  <c r="GO41"/>
  <c r="GL41"/>
  <c r="GJ41"/>
  <c r="GI41"/>
  <c r="GG41"/>
  <c r="GF41"/>
  <c r="GC41"/>
  <c r="FZ41"/>
  <c r="FX41"/>
  <c r="FW41"/>
  <c r="FU41"/>
  <c r="FT41"/>
  <c r="FQ41"/>
  <c r="FN41"/>
  <c r="FK41"/>
  <c r="FH41"/>
  <c r="FE41"/>
  <c r="FC41"/>
  <c r="FB41"/>
  <c r="EZ41"/>
  <c r="EY41"/>
  <c r="EV41"/>
  <c r="ES41"/>
  <c r="EP41"/>
  <c r="EN41"/>
  <c r="EM41"/>
  <c r="EK41"/>
  <c r="EJ41"/>
  <c r="EG41"/>
  <c r="ED41"/>
  <c r="EB41"/>
  <c r="EA41"/>
  <c r="DY41"/>
  <c r="DX41"/>
  <c r="DU41"/>
  <c r="DR41"/>
  <c r="DO41"/>
  <c r="DL41"/>
  <c r="DI41"/>
  <c r="DG41"/>
  <c r="DF41"/>
  <c r="DD41"/>
  <c r="DC41"/>
  <c r="GR40"/>
  <c r="GO40"/>
  <c r="GL40"/>
  <c r="GJ40"/>
  <c r="GI40"/>
  <c r="GG40"/>
  <c r="GF40"/>
  <c r="GC40"/>
  <c r="FZ40"/>
  <c r="FX40"/>
  <c r="FW40"/>
  <c r="FU40"/>
  <c r="FT40"/>
  <c r="FQ40"/>
  <c r="FN40"/>
  <c r="FK40"/>
  <c r="FH40"/>
  <c r="FE40"/>
  <c r="FC40"/>
  <c r="FB40"/>
  <c r="EZ40"/>
  <c r="EY40"/>
  <c r="EV40"/>
  <c r="ES40"/>
  <c r="EP40"/>
  <c r="EN40"/>
  <c r="EM40"/>
  <c r="EK40"/>
  <c r="EJ40"/>
  <c r="EG40"/>
  <c r="ED40"/>
  <c r="EB40"/>
  <c r="EA40"/>
  <c r="DY40"/>
  <c r="DX40"/>
  <c r="DU40"/>
  <c r="DR40"/>
  <c r="DO40"/>
  <c r="DL40"/>
  <c r="DI40"/>
  <c r="DG40"/>
  <c r="DF40"/>
  <c r="DD40"/>
  <c r="DC40"/>
  <c r="GR39"/>
  <c r="GO39"/>
  <c r="GL39"/>
  <c r="GJ39"/>
  <c r="GI39"/>
  <c r="GG39"/>
  <c r="GF39"/>
  <c r="GC39"/>
  <c r="FZ39"/>
  <c r="FX39"/>
  <c r="FW39"/>
  <c r="FU39"/>
  <c r="FT39"/>
  <c r="FQ39"/>
  <c r="FN39"/>
  <c r="FK39"/>
  <c r="FH39"/>
  <c r="FE39"/>
  <c r="FC39"/>
  <c r="FB39"/>
  <c r="EZ39"/>
  <c r="EY39"/>
  <c r="EV39"/>
  <c r="ES39"/>
  <c r="EP39"/>
  <c r="EN39"/>
  <c r="EM39"/>
  <c r="EK39"/>
  <c r="EJ39"/>
  <c r="EG39"/>
  <c r="ED39"/>
  <c r="EB39"/>
  <c r="EA39"/>
  <c r="DY39"/>
  <c r="DX39"/>
  <c r="DU39"/>
  <c r="DR39"/>
  <c r="DO39"/>
  <c r="DL39"/>
  <c r="DI39"/>
  <c r="DG39"/>
  <c r="DF39"/>
  <c r="DD39"/>
  <c r="DC39"/>
  <c r="GR38"/>
  <c r="GO38"/>
  <c r="GL38"/>
  <c r="GJ38"/>
  <c r="GI38"/>
  <c r="GG38"/>
  <c r="GF38"/>
  <c r="GC38"/>
  <c r="FZ38"/>
  <c r="FX38"/>
  <c r="FW38"/>
  <c r="FU38"/>
  <c r="FT38"/>
  <c r="FQ38"/>
  <c r="FN38"/>
  <c r="FK38"/>
  <c r="FH38"/>
  <c r="FE38"/>
  <c r="FC38"/>
  <c r="FB38"/>
  <c r="EZ38"/>
  <c r="EY38"/>
  <c r="EV38"/>
  <c r="ES38"/>
  <c r="EP38"/>
  <c r="EN38"/>
  <c r="EM38"/>
  <c r="EK38"/>
  <c r="EJ38"/>
  <c r="EG38"/>
  <c r="ED38"/>
  <c r="EB38"/>
  <c r="EA38"/>
  <c r="DY38"/>
  <c r="DX38"/>
  <c r="DU38"/>
  <c r="DR38"/>
  <c r="DO38"/>
  <c r="DL38"/>
  <c r="DI38"/>
  <c r="DG38"/>
  <c r="DF38"/>
  <c r="DD38"/>
  <c r="DC38"/>
  <c r="GR37"/>
  <c r="GO37"/>
  <c r="GL37"/>
  <c r="GJ37"/>
  <c r="GI37"/>
  <c r="GG37"/>
  <c r="GF37"/>
  <c r="GC37"/>
  <c r="FZ37"/>
  <c r="FX37"/>
  <c r="FW37"/>
  <c r="FU37"/>
  <c r="FT37"/>
  <c r="FQ37"/>
  <c r="FN37"/>
  <c r="FK37"/>
  <c r="FH37"/>
  <c r="FE37"/>
  <c r="FC37"/>
  <c r="FB37"/>
  <c r="EZ37"/>
  <c r="EY37"/>
  <c r="EV37"/>
  <c r="ES37"/>
  <c r="EP37"/>
  <c r="EN37"/>
  <c r="EM37"/>
  <c r="EK37"/>
  <c r="EJ37"/>
  <c r="EG37"/>
  <c r="ED37"/>
  <c r="EB37"/>
  <c r="EA37"/>
  <c r="DY37"/>
  <c r="DX37"/>
  <c r="DU37"/>
  <c r="DR37"/>
  <c r="DO37"/>
  <c r="DL37"/>
  <c r="DI37"/>
  <c r="DG37"/>
  <c r="DF37"/>
  <c r="DD37"/>
  <c r="DC37"/>
  <c r="GR35"/>
  <c r="GO35"/>
  <c r="GL35"/>
  <c r="GI35"/>
  <c r="GF35"/>
  <c r="GC35"/>
  <c r="FZ35"/>
  <c r="FW35"/>
  <c r="FT35"/>
  <c r="FQ35"/>
  <c r="FN35"/>
  <c r="FK35"/>
  <c r="FH35"/>
  <c r="FE35"/>
  <c r="FB35"/>
  <c r="EY35"/>
  <c r="EV35"/>
  <c r="ES35"/>
  <c r="EP35"/>
  <c r="EM35"/>
  <c r="EJ35"/>
  <c r="EG35"/>
  <c r="ED35"/>
  <c r="EA35"/>
  <c r="DX35"/>
  <c r="DU35"/>
  <c r="DR35"/>
  <c r="DO35"/>
  <c r="DL35"/>
  <c r="DI35"/>
  <c r="DF35"/>
  <c r="DC35"/>
  <c r="GR34"/>
  <c r="GO34"/>
  <c r="GL34"/>
  <c r="GI34"/>
  <c r="GF34"/>
  <c r="GC34"/>
  <c r="FZ34"/>
  <c r="FW34"/>
  <c r="FT34"/>
  <c r="FQ34"/>
  <c r="FN34"/>
  <c r="FK34"/>
  <c r="FH34"/>
  <c r="FE34"/>
  <c r="FB34"/>
  <c r="EY34"/>
  <c r="EV34"/>
  <c r="ES34"/>
  <c r="EP34"/>
  <c r="EM34"/>
  <c r="EJ34"/>
  <c r="EG34"/>
  <c r="ED34"/>
  <c r="EA34"/>
  <c r="DX34"/>
  <c r="DU34"/>
  <c r="DR34"/>
  <c r="DO34"/>
  <c r="DL34"/>
  <c r="DI34"/>
  <c r="DF34"/>
  <c r="DC34"/>
  <c r="GR33"/>
  <c r="GO33"/>
  <c r="GL33"/>
  <c r="GI33"/>
  <c r="GF33"/>
  <c r="GC33"/>
  <c r="FZ33"/>
  <c r="FW33"/>
  <c r="FT33"/>
  <c r="FQ33"/>
  <c r="FN33"/>
  <c r="FK33"/>
  <c r="FH33"/>
  <c r="FE33"/>
  <c r="FB33"/>
  <c r="EY33"/>
  <c r="EV33"/>
  <c r="ES33"/>
  <c r="EP33"/>
  <c r="EM33"/>
  <c r="EJ33"/>
  <c r="EG33"/>
  <c r="ED33"/>
  <c r="EA33"/>
  <c r="DX33"/>
  <c r="DU33"/>
  <c r="DR33"/>
  <c r="DO33"/>
  <c r="DL33"/>
  <c r="DI33"/>
  <c r="DF33"/>
  <c r="DC33"/>
  <c r="GR32"/>
  <c r="GO32"/>
  <c r="GL32"/>
  <c r="GI32"/>
  <c r="GF32"/>
  <c r="GC32"/>
  <c r="FZ32"/>
  <c r="FW32"/>
  <c r="FT32"/>
  <c r="FQ32"/>
  <c r="FN32"/>
  <c r="FK32"/>
  <c r="FH32"/>
  <c r="FE32"/>
  <c r="FB32"/>
  <c r="EY32"/>
  <c r="EV32"/>
  <c r="ES32"/>
  <c r="EP32"/>
  <c r="EM32"/>
  <c r="EJ32"/>
  <c r="EG32"/>
  <c r="ED32"/>
  <c r="EA32"/>
  <c r="DX32"/>
  <c r="DU32"/>
  <c r="DR32"/>
  <c r="DO32"/>
  <c r="DL32"/>
  <c r="DI32"/>
  <c r="DF32"/>
  <c r="DC32"/>
  <c r="GS29"/>
  <c r="GR29"/>
  <c r="GP29"/>
  <c r="GO29"/>
  <c r="GM29"/>
  <c r="GL29"/>
  <c r="GJ29"/>
  <c r="GI29"/>
  <c r="GG29"/>
  <c r="GF29"/>
  <c r="GD29"/>
  <c r="GC29"/>
  <c r="GA29"/>
  <c r="FZ29"/>
  <c r="FX29"/>
  <c r="FW29"/>
  <c r="FU29"/>
  <c r="FT29"/>
  <c r="FR29"/>
  <c r="FQ29"/>
  <c r="FO29"/>
  <c r="FN29"/>
  <c r="FL29"/>
  <c r="FK29"/>
  <c r="FI29"/>
  <c r="FH29"/>
  <c r="FF29"/>
  <c r="FE29"/>
  <c r="FC29"/>
  <c r="FB29"/>
  <c r="EZ29"/>
  <c r="EY29"/>
  <c r="EW29"/>
  <c r="EV29"/>
  <c r="ET29"/>
  <c r="ES29"/>
  <c r="EQ29"/>
  <c r="EP29"/>
  <c r="EN29"/>
  <c r="EM29"/>
  <c r="EK29"/>
  <c r="EJ29"/>
  <c r="EH29"/>
  <c r="EG29"/>
  <c r="EE29"/>
  <c r="ED29"/>
  <c r="EB29"/>
  <c r="EA29"/>
  <c r="DY29"/>
  <c r="DX29"/>
  <c r="DV29"/>
  <c r="DU29"/>
  <c r="DS29"/>
  <c r="DR29"/>
  <c r="DP29"/>
  <c r="DO29"/>
  <c r="DM29"/>
  <c r="DL29"/>
  <c r="DJ29"/>
  <c r="DI29"/>
  <c r="DG29"/>
  <c r="DF29"/>
  <c r="DD29"/>
  <c r="DC29"/>
  <c r="GS28"/>
  <c r="GR28"/>
  <c r="GP28"/>
  <c r="GO28"/>
  <c r="GM28"/>
  <c r="GL28"/>
  <c r="GJ28"/>
  <c r="GI28"/>
  <c r="GG28"/>
  <c r="GF28"/>
  <c r="GD28"/>
  <c r="GC28"/>
  <c r="GA28"/>
  <c r="FZ28"/>
  <c r="FX28"/>
  <c r="FW28"/>
  <c r="FU28"/>
  <c r="FT28"/>
  <c r="FR28"/>
  <c r="FQ28"/>
  <c r="FO28"/>
  <c r="FN28"/>
  <c r="FL28"/>
  <c r="FK28"/>
  <c r="FI28"/>
  <c r="FH28"/>
  <c r="FF28"/>
  <c r="FE28"/>
  <c r="FC28"/>
  <c r="FB28"/>
  <c r="EZ28"/>
  <c r="EY28"/>
  <c r="EW28"/>
  <c r="EV28"/>
  <c r="ET28"/>
  <c r="ES28"/>
  <c r="EQ28"/>
  <c r="EP28"/>
  <c r="EN28"/>
  <c r="EM28"/>
  <c r="EK28"/>
  <c r="EJ28"/>
  <c r="EH28"/>
  <c r="EG28"/>
  <c r="EE28"/>
  <c r="ED28"/>
  <c r="EB28"/>
  <c r="EA28"/>
  <c r="DY28"/>
  <c r="DX28"/>
  <c r="DV28"/>
  <c r="DU28"/>
  <c r="DS28"/>
  <c r="DR28"/>
  <c r="DP28"/>
  <c r="DO28"/>
  <c r="DM28"/>
  <c r="DL28"/>
  <c r="DJ28"/>
  <c r="DI28"/>
  <c r="DG28"/>
  <c r="DF28"/>
  <c r="DD28"/>
  <c r="DC28"/>
  <c r="GS27"/>
  <c r="GR27"/>
  <c r="GP27"/>
  <c r="GO27"/>
  <c r="GM27"/>
  <c r="GL27"/>
  <c r="GJ27"/>
  <c r="GI27"/>
  <c r="GG27"/>
  <c r="GF27"/>
  <c r="GD27"/>
  <c r="GC27"/>
  <c r="GA27"/>
  <c r="FZ27"/>
  <c r="FX27"/>
  <c r="FW27"/>
  <c r="FU27"/>
  <c r="FT27"/>
  <c r="FR27"/>
  <c r="FQ27"/>
  <c r="FO27"/>
  <c r="FN27"/>
  <c r="FL27"/>
  <c r="FK27"/>
  <c r="FI27"/>
  <c r="FH27"/>
  <c r="FF27"/>
  <c r="FE27"/>
  <c r="FC27"/>
  <c r="FB27"/>
  <c r="EZ27"/>
  <c r="EY27"/>
  <c r="EW27"/>
  <c r="EV27"/>
  <c r="ET27"/>
  <c r="ES27"/>
  <c r="EQ27"/>
  <c r="EP27"/>
  <c r="EN27"/>
  <c r="EM27"/>
  <c r="EK27"/>
  <c r="EJ27"/>
  <c r="EH27"/>
  <c r="EG27"/>
  <c r="EE27"/>
  <c r="ED27"/>
  <c r="EB27"/>
  <c r="EA27"/>
  <c r="DY27"/>
  <c r="DX27"/>
  <c r="DV27"/>
  <c r="DU27"/>
  <c r="DS27"/>
  <c r="DR27"/>
  <c r="DP27"/>
  <c r="DO27"/>
  <c r="DM27"/>
  <c r="DL27"/>
  <c r="DJ27"/>
  <c r="DI27"/>
  <c r="DG27"/>
  <c r="DF27"/>
  <c r="DD27"/>
  <c r="DC27"/>
  <c r="GS26"/>
  <c r="GR26"/>
  <c r="GP26"/>
  <c r="GO26"/>
  <c r="GM26"/>
  <c r="GL26"/>
  <c r="GJ26"/>
  <c r="GI26"/>
  <c r="GG26"/>
  <c r="GF26"/>
  <c r="GD26"/>
  <c r="GC26"/>
  <c r="GA26"/>
  <c r="FZ26"/>
  <c r="FX26"/>
  <c r="FW26"/>
  <c r="FU26"/>
  <c r="FT26"/>
  <c r="FR26"/>
  <c r="FQ26"/>
  <c r="FO26"/>
  <c r="FN26"/>
  <c r="FL26"/>
  <c r="FK26"/>
  <c r="FI26"/>
  <c r="FH26"/>
  <c r="FF26"/>
  <c r="FE26"/>
  <c r="FC26"/>
  <c r="FB26"/>
  <c r="EZ26"/>
  <c r="EY26"/>
  <c r="EW26"/>
  <c r="EV26"/>
  <c r="ET26"/>
  <c r="ES26"/>
  <c r="EQ26"/>
  <c r="EP26"/>
  <c r="EN26"/>
  <c r="EM26"/>
  <c r="EK26"/>
  <c r="EJ26"/>
  <c r="EH26"/>
  <c r="EG26"/>
  <c r="EE26"/>
  <c r="ED26"/>
  <c r="EB26"/>
  <c r="EA26"/>
  <c r="DY26"/>
  <c r="DX26"/>
  <c r="DV26"/>
  <c r="DU26"/>
  <c r="DS26"/>
  <c r="DR26"/>
  <c r="DP26"/>
  <c r="DO26"/>
  <c r="DM26"/>
  <c r="DL26"/>
  <c r="DJ26"/>
  <c r="DI26"/>
  <c r="DG26"/>
  <c r="DF26"/>
  <c r="DD26"/>
  <c r="DC26"/>
  <c r="GS25"/>
  <c r="GR25"/>
  <c r="GP25"/>
  <c r="GO25"/>
  <c r="GM25"/>
  <c r="GL25"/>
  <c r="GJ25"/>
  <c r="GI25"/>
  <c r="GG25"/>
  <c r="GF25"/>
  <c r="GD25"/>
  <c r="GC25"/>
  <c r="GA25"/>
  <c r="FZ25"/>
  <c r="FX25"/>
  <c r="FW25"/>
  <c r="FU25"/>
  <c r="FT25"/>
  <c r="FR25"/>
  <c r="FQ25"/>
  <c r="FO25"/>
  <c r="FN25"/>
  <c r="FL25"/>
  <c r="FK25"/>
  <c r="FI25"/>
  <c r="FH25"/>
  <c r="FF25"/>
  <c r="FE25"/>
  <c r="FC25"/>
  <c r="FB25"/>
  <c r="EZ25"/>
  <c r="EY25"/>
  <c r="EW25"/>
  <c r="EV25"/>
  <c r="ET25"/>
  <c r="ES25"/>
  <c r="EQ25"/>
  <c r="EP25"/>
  <c r="EN25"/>
  <c r="EM25"/>
  <c r="EK25"/>
  <c r="EJ25"/>
  <c r="EH25"/>
  <c r="EG25"/>
  <c r="EE25"/>
  <c r="ED25"/>
  <c r="EB25"/>
  <c r="EA25"/>
  <c r="DY25"/>
  <c r="DX25"/>
  <c r="DV25"/>
  <c r="DU25"/>
  <c r="DS25"/>
  <c r="DR25"/>
  <c r="DP25"/>
  <c r="DO25"/>
  <c r="DM25"/>
  <c r="DL25"/>
  <c r="DJ25"/>
  <c r="DI25"/>
  <c r="DG25"/>
  <c r="DF25"/>
  <c r="DD25"/>
  <c r="DC25"/>
  <c r="GS23"/>
  <c r="GR23"/>
  <c r="GP23"/>
  <c r="GO23"/>
  <c r="GM23"/>
  <c r="GL23"/>
  <c r="GJ23"/>
  <c r="GI23"/>
  <c r="GG23"/>
  <c r="GF23"/>
  <c r="GD23"/>
  <c r="GC23"/>
  <c r="GA23"/>
  <c r="FZ23"/>
  <c r="FX23"/>
  <c r="FW23"/>
  <c r="FU23"/>
  <c r="FT23"/>
  <c r="FR23"/>
  <c r="FQ23"/>
  <c r="FO23"/>
  <c r="FN23"/>
  <c r="FL23"/>
  <c r="FK23"/>
  <c r="FI23"/>
  <c r="FH23"/>
  <c r="FF23"/>
  <c r="FE23"/>
  <c r="FC23"/>
  <c r="FB23"/>
  <c r="EZ23"/>
  <c r="EY23"/>
  <c r="EW23"/>
  <c r="EV23"/>
  <c r="ET23"/>
  <c r="ES23"/>
  <c r="EQ23"/>
  <c r="EP23"/>
  <c r="EN23"/>
  <c r="EM23"/>
  <c r="EK23"/>
  <c r="EJ23"/>
  <c r="EH23"/>
  <c r="EG23"/>
  <c r="EE23"/>
  <c r="ED23"/>
  <c r="EB23"/>
  <c r="EA23"/>
  <c r="DY23"/>
  <c r="DX23"/>
  <c r="DV23"/>
  <c r="DU23"/>
  <c r="DS23"/>
  <c r="DR23"/>
  <c r="DP23"/>
  <c r="DO23"/>
  <c r="DM23"/>
  <c r="DL23"/>
  <c r="DJ23"/>
  <c r="DI23"/>
  <c r="DG23"/>
  <c r="DF23"/>
  <c r="DD23"/>
  <c r="DC23"/>
  <c r="GS22"/>
  <c r="GR22"/>
  <c r="GP22"/>
  <c r="GO22"/>
  <c r="GM22"/>
  <c r="GL22"/>
  <c r="GJ22"/>
  <c r="GI22"/>
  <c r="GG22"/>
  <c r="GF22"/>
  <c r="GD22"/>
  <c r="GC22"/>
  <c r="GA22"/>
  <c r="FZ22"/>
  <c r="FX22"/>
  <c r="FW22"/>
  <c r="FU22"/>
  <c r="FT22"/>
  <c r="FR22"/>
  <c r="FQ22"/>
  <c r="FO22"/>
  <c r="FN22"/>
  <c r="FL22"/>
  <c r="FK22"/>
  <c r="FI22"/>
  <c r="FH22"/>
  <c r="FF22"/>
  <c r="FE22"/>
  <c r="FC22"/>
  <c r="FB22"/>
  <c r="EZ22"/>
  <c r="EY22"/>
  <c r="EW22"/>
  <c r="EV22"/>
  <c r="ET22"/>
  <c r="ES22"/>
  <c r="EQ22"/>
  <c r="EP22"/>
  <c r="EN22"/>
  <c r="EM22"/>
  <c r="EK22"/>
  <c r="EJ22"/>
  <c r="EH22"/>
  <c r="EG22"/>
  <c r="EE22"/>
  <c r="ED22"/>
  <c r="EB22"/>
  <c r="EA22"/>
  <c r="DY22"/>
  <c r="DX22"/>
  <c r="DV22"/>
  <c r="DU22"/>
  <c r="DS22"/>
  <c r="DR22"/>
  <c r="DP22"/>
  <c r="DO22"/>
  <c r="DM22"/>
  <c r="DL22"/>
  <c r="DJ22"/>
  <c r="DI22"/>
  <c r="DG22"/>
  <c r="DF22"/>
  <c r="DD22"/>
  <c r="DC22"/>
  <c r="GS20"/>
  <c r="GR20"/>
  <c r="GP20"/>
  <c r="GO20"/>
  <c r="GM20"/>
  <c r="GL20"/>
  <c r="GJ20"/>
  <c r="GI20"/>
  <c r="GG20"/>
  <c r="GF20"/>
  <c r="GD20"/>
  <c r="GC20"/>
  <c r="GA20"/>
  <c r="FZ20"/>
  <c r="FX20"/>
  <c r="FW20"/>
  <c r="FU20"/>
  <c r="FT20"/>
  <c r="FR20"/>
  <c r="FQ20"/>
  <c r="FO20"/>
  <c r="FN20"/>
  <c r="FL20"/>
  <c r="FK20"/>
  <c r="FI20"/>
  <c r="FH20"/>
  <c r="FF20"/>
  <c r="FE20"/>
  <c r="FC20"/>
  <c r="FB20"/>
  <c r="EZ20"/>
  <c r="EY20"/>
  <c r="EW20"/>
  <c r="EV20"/>
  <c r="ET20"/>
  <c r="ES20"/>
  <c r="EQ20"/>
  <c r="EP20"/>
  <c r="EN20"/>
  <c r="EM20"/>
  <c r="EK20"/>
  <c r="EJ20"/>
  <c r="EH20"/>
  <c r="EG20"/>
  <c r="EE20"/>
  <c r="ED20"/>
  <c r="EB20"/>
  <c r="EA20"/>
  <c r="DY20"/>
  <c r="DX20"/>
  <c r="DV20"/>
  <c r="DU20"/>
  <c r="DS20"/>
  <c r="DR20"/>
  <c r="DP20"/>
  <c r="DO20"/>
  <c r="DM20"/>
  <c r="DL20"/>
  <c r="DJ20"/>
  <c r="DI20"/>
  <c r="DG20"/>
  <c r="DF20"/>
  <c r="DD20"/>
  <c r="DC20"/>
  <c r="GS19"/>
  <c r="GR19"/>
  <c r="GP19"/>
  <c r="GO19"/>
  <c r="GM19"/>
  <c r="GL19"/>
  <c r="GJ19"/>
  <c r="GI19"/>
  <c r="GG19"/>
  <c r="GF19"/>
  <c r="GD19"/>
  <c r="GC19"/>
  <c r="GA19"/>
  <c r="FZ19"/>
  <c r="FX19"/>
  <c r="FW19"/>
  <c r="FU19"/>
  <c r="FT19"/>
  <c r="FR19"/>
  <c r="FQ19"/>
  <c r="FO19"/>
  <c r="FN19"/>
  <c r="FL19"/>
  <c r="FK19"/>
  <c r="FI19"/>
  <c r="FH19"/>
  <c r="FF19"/>
  <c r="FE19"/>
  <c r="FC19"/>
  <c r="FB19"/>
  <c r="EZ19"/>
  <c r="EY19"/>
  <c r="EW19"/>
  <c r="EV19"/>
  <c r="ET19"/>
  <c r="ES19"/>
  <c r="EQ19"/>
  <c r="EP19"/>
  <c r="EN19"/>
  <c r="EM19"/>
  <c r="EK19"/>
  <c r="EJ19"/>
  <c r="EH19"/>
  <c r="EG19"/>
  <c r="EE19"/>
  <c r="ED19"/>
  <c r="EB19"/>
  <c r="EA19"/>
  <c r="DY19"/>
  <c r="DX19"/>
  <c r="DV19"/>
  <c r="DU19"/>
  <c r="DS19"/>
  <c r="DR19"/>
  <c r="DP19"/>
  <c r="DO19"/>
  <c r="DM19"/>
  <c r="DL19"/>
  <c r="DJ19"/>
  <c r="DI19"/>
  <c r="DG19"/>
  <c r="DF19"/>
  <c r="DD19"/>
  <c r="DC19"/>
  <c r="GS18"/>
  <c r="GR18"/>
  <c r="GP18"/>
  <c r="GO18"/>
  <c r="GM18"/>
  <c r="GL18"/>
  <c r="GJ18"/>
  <c r="GI18"/>
  <c r="GG18"/>
  <c r="GF18"/>
  <c r="GD18"/>
  <c r="GC18"/>
  <c r="GA18"/>
  <c r="FZ18"/>
  <c r="FX18"/>
  <c r="FW18"/>
  <c r="FU18"/>
  <c r="FT18"/>
  <c r="FR18"/>
  <c r="FQ18"/>
  <c r="FO18"/>
  <c r="FN18"/>
  <c r="FL18"/>
  <c r="FK18"/>
  <c r="FI18"/>
  <c r="FH18"/>
  <c r="FF18"/>
  <c r="FE18"/>
  <c r="FC18"/>
  <c r="FB18"/>
  <c r="EZ18"/>
  <c r="EY18"/>
  <c r="EW18"/>
  <c r="EV18"/>
  <c r="ET18"/>
  <c r="ES18"/>
  <c r="EQ18"/>
  <c r="EP18"/>
  <c r="EN18"/>
  <c r="EM18"/>
  <c r="EK18"/>
  <c r="EJ18"/>
  <c r="EH18"/>
  <c r="EG18"/>
  <c r="EE18"/>
  <c r="ED18"/>
  <c r="EB18"/>
  <c r="EA18"/>
  <c r="DY18"/>
  <c r="DX18"/>
  <c r="DV18"/>
  <c r="DU18"/>
  <c r="DS18"/>
  <c r="DR18"/>
  <c r="DP18"/>
  <c r="DO18"/>
  <c r="DM18"/>
  <c r="DL18"/>
  <c r="DJ18"/>
  <c r="DI18"/>
  <c r="DG18"/>
  <c r="DF18"/>
  <c r="DD18"/>
  <c r="DC18"/>
  <c r="GS17"/>
  <c r="GR17"/>
  <c r="GP17"/>
  <c r="GO17"/>
  <c r="GM17"/>
  <c r="GL17"/>
  <c r="GJ17"/>
  <c r="GI17"/>
  <c r="GG17"/>
  <c r="GF17"/>
  <c r="GD17"/>
  <c r="GC17"/>
  <c r="GA17"/>
  <c r="FZ17"/>
  <c r="FX17"/>
  <c r="FW17"/>
  <c r="FU17"/>
  <c r="FT17"/>
  <c r="FR17"/>
  <c r="FQ17"/>
  <c r="FO17"/>
  <c r="FN17"/>
  <c r="FL17"/>
  <c r="FK17"/>
  <c r="FI17"/>
  <c r="FH17"/>
  <c r="FF17"/>
  <c r="FE17"/>
  <c r="FC17"/>
  <c r="FB17"/>
  <c r="EZ17"/>
  <c r="EY17"/>
  <c r="EW17"/>
  <c r="EV17"/>
  <c r="ET17"/>
  <c r="ES17"/>
  <c r="EQ17"/>
  <c r="EP17"/>
  <c r="EN17"/>
  <c r="EM17"/>
  <c r="EK17"/>
  <c r="EJ17"/>
  <c r="EH17"/>
  <c r="EG17"/>
  <c r="EE17"/>
  <c r="ED17"/>
  <c r="EB17"/>
  <c r="EA17"/>
  <c r="DY17"/>
  <c r="DX17"/>
  <c r="DV17"/>
  <c r="DU17"/>
  <c r="DS17"/>
  <c r="DR17"/>
  <c r="DP17"/>
  <c r="DO17"/>
  <c r="DM17"/>
  <c r="DL17"/>
  <c r="DJ17"/>
  <c r="DI17"/>
  <c r="DG17"/>
  <c r="DF17"/>
  <c r="DD17"/>
  <c r="DC17"/>
  <c r="GR15"/>
  <c r="GO15"/>
  <c r="GL15"/>
  <c r="GI15"/>
  <c r="GF15"/>
  <c r="GC15"/>
  <c r="FZ15"/>
  <c r="FW15"/>
  <c r="FT15"/>
  <c r="FQ15"/>
  <c r="FN15"/>
  <c r="FK15"/>
  <c r="FH15"/>
  <c r="FE15"/>
  <c r="FB15"/>
  <c r="EY15"/>
  <c r="EV15"/>
  <c r="ES15"/>
  <c r="EP15"/>
  <c r="EM15"/>
  <c r="EJ15"/>
  <c r="EG15"/>
  <c r="ED15"/>
  <c r="EA15"/>
  <c r="DX15"/>
  <c r="DU15"/>
  <c r="DR15"/>
  <c r="DO15"/>
  <c r="DL15"/>
  <c r="DI15"/>
  <c r="DF15"/>
  <c r="DC15"/>
  <c r="GR14"/>
  <c r="GO14"/>
  <c r="GL14"/>
  <c r="GI14"/>
  <c r="GF14"/>
  <c r="GC14"/>
  <c r="FZ14"/>
  <c r="FW14"/>
  <c r="FT14"/>
  <c r="FQ14"/>
  <c r="FN14"/>
  <c r="FK14"/>
  <c r="FH14"/>
  <c r="FE14"/>
  <c r="FB14"/>
  <c r="EY14"/>
  <c r="EV14"/>
  <c r="ES14"/>
  <c r="EP14"/>
  <c r="EM14"/>
  <c r="EJ14"/>
  <c r="EG14"/>
  <c r="ED14"/>
  <c r="EA14"/>
  <c r="DX14"/>
  <c r="DU14"/>
  <c r="DR14"/>
  <c r="DO14"/>
  <c r="DL14"/>
  <c r="DI14"/>
  <c r="DF14"/>
  <c r="DC14"/>
  <c r="GQ12"/>
  <c r="GN12"/>
  <c r="GK12"/>
  <c r="GH12"/>
  <c r="GE12"/>
  <c r="GB12"/>
  <c r="FY12"/>
  <c r="FV12"/>
  <c r="FS12"/>
  <c r="FP12"/>
  <c r="FM12"/>
  <c r="FJ12"/>
  <c r="FG12"/>
  <c r="FD12"/>
  <c r="FA12"/>
  <c r="EX12"/>
  <c r="EU12"/>
  <c r="ER12"/>
  <c r="EO12"/>
  <c r="EL12"/>
  <c r="EI12"/>
  <c r="EF12"/>
  <c r="EC12"/>
  <c r="DZ12"/>
  <c r="DW12"/>
  <c r="DT12"/>
  <c r="DQ12"/>
  <c r="DN12"/>
  <c r="DK12"/>
  <c r="DH12"/>
  <c r="DE12"/>
  <c r="DB12"/>
  <c r="CZ290"/>
  <c r="CW290"/>
  <c r="CT290"/>
  <c r="CQ290"/>
  <c r="CN290"/>
  <c r="CK290"/>
  <c r="CH290"/>
  <c r="CE290"/>
  <c r="CB290"/>
  <c r="BY290"/>
  <c r="BV290"/>
  <c r="BS290"/>
  <c r="BP290"/>
  <c r="BM290"/>
  <c r="BJ290"/>
  <c r="BG290"/>
  <c r="CZ289"/>
  <c r="CW289"/>
  <c r="CT289"/>
  <c r="CQ289"/>
  <c r="CN289"/>
  <c r="CK289"/>
  <c r="CH289"/>
  <c r="CE289"/>
  <c r="CB289"/>
  <c r="BY289"/>
  <c r="BV289"/>
  <c r="BS289"/>
  <c r="BP289"/>
  <c r="BM289"/>
  <c r="BJ289"/>
  <c r="BG289"/>
  <c r="CZ288"/>
  <c r="CW288"/>
  <c r="CT288"/>
  <c r="CQ288"/>
  <c r="CN288"/>
  <c r="CK288"/>
  <c r="CH288"/>
  <c r="CE288"/>
  <c r="CB288"/>
  <c r="BY288"/>
  <c r="BV288"/>
  <c r="BS288"/>
  <c r="BP288"/>
  <c r="BM288"/>
  <c r="BJ288"/>
  <c r="BG288"/>
  <c r="CZ287"/>
  <c r="CW287"/>
  <c r="CT287"/>
  <c r="CQ287"/>
  <c r="CN287"/>
  <c r="CK287"/>
  <c r="CH287"/>
  <c r="CE287"/>
  <c r="CB287"/>
  <c r="BY287"/>
  <c r="BV287"/>
  <c r="BS287"/>
  <c r="BP287"/>
  <c r="BM287"/>
  <c r="BJ287"/>
  <c r="BG287"/>
  <c r="CZ286"/>
  <c r="CW286"/>
  <c r="CT286"/>
  <c r="CQ286"/>
  <c r="CN286"/>
  <c r="CK286"/>
  <c r="CH286"/>
  <c r="CE286"/>
  <c r="CB286"/>
  <c r="BY286"/>
  <c r="BV286"/>
  <c r="BS286"/>
  <c r="BP286"/>
  <c r="BM286"/>
  <c r="BJ286"/>
  <c r="BG286"/>
  <c r="CZ285"/>
  <c r="CW285"/>
  <c r="CT285"/>
  <c r="CQ285"/>
  <c r="CN285"/>
  <c r="CK285"/>
  <c r="CH285"/>
  <c r="CE285"/>
  <c r="CB285"/>
  <c r="BY285"/>
  <c r="BV285"/>
  <c r="BS285"/>
  <c r="BP285"/>
  <c r="BM285"/>
  <c r="BJ285"/>
  <c r="BG285"/>
  <c r="CZ284"/>
  <c r="CW284"/>
  <c r="CT284"/>
  <c r="CQ284"/>
  <c r="CN284"/>
  <c r="CK284"/>
  <c r="CH284"/>
  <c r="CE284"/>
  <c r="CB284"/>
  <c r="BY284"/>
  <c r="BV284"/>
  <c r="BS284"/>
  <c r="BP284"/>
  <c r="BM284"/>
  <c r="BJ284"/>
  <c r="BG284"/>
  <c r="CZ283"/>
  <c r="CW283"/>
  <c r="CT283"/>
  <c r="CQ283"/>
  <c r="CN283"/>
  <c r="CK283"/>
  <c r="CH283"/>
  <c r="CE283"/>
  <c r="CB283"/>
  <c r="BY283"/>
  <c r="BV283"/>
  <c r="BS283"/>
  <c r="BP283"/>
  <c r="BM283"/>
  <c r="BJ283"/>
  <c r="BG283"/>
  <c r="CZ282"/>
  <c r="CW282"/>
  <c r="CT282"/>
  <c r="CQ282"/>
  <c r="CN282"/>
  <c r="CK282"/>
  <c r="CH282"/>
  <c r="CE282"/>
  <c r="CB282"/>
  <c r="BY282"/>
  <c r="BV282"/>
  <c r="BS282"/>
  <c r="BP282"/>
  <c r="BM282"/>
  <c r="BJ282"/>
  <c r="BG282"/>
  <c r="CZ281"/>
  <c r="CW281"/>
  <c r="CT281"/>
  <c r="CQ281"/>
  <c r="CN281"/>
  <c r="CK281"/>
  <c r="CH281"/>
  <c r="CE281"/>
  <c r="CB281"/>
  <c r="BY281"/>
  <c r="BV281"/>
  <c r="BS281"/>
  <c r="BP281"/>
  <c r="BM281"/>
  <c r="BJ281"/>
  <c r="BG281"/>
  <c r="CZ280"/>
  <c r="CW280"/>
  <c r="CT280"/>
  <c r="CQ280"/>
  <c r="CN280"/>
  <c r="CK280"/>
  <c r="CH280"/>
  <c r="CE280"/>
  <c r="CB280"/>
  <c r="BY280"/>
  <c r="BV280"/>
  <c r="BS280"/>
  <c r="BP280"/>
  <c r="BM280"/>
  <c r="BJ280"/>
  <c r="BG280"/>
  <c r="CZ279"/>
  <c r="CW279"/>
  <c r="CT279"/>
  <c r="CQ279"/>
  <c r="CN279"/>
  <c r="CK279"/>
  <c r="CH279"/>
  <c r="CE279"/>
  <c r="CB279"/>
  <c r="BY279"/>
  <c r="BV279"/>
  <c r="BS279"/>
  <c r="BP279"/>
  <c r="BM279"/>
  <c r="BJ279"/>
  <c r="BG279"/>
  <c r="CZ278"/>
  <c r="CW278"/>
  <c r="CT278"/>
  <c r="CQ278"/>
  <c r="CN278"/>
  <c r="CK278"/>
  <c r="CH278"/>
  <c r="CE278"/>
  <c r="CB278"/>
  <c r="BY278"/>
  <c r="BV278"/>
  <c r="BS278"/>
  <c r="BP278"/>
  <c r="BM278"/>
  <c r="BJ278"/>
  <c r="BG278"/>
  <c r="CZ277"/>
  <c r="CW277"/>
  <c r="CT277"/>
  <c r="CQ277"/>
  <c r="CN277"/>
  <c r="CK277"/>
  <c r="CH277"/>
  <c r="CE277"/>
  <c r="CB277"/>
  <c r="BY277"/>
  <c r="BV277"/>
  <c r="BS277"/>
  <c r="BP277"/>
  <c r="BM277"/>
  <c r="BJ277"/>
  <c r="BG277"/>
  <c r="CZ275"/>
  <c r="CW275"/>
  <c r="CT275"/>
  <c r="CQ275"/>
  <c r="CN275"/>
  <c r="CK275"/>
  <c r="CH275"/>
  <c r="CE275"/>
  <c r="CB275"/>
  <c r="BY275"/>
  <c r="BV275"/>
  <c r="BS275"/>
  <c r="BP275"/>
  <c r="BM275"/>
  <c r="BJ275"/>
  <c r="BG275"/>
  <c r="CZ274"/>
  <c r="CW274"/>
  <c r="CT274"/>
  <c r="CQ274"/>
  <c r="CN274"/>
  <c r="CK274"/>
  <c r="CH274"/>
  <c r="CE274"/>
  <c r="CB274"/>
  <c r="BY274"/>
  <c r="BV274"/>
  <c r="BS274"/>
  <c r="BP274"/>
  <c r="BM274"/>
  <c r="BJ274"/>
  <c r="BG274"/>
  <c r="CZ272"/>
  <c r="CW272"/>
  <c r="CT272"/>
  <c r="CQ272"/>
  <c r="CN272"/>
  <c r="CK272"/>
  <c r="CH272"/>
  <c r="CE272"/>
  <c r="CB272"/>
  <c r="BY272"/>
  <c r="BV272"/>
  <c r="BS272"/>
  <c r="BP272"/>
  <c r="BM272"/>
  <c r="BJ272"/>
  <c r="BG272"/>
  <c r="CZ271"/>
  <c r="CW271"/>
  <c r="CT271"/>
  <c r="CQ271"/>
  <c r="CN271"/>
  <c r="CK271"/>
  <c r="CH271"/>
  <c r="CE271"/>
  <c r="CB271"/>
  <c r="BY271"/>
  <c r="BV271"/>
  <c r="BS271"/>
  <c r="BP271"/>
  <c r="BM271"/>
  <c r="BJ271"/>
  <c r="BG271"/>
  <c r="CZ269"/>
  <c r="CW269"/>
  <c r="CT269"/>
  <c r="CQ269"/>
  <c r="CN269"/>
  <c r="CK269"/>
  <c r="CH269"/>
  <c r="CE269"/>
  <c r="CB269"/>
  <c r="BY269"/>
  <c r="BV269"/>
  <c r="BS269"/>
  <c r="BP269"/>
  <c r="BM269"/>
  <c r="BJ269"/>
  <c r="BG269"/>
  <c r="CZ268"/>
  <c r="CW268"/>
  <c r="CT268"/>
  <c r="CQ268"/>
  <c r="CN268"/>
  <c r="CK268"/>
  <c r="CH268"/>
  <c r="CE268"/>
  <c r="CB268"/>
  <c r="BY268"/>
  <c r="BV268"/>
  <c r="BS268"/>
  <c r="BP268"/>
  <c r="BM268"/>
  <c r="BJ268"/>
  <c r="BG268"/>
  <c r="CZ267"/>
  <c r="CW267"/>
  <c r="CT267"/>
  <c r="CQ267"/>
  <c r="CN267"/>
  <c r="CK267"/>
  <c r="CH267"/>
  <c r="CE267"/>
  <c r="CB267"/>
  <c r="BY267"/>
  <c r="BV267"/>
  <c r="BS267"/>
  <c r="BP267"/>
  <c r="BM267"/>
  <c r="BJ267"/>
  <c r="BG267"/>
  <c r="CZ265"/>
  <c r="CW265"/>
  <c r="CT265"/>
  <c r="CQ265"/>
  <c r="CN265"/>
  <c r="CK265"/>
  <c r="CH265"/>
  <c r="CE265"/>
  <c r="CB265"/>
  <c r="BY265"/>
  <c r="BV265"/>
  <c r="BS265"/>
  <c r="BP265"/>
  <c r="BM265"/>
  <c r="BJ265"/>
  <c r="BG265"/>
  <c r="CZ264"/>
  <c r="CW264"/>
  <c r="CT264"/>
  <c r="CQ264"/>
  <c r="CN264"/>
  <c r="CK264"/>
  <c r="CH264"/>
  <c r="CE264"/>
  <c r="CB264"/>
  <c r="BY264"/>
  <c r="BV264"/>
  <c r="BS264"/>
  <c r="BP264"/>
  <c r="BM264"/>
  <c r="BJ264"/>
  <c r="BG264"/>
  <c r="CZ263"/>
  <c r="CW263"/>
  <c r="CT263"/>
  <c r="CQ263"/>
  <c r="CN263"/>
  <c r="CK263"/>
  <c r="CH263"/>
  <c r="CE263"/>
  <c r="CB263"/>
  <c r="BY263"/>
  <c r="BV263"/>
  <c r="BS263"/>
  <c r="BP263"/>
  <c r="BM263"/>
  <c r="BJ263"/>
  <c r="BG263"/>
  <c r="CZ260"/>
  <c r="CW260"/>
  <c r="CT260"/>
  <c r="CQ260"/>
  <c r="CN260"/>
  <c r="CK260"/>
  <c r="CH260"/>
  <c r="CE260"/>
  <c r="CB260"/>
  <c r="BY260"/>
  <c r="BV260"/>
  <c r="BS260"/>
  <c r="BP260"/>
  <c r="BM260"/>
  <c r="BJ260"/>
  <c r="BG260"/>
  <c r="CZ259"/>
  <c r="CW259"/>
  <c r="CT259"/>
  <c r="CQ259"/>
  <c r="CN259"/>
  <c r="CK259"/>
  <c r="CH259"/>
  <c r="CE259"/>
  <c r="CB259"/>
  <c r="BY259"/>
  <c r="BV259"/>
  <c r="BS259"/>
  <c r="BP259"/>
  <c r="BM259"/>
  <c r="BJ259"/>
  <c r="BG259"/>
  <c r="CZ256"/>
  <c r="CW256"/>
  <c r="CT256"/>
  <c r="CQ256"/>
  <c r="CN256"/>
  <c r="CK256"/>
  <c r="CH256"/>
  <c r="CE256"/>
  <c r="CB256"/>
  <c r="BY256"/>
  <c r="BV256"/>
  <c r="BS256"/>
  <c r="BP256"/>
  <c r="BM256"/>
  <c r="BJ256"/>
  <c r="BG256"/>
  <c r="CZ255"/>
  <c r="CW255"/>
  <c r="CT255"/>
  <c r="CQ255"/>
  <c r="CN255"/>
  <c r="CK255"/>
  <c r="CH255"/>
  <c r="CE255"/>
  <c r="CB255"/>
  <c r="BY255"/>
  <c r="BV255"/>
  <c r="BS255"/>
  <c r="BP255"/>
  <c r="BM255"/>
  <c r="BJ255"/>
  <c r="BG255"/>
  <c r="CZ254"/>
  <c r="CW254"/>
  <c r="CT254"/>
  <c r="CQ254"/>
  <c r="CN254"/>
  <c r="CK254"/>
  <c r="CH254"/>
  <c r="CE254"/>
  <c r="CB254"/>
  <c r="BY254"/>
  <c r="BV254"/>
  <c r="BS254"/>
  <c r="BP254"/>
  <c r="BM254"/>
  <c r="BJ254"/>
  <c r="BG254"/>
  <c r="CZ253"/>
  <c r="CW253"/>
  <c r="CT253"/>
  <c r="CQ253"/>
  <c r="CN253"/>
  <c r="CK253"/>
  <c r="CH253"/>
  <c r="CE253"/>
  <c r="CB253"/>
  <c r="BY253"/>
  <c r="BV253"/>
  <c r="BS253"/>
  <c r="BP253"/>
  <c r="BM253"/>
  <c r="BJ253"/>
  <c r="BG253"/>
  <c r="CZ252"/>
  <c r="CW252"/>
  <c r="CT252"/>
  <c r="CQ252"/>
  <c r="CN252"/>
  <c r="CK252"/>
  <c r="CH252"/>
  <c r="CE252"/>
  <c r="CB252"/>
  <c r="BY252"/>
  <c r="BV252"/>
  <c r="BS252"/>
  <c r="BP252"/>
  <c r="BM252"/>
  <c r="BJ252"/>
  <c r="BG252"/>
  <c r="CZ250"/>
  <c r="CW250"/>
  <c r="CT250"/>
  <c r="CQ250"/>
  <c r="CN250"/>
  <c r="CK250"/>
  <c r="CH250"/>
  <c r="CE250"/>
  <c r="CB250"/>
  <c r="BY250"/>
  <c r="BV250"/>
  <c r="BS250"/>
  <c r="BM250"/>
  <c r="BJ250"/>
  <c r="BG250"/>
  <c r="CZ249"/>
  <c r="CW249"/>
  <c r="CT249"/>
  <c r="CQ249"/>
  <c r="CN249"/>
  <c r="CK249"/>
  <c r="CH249"/>
  <c r="CE249"/>
  <c r="CB249"/>
  <c r="BY249"/>
  <c r="BV249"/>
  <c r="BS249"/>
  <c r="BP249"/>
  <c r="BM249"/>
  <c r="BJ249"/>
  <c r="BG249"/>
  <c r="CZ248"/>
  <c r="CW248"/>
  <c r="CT248"/>
  <c r="CQ248"/>
  <c r="CN248"/>
  <c r="CK248"/>
  <c r="CH248"/>
  <c r="CE248"/>
  <c r="CB248"/>
  <c r="BY248"/>
  <c r="BV248"/>
  <c r="BS248"/>
  <c r="BP248"/>
  <c r="BM248"/>
  <c r="BJ248"/>
  <c r="BG248"/>
  <c r="CZ247"/>
  <c r="CW247"/>
  <c r="CT247"/>
  <c r="CQ247"/>
  <c r="CN247"/>
  <c r="CK247"/>
  <c r="CH247"/>
  <c r="CE247"/>
  <c r="CB247"/>
  <c r="BY247"/>
  <c r="BV247"/>
  <c r="BS247"/>
  <c r="BP247"/>
  <c r="BM247"/>
  <c r="BJ247"/>
  <c r="BG247"/>
  <c r="CZ245"/>
  <c r="CW245"/>
  <c r="CT245"/>
  <c r="CQ245"/>
  <c r="CN245"/>
  <c r="CK245"/>
  <c r="CH245"/>
  <c r="CE245"/>
  <c r="CB245"/>
  <c r="BY245"/>
  <c r="BV245"/>
  <c r="BS245"/>
  <c r="BP245"/>
  <c r="BM245"/>
  <c r="BJ245"/>
  <c r="BG245"/>
  <c r="CZ244"/>
  <c r="CW244"/>
  <c r="CT244"/>
  <c r="CQ244"/>
  <c r="CN244"/>
  <c r="CK244"/>
  <c r="CH244"/>
  <c r="CE244"/>
  <c r="CB244"/>
  <c r="BY244"/>
  <c r="BV244"/>
  <c r="BS244"/>
  <c r="BP244"/>
  <c r="BM244"/>
  <c r="BJ244"/>
  <c r="BG244"/>
  <c r="CZ243"/>
  <c r="CW243"/>
  <c r="CT243"/>
  <c r="CQ243"/>
  <c r="CN243"/>
  <c r="CK243"/>
  <c r="CH243"/>
  <c r="CE243"/>
  <c r="CB243"/>
  <c r="BY243"/>
  <c r="BV243"/>
  <c r="BS243"/>
  <c r="BP243"/>
  <c r="BM243"/>
  <c r="BJ243"/>
  <c r="BG243"/>
  <c r="CZ231"/>
  <c r="CW231"/>
  <c r="CT231"/>
  <c r="CQ231"/>
  <c r="CN231"/>
  <c r="CK231"/>
  <c r="CH231"/>
  <c r="CE231"/>
  <c r="CB231"/>
  <c r="BY231"/>
  <c r="BV231"/>
  <c r="BS231"/>
  <c r="BP231"/>
  <c r="BM231"/>
  <c r="BJ231"/>
  <c r="BG231"/>
  <c r="CZ229"/>
  <c r="CW229"/>
  <c r="CT229"/>
  <c r="CQ229"/>
  <c r="CN229"/>
  <c r="CK229"/>
  <c r="CH229"/>
  <c r="CE229"/>
  <c r="CB229"/>
  <c r="BY229"/>
  <c r="BV229"/>
  <c r="BS229"/>
  <c r="BP229"/>
  <c r="BM229"/>
  <c r="BJ229"/>
  <c r="BG229"/>
  <c r="CZ228"/>
  <c r="CW228"/>
  <c r="CT228"/>
  <c r="CQ228"/>
  <c r="CN228"/>
  <c r="CK228"/>
  <c r="CH228"/>
  <c r="CE228"/>
  <c r="CB228"/>
  <c r="BY228"/>
  <c r="BV228"/>
  <c r="BS228"/>
  <c r="BP228"/>
  <c r="BM228"/>
  <c r="BJ228"/>
  <c r="BG228"/>
  <c r="CZ226"/>
  <c r="CW226"/>
  <c r="CT226"/>
  <c r="CQ226"/>
  <c r="CN226"/>
  <c r="CK226"/>
  <c r="CH226"/>
  <c r="CE226"/>
  <c r="CB226"/>
  <c r="BY226"/>
  <c r="BV226"/>
  <c r="BS226"/>
  <c r="BP226"/>
  <c r="BM226"/>
  <c r="BJ226"/>
  <c r="BG226"/>
  <c r="CZ225"/>
  <c r="CW225"/>
  <c r="CT225"/>
  <c r="CQ225"/>
  <c r="CN225"/>
  <c r="CK225"/>
  <c r="CH225"/>
  <c r="CE225"/>
  <c r="CB225"/>
  <c r="BY225"/>
  <c r="BV225"/>
  <c r="BS225"/>
  <c r="BP225"/>
  <c r="BM225"/>
  <c r="BJ225"/>
  <c r="BG225"/>
  <c r="CZ224"/>
  <c r="CW224"/>
  <c r="CT224"/>
  <c r="CQ224"/>
  <c r="CN224"/>
  <c r="CK224"/>
  <c r="CH224"/>
  <c r="CE224"/>
  <c r="CB224"/>
  <c r="BY224"/>
  <c r="BV224"/>
  <c r="BS224"/>
  <c r="BP224"/>
  <c r="BM224"/>
  <c r="BJ224"/>
  <c r="BG224"/>
  <c r="CZ223"/>
  <c r="CW223"/>
  <c r="CT223"/>
  <c r="CQ223"/>
  <c r="CN223"/>
  <c r="CK223"/>
  <c r="CH223"/>
  <c r="CE223"/>
  <c r="CB223"/>
  <c r="BY223"/>
  <c r="BV223"/>
  <c r="BS223"/>
  <c r="BP223"/>
  <c r="BM223"/>
  <c r="BJ223"/>
  <c r="BG223"/>
  <c r="CZ221"/>
  <c r="CW221"/>
  <c r="CT221"/>
  <c r="CQ221"/>
  <c r="CN221"/>
  <c r="CK221"/>
  <c r="CH221"/>
  <c r="CE221"/>
  <c r="CB221"/>
  <c r="BY221"/>
  <c r="BV221"/>
  <c r="BS221"/>
  <c r="BP221"/>
  <c r="BM221"/>
  <c r="BJ221"/>
  <c r="BG221"/>
  <c r="CZ220"/>
  <c r="CW220"/>
  <c r="CT220"/>
  <c r="CQ220"/>
  <c r="CN220"/>
  <c r="CK220"/>
  <c r="CH220"/>
  <c r="CE220"/>
  <c r="CB220"/>
  <c r="BY220"/>
  <c r="BV220"/>
  <c r="BS220"/>
  <c r="BP220"/>
  <c r="BM220"/>
  <c r="BJ220"/>
  <c r="BG220"/>
  <c r="CZ219"/>
  <c r="CW219"/>
  <c r="CT219"/>
  <c r="CQ219"/>
  <c r="CN219"/>
  <c r="CK219"/>
  <c r="CH219"/>
  <c r="CE219"/>
  <c r="CB219"/>
  <c r="BY219"/>
  <c r="BV219"/>
  <c r="BS219"/>
  <c r="BP219"/>
  <c r="BM219"/>
  <c r="BJ219"/>
  <c r="BG219"/>
  <c r="CZ214"/>
  <c r="CW214"/>
  <c r="CT214"/>
  <c r="CQ214"/>
  <c r="CN214"/>
  <c r="CK214"/>
  <c r="CH214"/>
  <c r="CE214"/>
  <c r="CB214"/>
  <c r="BY214"/>
  <c r="BV214"/>
  <c r="BS214"/>
  <c r="BP214"/>
  <c r="BM214"/>
  <c r="BJ214"/>
  <c r="BG214"/>
  <c r="CZ213"/>
  <c r="CW213"/>
  <c r="CT213"/>
  <c r="CQ213"/>
  <c r="CN213"/>
  <c r="CK213"/>
  <c r="CH213"/>
  <c r="CE213"/>
  <c r="CB213"/>
  <c r="BY213"/>
  <c r="BV213"/>
  <c r="BS213"/>
  <c r="BP213"/>
  <c r="BM213"/>
  <c r="BJ213"/>
  <c r="BG213"/>
  <c r="CZ212"/>
  <c r="CW212"/>
  <c r="CT212"/>
  <c r="CQ212"/>
  <c r="CN212"/>
  <c r="CK212"/>
  <c r="CH212"/>
  <c r="CE212"/>
  <c r="CB212"/>
  <c r="BY212"/>
  <c r="BV212"/>
  <c r="BS212"/>
  <c r="BP212"/>
  <c r="BM212"/>
  <c r="BJ212"/>
  <c r="BG212"/>
  <c r="CZ210"/>
  <c r="CW210"/>
  <c r="CT210"/>
  <c r="CQ210"/>
  <c r="CN210"/>
  <c r="CK210"/>
  <c r="CH210"/>
  <c r="CE210"/>
  <c r="CB210"/>
  <c r="BY210"/>
  <c r="BV210"/>
  <c r="BS210"/>
  <c r="BP210"/>
  <c r="BM210"/>
  <c r="BJ210"/>
  <c r="BG210"/>
  <c r="CZ209"/>
  <c r="CW209"/>
  <c r="CT209"/>
  <c r="CQ209"/>
  <c r="CN209"/>
  <c r="CK209"/>
  <c r="CH209"/>
  <c r="CE209"/>
  <c r="CB209"/>
  <c r="BY209"/>
  <c r="BV209"/>
  <c r="BS209"/>
  <c r="BP209"/>
  <c r="BM209"/>
  <c r="BJ209"/>
  <c r="BG209"/>
  <c r="CZ208"/>
  <c r="CW208"/>
  <c r="CT208"/>
  <c r="CQ208"/>
  <c r="CN208"/>
  <c r="CK208"/>
  <c r="CH208"/>
  <c r="CE208"/>
  <c r="CB208"/>
  <c r="BY208"/>
  <c r="BV208"/>
  <c r="BS208"/>
  <c r="BP208"/>
  <c r="BM208"/>
  <c r="BJ208"/>
  <c r="BG208"/>
  <c r="CZ206"/>
  <c r="CW206"/>
  <c r="CT206"/>
  <c r="CQ206"/>
  <c r="CN206"/>
  <c r="CK206"/>
  <c r="CH206"/>
  <c r="CE206"/>
  <c r="CB206"/>
  <c r="BY206"/>
  <c r="BV206"/>
  <c r="BS206"/>
  <c r="BP206"/>
  <c r="BM206"/>
  <c r="BJ206"/>
  <c r="BG206"/>
  <c r="CZ205"/>
  <c r="CW205"/>
  <c r="CT205"/>
  <c r="CQ205"/>
  <c r="CN205"/>
  <c r="CK205"/>
  <c r="CH205"/>
  <c r="CE205"/>
  <c r="CB205"/>
  <c r="BY205"/>
  <c r="BV205"/>
  <c r="BS205"/>
  <c r="BP205"/>
  <c r="BM205"/>
  <c r="BJ205"/>
  <c r="BG205"/>
  <c r="CZ204"/>
  <c r="CW204"/>
  <c r="CT204"/>
  <c r="CQ204"/>
  <c r="CN204"/>
  <c r="CK204"/>
  <c r="CH204"/>
  <c r="CE204"/>
  <c r="CB204"/>
  <c r="BY204"/>
  <c r="BV204"/>
  <c r="BS204"/>
  <c r="BP204"/>
  <c r="BM204"/>
  <c r="BJ204"/>
  <c r="BG204"/>
  <c r="CZ203"/>
  <c r="CW203"/>
  <c r="CT203"/>
  <c r="CQ203"/>
  <c r="CN203"/>
  <c r="CK203"/>
  <c r="CH203"/>
  <c r="CE203"/>
  <c r="CB203"/>
  <c r="BY203"/>
  <c r="BV203"/>
  <c r="BS203"/>
  <c r="BP203"/>
  <c r="BM203"/>
  <c r="BJ203"/>
  <c r="BG203"/>
  <c r="CZ202"/>
  <c r="CW202"/>
  <c r="CT202"/>
  <c r="CQ202"/>
  <c r="CN202"/>
  <c r="CK202"/>
  <c r="CH202"/>
  <c r="CE202"/>
  <c r="CB202"/>
  <c r="BY202"/>
  <c r="BV202"/>
  <c r="BS202"/>
  <c r="BP202"/>
  <c r="BM202"/>
  <c r="BJ202"/>
  <c r="BG202"/>
  <c r="CZ201"/>
  <c r="CW201"/>
  <c r="CT201"/>
  <c r="CQ201"/>
  <c r="CN201"/>
  <c r="CK201"/>
  <c r="CH201"/>
  <c r="CE201"/>
  <c r="CB201"/>
  <c r="BY201"/>
  <c r="BV201"/>
  <c r="BS201"/>
  <c r="BP201"/>
  <c r="BM201"/>
  <c r="BJ201"/>
  <c r="BG201"/>
  <c r="CZ199"/>
  <c r="CW199"/>
  <c r="CT199"/>
  <c r="CQ199"/>
  <c r="CN199"/>
  <c r="CK199"/>
  <c r="CH199"/>
  <c r="CE199"/>
  <c r="CB199"/>
  <c r="BY199"/>
  <c r="BV199"/>
  <c r="BS199"/>
  <c r="BP199"/>
  <c r="BM199"/>
  <c r="BJ199"/>
  <c r="BG199"/>
  <c r="CZ198"/>
  <c r="CW198"/>
  <c r="CT198"/>
  <c r="CQ198"/>
  <c r="CN198"/>
  <c r="CK198"/>
  <c r="CH198"/>
  <c r="CE198"/>
  <c r="CB198"/>
  <c r="BY198"/>
  <c r="BV198"/>
  <c r="BS198"/>
  <c r="BP198"/>
  <c r="BM198"/>
  <c r="BJ198"/>
  <c r="BG198"/>
  <c r="CZ197"/>
  <c r="CW197"/>
  <c r="CT197"/>
  <c r="CQ197"/>
  <c r="CN197"/>
  <c r="CK197"/>
  <c r="CH197"/>
  <c r="CE197"/>
  <c r="CB197"/>
  <c r="BY197"/>
  <c r="BV197"/>
  <c r="BS197"/>
  <c r="BP197"/>
  <c r="BM197"/>
  <c r="BJ197"/>
  <c r="BG197"/>
  <c r="CZ196"/>
  <c r="CW196"/>
  <c r="CT196"/>
  <c r="CQ196"/>
  <c r="CN196"/>
  <c r="CK196"/>
  <c r="CH196"/>
  <c r="CE196"/>
  <c r="CB196"/>
  <c r="BY196"/>
  <c r="BV196"/>
  <c r="BS196"/>
  <c r="BP196"/>
  <c r="BM196"/>
  <c r="BJ196"/>
  <c r="BG196"/>
  <c r="CZ195"/>
  <c r="CW195"/>
  <c r="CT195"/>
  <c r="CQ195"/>
  <c r="CN195"/>
  <c r="CK195"/>
  <c r="CH195"/>
  <c r="CE195"/>
  <c r="CB195"/>
  <c r="BY195"/>
  <c r="BV195"/>
  <c r="BS195"/>
  <c r="BP195"/>
  <c r="BM195"/>
  <c r="BJ195"/>
  <c r="BG195"/>
  <c r="CZ193"/>
  <c r="CW193"/>
  <c r="CT193"/>
  <c r="CQ193"/>
  <c r="CN193"/>
  <c r="CK193"/>
  <c r="CH193"/>
  <c r="CE193"/>
  <c r="CB193"/>
  <c r="BY193"/>
  <c r="BV193"/>
  <c r="BS193"/>
  <c r="BP193"/>
  <c r="BM193"/>
  <c r="BJ193"/>
  <c r="BG193"/>
  <c r="CZ192"/>
  <c r="CW192"/>
  <c r="CT192"/>
  <c r="CQ192"/>
  <c r="CN192"/>
  <c r="CK192"/>
  <c r="CH192"/>
  <c r="CE192"/>
  <c r="CB192"/>
  <c r="BY192"/>
  <c r="BV192"/>
  <c r="BS192"/>
  <c r="BP192"/>
  <c r="BM192"/>
  <c r="BJ192"/>
  <c r="BG192"/>
  <c r="CZ189"/>
  <c r="CW189"/>
  <c r="CT189"/>
  <c r="CQ189"/>
  <c r="CN189"/>
  <c r="CK189"/>
  <c r="CH189"/>
  <c r="CE189"/>
  <c r="CB189"/>
  <c r="BY189"/>
  <c r="BV189"/>
  <c r="BS189"/>
  <c r="BP189"/>
  <c r="BM189"/>
  <c r="BJ189"/>
  <c r="BG189"/>
  <c r="CZ188"/>
  <c r="CW188"/>
  <c r="CT188"/>
  <c r="CQ188"/>
  <c r="CN188"/>
  <c r="CK188"/>
  <c r="CH188"/>
  <c r="CE188"/>
  <c r="CB188"/>
  <c r="BY188"/>
  <c r="BV188"/>
  <c r="BS188"/>
  <c r="BP188"/>
  <c r="BM188"/>
  <c r="BJ188"/>
  <c r="BG188"/>
  <c r="CZ187"/>
  <c r="CW187"/>
  <c r="CT187"/>
  <c r="CQ187"/>
  <c r="CN187"/>
  <c r="CK187"/>
  <c r="CH187"/>
  <c r="CE187"/>
  <c r="CB187"/>
  <c r="BY187"/>
  <c r="BV187"/>
  <c r="BS187"/>
  <c r="BP187"/>
  <c r="BM187"/>
  <c r="BJ187"/>
  <c r="BG187"/>
  <c r="CZ185"/>
  <c r="CW185"/>
  <c r="CT185"/>
  <c r="CQ185"/>
  <c r="CN185"/>
  <c r="CK185"/>
  <c r="CH185"/>
  <c r="CE185"/>
  <c r="CB185"/>
  <c r="BY185"/>
  <c r="BV185"/>
  <c r="BS185"/>
  <c r="BP185"/>
  <c r="BM185"/>
  <c r="BJ185"/>
  <c r="BG185"/>
  <c r="CZ183"/>
  <c r="CW183"/>
  <c r="CT183"/>
  <c r="CQ183"/>
  <c r="CN183"/>
  <c r="CK183"/>
  <c r="CH183"/>
  <c r="CE183"/>
  <c r="CB183"/>
  <c r="BY183"/>
  <c r="BV183"/>
  <c r="BS183"/>
  <c r="BP183"/>
  <c r="BM183"/>
  <c r="BJ183"/>
  <c r="BG183"/>
  <c r="CZ182"/>
  <c r="CW182"/>
  <c r="CT182"/>
  <c r="CQ182"/>
  <c r="CN182"/>
  <c r="CK182"/>
  <c r="CH182"/>
  <c r="CE182"/>
  <c r="CB182"/>
  <c r="BY182"/>
  <c r="BV182"/>
  <c r="BS182"/>
  <c r="BP182"/>
  <c r="BM182"/>
  <c r="BJ182"/>
  <c r="BG182"/>
  <c r="CZ181"/>
  <c r="CW181"/>
  <c r="CT181"/>
  <c r="CQ181"/>
  <c r="CN181"/>
  <c r="CK181"/>
  <c r="CH181"/>
  <c r="CE181"/>
  <c r="CB181"/>
  <c r="BY181"/>
  <c r="BV181"/>
  <c r="BS181"/>
  <c r="BP181"/>
  <c r="BM181"/>
  <c r="BJ181"/>
  <c r="BG181"/>
  <c r="CZ179"/>
  <c r="CW179"/>
  <c r="CT179"/>
  <c r="CQ179"/>
  <c r="CN179"/>
  <c r="CK179"/>
  <c r="CH179"/>
  <c r="CE179"/>
  <c r="CB179"/>
  <c r="BY179"/>
  <c r="BV179"/>
  <c r="BS179"/>
  <c r="BP179"/>
  <c r="BM179"/>
  <c r="BJ179"/>
  <c r="BG179"/>
  <c r="CZ178"/>
  <c r="CW178"/>
  <c r="CT178"/>
  <c r="CQ178"/>
  <c r="CN178"/>
  <c r="CK178"/>
  <c r="CH178"/>
  <c r="CE178"/>
  <c r="CB178"/>
  <c r="BY178"/>
  <c r="BV178"/>
  <c r="BS178"/>
  <c r="BP178"/>
  <c r="BM178"/>
  <c r="BJ178"/>
  <c r="BG178"/>
  <c r="CZ176"/>
  <c r="CW176"/>
  <c r="CT176"/>
  <c r="CQ176"/>
  <c r="CN176"/>
  <c r="CK176"/>
  <c r="CH176"/>
  <c r="CE176"/>
  <c r="CB176"/>
  <c r="BY176"/>
  <c r="BV176"/>
  <c r="BS176"/>
  <c r="BP176"/>
  <c r="BM176"/>
  <c r="BJ176"/>
  <c r="BG176"/>
  <c r="CZ175"/>
  <c r="CW175"/>
  <c r="CT175"/>
  <c r="CQ175"/>
  <c r="CN175"/>
  <c r="CK175"/>
  <c r="CH175"/>
  <c r="CE175"/>
  <c r="CB175"/>
  <c r="BY175"/>
  <c r="BV175"/>
  <c r="BS175"/>
  <c r="BP175"/>
  <c r="BM175"/>
  <c r="BJ175"/>
  <c r="BG175"/>
  <c r="CZ174"/>
  <c r="CW174"/>
  <c r="CT174"/>
  <c r="CQ174"/>
  <c r="CN174"/>
  <c r="CK174"/>
  <c r="CH174"/>
  <c r="CE174"/>
  <c r="CB174"/>
  <c r="BY174"/>
  <c r="BV174"/>
  <c r="BS174"/>
  <c r="BP174"/>
  <c r="BM174"/>
  <c r="BJ174"/>
  <c r="BG174"/>
  <c r="CZ172"/>
  <c r="CW172"/>
  <c r="CT172"/>
  <c r="CQ172"/>
  <c r="CN172"/>
  <c r="CK172"/>
  <c r="CH172"/>
  <c r="CE172"/>
  <c r="CB172"/>
  <c r="BY172"/>
  <c r="BV172"/>
  <c r="BS172"/>
  <c r="BP172"/>
  <c r="BM172"/>
  <c r="BJ172"/>
  <c r="BG172"/>
  <c r="CZ171"/>
  <c r="CW171"/>
  <c r="CT171"/>
  <c r="CQ171"/>
  <c r="CN171"/>
  <c r="CK171"/>
  <c r="CH171"/>
  <c r="CE171"/>
  <c r="CB171"/>
  <c r="BY171"/>
  <c r="BV171"/>
  <c r="BS171"/>
  <c r="BP171"/>
  <c r="BM171"/>
  <c r="BJ171"/>
  <c r="BG171"/>
  <c r="CZ170"/>
  <c r="CW170"/>
  <c r="CT170"/>
  <c r="CQ170"/>
  <c r="CN170"/>
  <c r="CK170"/>
  <c r="CH170"/>
  <c r="CE170"/>
  <c r="CB170"/>
  <c r="BY170"/>
  <c r="BV170"/>
  <c r="BS170"/>
  <c r="BP170"/>
  <c r="BM170"/>
  <c r="BJ170"/>
  <c r="BG170"/>
  <c r="CZ168"/>
  <c r="CW168"/>
  <c r="CT168"/>
  <c r="CQ168"/>
  <c r="CN168"/>
  <c r="CK168"/>
  <c r="CH168"/>
  <c r="CE168"/>
  <c r="CB168"/>
  <c r="BY168"/>
  <c r="BV168"/>
  <c r="BS168"/>
  <c r="BP168"/>
  <c r="BM168"/>
  <c r="BJ168"/>
  <c r="BG168"/>
  <c r="CZ167"/>
  <c r="CW167"/>
  <c r="CT167"/>
  <c r="CQ167"/>
  <c r="CN167"/>
  <c r="CK167"/>
  <c r="CH167"/>
  <c r="CE167"/>
  <c r="CB167"/>
  <c r="BY167"/>
  <c r="BV167"/>
  <c r="BS167"/>
  <c r="BP167"/>
  <c r="BM167"/>
  <c r="BJ167"/>
  <c r="BG167"/>
  <c r="CZ166"/>
  <c r="CW166"/>
  <c r="CT166"/>
  <c r="CQ166"/>
  <c r="CN166"/>
  <c r="CK166"/>
  <c r="CH166"/>
  <c r="CE166"/>
  <c r="CB166"/>
  <c r="BY166"/>
  <c r="BV166"/>
  <c r="BS166"/>
  <c r="BP166"/>
  <c r="BM166"/>
  <c r="BJ166"/>
  <c r="BG166"/>
  <c r="CZ161"/>
  <c r="CW161"/>
  <c r="CT161"/>
  <c r="CQ161"/>
  <c r="CN161"/>
  <c r="CK161"/>
  <c r="CH161"/>
  <c r="CE161"/>
  <c r="CB161"/>
  <c r="BY161"/>
  <c r="BV161"/>
  <c r="BS161"/>
  <c r="BP161"/>
  <c r="BM161"/>
  <c r="BJ161"/>
  <c r="BG161"/>
  <c r="CZ158"/>
  <c r="CW158"/>
  <c r="CT158"/>
  <c r="CQ158"/>
  <c r="CN158"/>
  <c r="CK158"/>
  <c r="CH158"/>
  <c r="CE158"/>
  <c r="CB158"/>
  <c r="BY158"/>
  <c r="BV158"/>
  <c r="BS158"/>
  <c r="BP158"/>
  <c r="BM158"/>
  <c r="BJ158"/>
  <c r="BG158"/>
  <c r="CZ157"/>
  <c r="CW157"/>
  <c r="CT157"/>
  <c r="CQ157"/>
  <c r="CN157"/>
  <c r="CK157"/>
  <c r="CH157"/>
  <c r="CE157"/>
  <c r="CB157"/>
  <c r="BY157"/>
  <c r="BV157"/>
  <c r="BS157"/>
  <c r="BP157"/>
  <c r="BM157"/>
  <c r="BJ157"/>
  <c r="BG157"/>
  <c r="CZ156"/>
  <c r="CW156"/>
  <c r="CT156"/>
  <c r="CQ156"/>
  <c r="CN156"/>
  <c r="CK156"/>
  <c r="CH156"/>
  <c r="CE156"/>
  <c r="CB156"/>
  <c r="BY156"/>
  <c r="BV156"/>
  <c r="BS156"/>
  <c r="BP156"/>
  <c r="BM156"/>
  <c r="BJ156"/>
  <c r="BG156"/>
  <c r="CZ155"/>
  <c r="CW155"/>
  <c r="CT155"/>
  <c r="CQ155"/>
  <c r="CN155"/>
  <c r="CK155"/>
  <c r="CH155"/>
  <c r="CE155"/>
  <c r="CB155"/>
  <c r="BY155"/>
  <c r="BV155"/>
  <c r="BS155"/>
  <c r="BP155"/>
  <c r="BM155"/>
  <c r="BJ155"/>
  <c r="BG155"/>
  <c r="CZ154"/>
  <c r="CW154"/>
  <c r="CT154"/>
  <c r="CQ154"/>
  <c r="CN154"/>
  <c r="CK154"/>
  <c r="CH154"/>
  <c r="CE154"/>
  <c r="CB154"/>
  <c r="BY154"/>
  <c r="BV154"/>
  <c r="BS154"/>
  <c r="BP154"/>
  <c r="BM154"/>
  <c r="BJ154"/>
  <c r="BG154"/>
  <c r="CZ153"/>
  <c r="CW153"/>
  <c r="CT153"/>
  <c r="CQ153"/>
  <c r="CN153"/>
  <c r="CK153"/>
  <c r="CH153"/>
  <c r="CE153"/>
  <c r="CB153"/>
  <c r="BY153"/>
  <c r="BV153"/>
  <c r="BS153"/>
  <c r="BP153"/>
  <c r="BM153"/>
  <c r="BJ153"/>
  <c r="BG153"/>
  <c r="CZ152"/>
  <c r="CW152"/>
  <c r="CT152"/>
  <c r="CQ152"/>
  <c r="CN152"/>
  <c r="CK152"/>
  <c r="CH152"/>
  <c r="CE152"/>
  <c r="CB152"/>
  <c r="BY152"/>
  <c r="BV152"/>
  <c r="BS152"/>
  <c r="BP152"/>
  <c r="BM152"/>
  <c r="BJ152"/>
  <c r="BG152"/>
  <c r="CZ151"/>
  <c r="CW151"/>
  <c r="CT151"/>
  <c r="CQ151"/>
  <c r="CN151"/>
  <c r="CK151"/>
  <c r="CH151"/>
  <c r="CE151"/>
  <c r="CB151"/>
  <c r="BY151"/>
  <c r="BV151"/>
  <c r="BS151"/>
  <c r="BP151"/>
  <c r="BM151"/>
  <c r="BJ151"/>
  <c r="BG151"/>
  <c r="CZ150"/>
  <c r="CW150"/>
  <c r="CT150"/>
  <c r="CQ150"/>
  <c r="CN150"/>
  <c r="CK150"/>
  <c r="CH150"/>
  <c r="CE150"/>
  <c r="CB150"/>
  <c r="BY150"/>
  <c r="BV150"/>
  <c r="BS150"/>
  <c r="BP150"/>
  <c r="BM150"/>
  <c r="BJ150"/>
  <c r="BG150"/>
  <c r="CZ149"/>
  <c r="CW149"/>
  <c r="CT149"/>
  <c r="CQ149"/>
  <c r="CN149"/>
  <c r="CK149"/>
  <c r="CH149"/>
  <c r="CE149"/>
  <c r="CB149"/>
  <c r="BY149"/>
  <c r="BV149"/>
  <c r="BS149"/>
  <c r="BP149"/>
  <c r="BM149"/>
  <c r="BJ149"/>
  <c r="BG149"/>
  <c r="CZ148"/>
  <c r="CW148"/>
  <c r="CT148"/>
  <c r="CQ148"/>
  <c r="CN148"/>
  <c r="CK148"/>
  <c r="CH148"/>
  <c r="CE148"/>
  <c r="CB148"/>
  <c r="BY148"/>
  <c r="BV148"/>
  <c r="BS148"/>
  <c r="BP148"/>
  <c r="BM148"/>
  <c r="BJ148"/>
  <c r="BG148"/>
  <c r="CZ147"/>
  <c r="CW147"/>
  <c r="CT147"/>
  <c r="CQ147"/>
  <c r="CN147"/>
  <c r="CK147"/>
  <c r="CH147"/>
  <c r="CE147"/>
  <c r="CB147"/>
  <c r="BY147"/>
  <c r="BV147"/>
  <c r="BS147"/>
  <c r="BP147"/>
  <c r="BM147"/>
  <c r="BJ147"/>
  <c r="BG147"/>
  <c r="CZ145"/>
  <c r="CW145"/>
  <c r="CT145"/>
  <c r="CQ145"/>
  <c r="CN145"/>
  <c r="CK145"/>
  <c r="CH145"/>
  <c r="CE145"/>
  <c r="CB145"/>
  <c r="BY145"/>
  <c r="BV145"/>
  <c r="BS145"/>
  <c r="BP145"/>
  <c r="BM145"/>
  <c r="BJ145"/>
  <c r="BG145"/>
  <c r="CZ144"/>
  <c r="CW144"/>
  <c r="CT144"/>
  <c r="CQ144"/>
  <c r="CN144"/>
  <c r="CK144"/>
  <c r="CH144"/>
  <c r="CE144"/>
  <c r="CB144"/>
  <c r="BY144"/>
  <c r="BV144"/>
  <c r="BS144"/>
  <c r="BP144"/>
  <c r="BM144"/>
  <c r="BJ144"/>
  <c r="BG144"/>
  <c r="CZ143"/>
  <c r="CW143"/>
  <c r="CT143"/>
  <c r="CQ143"/>
  <c r="CN143"/>
  <c r="CK143"/>
  <c r="CH143"/>
  <c r="CE143"/>
  <c r="CB143"/>
  <c r="BY143"/>
  <c r="BV143"/>
  <c r="BS143"/>
  <c r="BP143"/>
  <c r="BM143"/>
  <c r="BJ143"/>
  <c r="BG143"/>
  <c r="CZ141"/>
  <c r="CW141"/>
  <c r="CT141"/>
  <c r="CQ141"/>
  <c r="CN141"/>
  <c r="CK141"/>
  <c r="CH141"/>
  <c r="CE141"/>
  <c r="CB141"/>
  <c r="BY141"/>
  <c r="BV141"/>
  <c r="BS141"/>
  <c r="BP141"/>
  <c r="BM141"/>
  <c r="BJ141"/>
  <c r="BG141"/>
  <c r="CZ140"/>
  <c r="CW140"/>
  <c r="CT140"/>
  <c r="CQ140"/>
  <c r="CN140"/>
  <c r="CK140"/>
  <c r="CH140"/>
  <c r="CE140"/>
  <c r="CB140"/>
  <c r="BY140"/>
  <c r="BV140"/>
  <c r="BS140"/>
  <c r="BP140"/>
  <c r="BM140"/>
  <c r="BJ140"/>
  <c r="BG140"/>
  <c r="CZ139"/>
  <c r="CW139"/>
  <c r="CT139"/>
  <c r="CQ139"/>
  <c r="CN139"/>
  <c r="CK139"/>
  <c r="CH139"/>
  <c r="CE139"/>
  <c r="CB139"/>
  <c r="BY139"/>
  <c r="BV139"/>
  <c r="BS139"/>
  <c r="BP139"/>
  <c r="BM139"/>
  <c r="BJ139"/>
  <c r="BG139"/>
  <c r="CZ137"/>
  <c r="CW137"/>
  <c r="CT137"/>
  <c r="CQ137"/>
  <c r="CN137"/>
  <c r="CK137"/>
  <c r="CH137"/>
  <c r="CE137"/>
  <c r="CB137"/>
  <c r="BY137"/>
  <c r="BV137"/>
  <c r="BS137"/>
  <c r="BP137"/>
  <c r="BM137"/>
  <c r="BJ137"/>
  <c r="BG137"/>
  <c r="CZ136"/>
  <c r="CW136"/>
  <c r="CT136"/>
  <c r="CQ136"/>
  <c r="CN136"/>
  <c r="CK136"/>
  <c r="CH136"/>
  <c r="CE136"/>
  <c r="CB136"/>
  <c r="BY136"/>
  <c r="BV136"/>
  <c r="BS136"/>
  <c r="BP136"/>
  <c r="BM136"/>
  <c r="BJ136"/>
  <c r="BG136"/>
  <c r="CZ135"/>
  <c r="CW135"/>
  <c r="CT135"/>
  <c r="CQ135"/>
  <c r="CN135"/>
  <c r="CK135"/>
  <c r="CH135"/>
  <c r="CE135"/>
  <c r="CB135"/>
  <c r="BY135"/>
  <c r="BV135"/>
  <c r="BS135"/>
  <c r="BP135"/>
  <c r="BM135"/>
  <c r="BJ135"/>
  <c r="BG135"/>
  <c r="CZ134"/>
  <c r="CW134"/>
  <c r="CT134"/>
  <c r="CQ134"/>
  <c r="CN134"/>
  <c r="CK134"/>
  <c r="CH134"/>
  <c r="CE134"/>
  <c r="CB134"/>
  <c r="BY134"/>
  <c r="BV134"/>
  <c r="BS134"/>
  <c r="BP134"/>
  <c r="BM134"/>
  <c r="BJ134"/>
  <c r="BG134"/>
  <c r="CZ133"/>
  <c r="CW133"/>
  <c r="CT133"/>
  <c r="CQ133"/>
  <c r="CN133"/>
  <c r="CK133"/>
  <c r="CH133"/>
  <c r="CE133"/>
  <c r="CB133"/>
  <c r="BY133"/>
  <c r="BV133"/>
  <c r="BS133"/>
  <c r="BP133"/>
  <c r="BM133"/>
  <c r="BJ133"/>
  <c r="BG133"/>
  <c r="CZ132"/>
  <c r="CW132"/>
  <c r="CT132"/>
  <c r="CQ132"/>
  <c r="CN132"/>
  <c r="CK132"/>
  <c r="CH132"/>
  <c r="CE132"/>
  <c r="CB132"/>
  <c r="BY132"/>
  <c r="BV132"/>
  <c r="BS132"/>
  <c r="BP132"/>
  <c r="BM132"/>
  <c r="BJ132"/>
  <c r="BG132"/>
  <c r="CZ131"/>
  <c r="CW131"/>
  <c r="CT131"/>
  <c r="CQ131"/>
  <c r="CN131"/>
  <c r="CK131"/>
  <c r="CH131"/>
  <c r="CE131"/>
  <c r="CB131"/>
  <c r="BY131"/>
  <c r="BV131"/>
  <c r="BS131"/>
  <c r="BP131"/>
  <c r="BM131"/>
  <c r="BJ131"/>
  <c r="BG131"/>
  <c r="CZ130"/>
  <c r="CW130"/>
  <c r="CT130"/>
  <c r="CQ130"/>
  <c r="CN130"/>
  <c r="CK130"/>
  <c r="CH130"/>
  <c r="CE130"/>
  <c r="CB130"/>
  <c r="BY130"/>
  <c r="BV130"/>
  <c r="BS130"/>
  <c r="BP130"/>
  <c r="BM130"/>
  <c r="BJ130"/>
  <c r="BG130"/>
  <c r="CZ129"/>
  <c r="CW129"/>
  <c r="CT129"/>
  <c r="CQ129"/>
  <c r="CN129"/>
  <c r="CK129"/>
  <c r="CH129"/>
  <c r="CE129"/>
  <c r="CB129"/>
  <c r="BY129"/>
  <c r="BV129"/>
  <c r="BS129"/>
  <c r="BP129"/>
  <c r="BM129"/>
  <c r="BJ129"/>
  <c r="BG129"/>
  <c r="CZ128"/>
  <c r="CW128"/>
  <c r="CT128"/>
  <c r="CQ128"/>
  <c r="CN128"/>
  <c r="CK128"/>
  <c r="CH128"/>
  <c r="CE128"/>
  <c r="CB128"/>
  <c r="BY128"/>
  <c r="BV128"/>
  <c r="BS128"/>
  <c r="BP128"/>
  <c r="BM128"/>
  <c r="BJ128"/>
  <c r="BG128"/>
  <c r="CZ127"/>
  <c r="CW127"/>
  <c r="CT127"/>
  <c r="CQ127"/>
  <c r="CN127"/>
  <c r="CK127"/>
  <c r="CH127"/>
  <c r="CE127"/>
  <c r="CB127"/>
  <c r="BY127"/>
  <c r="BV127"/>
  <c r="BS127"/>
  <c r="BP127"/>
  <c r="BM127"/>
  <c r="BJ127"/>
  <c r="BG127"/>
  <c r="CZ126"/>
  <c r="CW126"/>
  <c r="CT126"/>
  <c r="CQ126"/>
  <c r="CN126"/>
  <c r="CK126"/>
  <c r="CH126"/>
  <c r="CE126"/>
  <c r="CB126"/>
  <c r="BY126"/>
  <c r="BV126"/>
  <c r="BS126"/>
  <c r="BP126"/>
  <c r="BM126"/>
  <c r="BJ126"/>
  <c r="BG126"/>
  <c r="CZ124"/>
  <c r="CW124"/>
  <c r="CT124"/>
  <c r="CQ124"/>
  <c r="CN124"/>
  <c r="CK124"/>
  <c r="CH124"/>
  <c r="CE124"/>
  <c r="CB124"/>
  <c r="BY124"/>
  <c r="BV124"/>
  <c r="BS124"/>
  <c r="BP124"/>
  <c r="BM124"/>
  <c r="BJ124"/>
  <c r="BG124"/>
  <c r="CZ123"/>
  <c r="CW123"/>
  <c r="CT123"/>
  <c r="CQ123"/>
  <c r="CN123"/>
  <c r="CK123"/>
  <c r="CH123"/>
  <c r="CE123"/>
  <c r="CB123"/>
  <c r="BY123"/>
  <c r="BV123"/>
  <c r="BS123"/>
  <c r="BP123"/>
  <c r="BM123"/>
  <c r="BJ123"/>
  <c r="BG123"/>
  <c r="CZ122"/>
  <c r="CW122"/>
  <c r="CT122"/>
  <c r="CQ122"/>
  <c r="CN122"/>
  <c r="CK122"/>
  <c r="CH122"/>
  <c r="CE122"/>
  <c r="CB122"/>
  <c r="BY122"/>
  <c r="BV122"/>
  <c r="BS122"/>
  <c r="BP122"/>
  <c r="BM122"/>
  <c r="BJ122"/>
  <c r="BG122"/>
  <c r="CZ121"/>
  <c r="CW121"/>
  <c r="CT121"/>
  <c r="CQ121"/>
  <c r="CN121"/>
  <c r="CK121"/>
  <c r="CH121"/>
  <c r="CE121"/>
  <c r="CB121"/>
  <c r="BY121"/>
  <c r="BV121"/>
  <c r="BS121"/>
  <c r="BP121"/>
  <c r="BM121"/>
  <c r="BJ121"/>
  <c r="BG121"/>
  <c r="CZ117"/>
  <c r="CW117"/>
  <c r="CT117"/>
  <c r="CQ117"/>
  <c r="CN117"/>
  <c r="CK117"/>
  <c r="CH117"/>
  <c r="CE117"/>
  <c r="CB117"/>
  <c r="BY117"/>
  <c r="BV117"/>
  <c r="BS117"/>
  <c r="BP117"/>
  <c r="BM117"/>
  <c r="BJ117"/>
  <c r="BG117"/>
  <c r="CZ116"/>
  <c r="CW116"/>
  <c r="CT116"/>
  <c r="CQ116"/>
  <c r="CN116"/>
  <c r="CK116"/>
  <c r="CH116"/>
  <c r="CE116"/>
  <c r="CB116"/>
  <c r="BY116"/>
  <c r="BV116"/>
  <c r="BS116"/>
  <c r="BP116"/>
  <c r="BM116"/>
  <c r="BJ116"/>
  <c r="BG116"/>
  <c r="CZ115"/>
  <c r="CW115"/>
  <c r="CT115"/>
  <c r="CQ115"/>
  <c r="CN115"/>
  <c r="CK115"/>
  <c r="CH115"/>
  <c r="CE115"/>
  <c r="CB115"/>
  <c r="BY115"/>
  <c r="BV115"/>
  <c r="BS115"/>
  <c r="BP115"/>
  <c r="BM115"/>
  <c r="BJ115"/>
  <c r="BG115"/>
  <c r="CZ114"/>
  <c r="CW114"/>
  <c r="CT114"/>
  <c r="CQ114"/>
  <c r="CN114"/>
  <c r="CK114"/>
  <c r="CH114"/>
  <c r="CE114"/>
  <c r="CB114"/>
  <c r="BY114"/>
  <c r="BV114"/>
  <c r="BS114"/>
  <c r="BP114"/>
  <c r="BM114"/>
  <c r="BJ114"/>
  <c r="BG114"/>
  <c r="CZ111"/>
  <c r="CW111"/>
  <c r="CT111"/>
  <c r="CQ111"/>
  <c r="CN111"/>
  <c r="CK111"/>
  <c r="CH111"/>
  <c r="CE111"/>
  <c r="CB111"/>
  <c r="BY111"/>
  <c r="BV111"/>
  <c r="BS111"/>
  <c r="BP111"/>
  <c r="BM111"/>
  <c r="BJ111"/>
  <c r="BG111"/>
  <c r="CZ110"/>
  <c r="CW110"/>
  <c r="CT110"/>
  <c r="CQ110"/>
  <c r="CN110"/>
  <c r="CK110"/>
  <c r="CH110"/>
  <c r="CE110"/>
  <c r="CB110"/>
  <c r="BY110"/>
  <c r="BV110"/>
  <c r="BS110"/>
  <c r="BP110"/>
  <c r="BM110"/>
  <c r="BJ110"/>
  <c r="BG110"/>
  <c r="CZ109"/>
  <c r="CW109"/>
  <c r="CT109"/>
  <c r="CQ109"/>
  <c r="CN109"/>
  <c r="CK109"/>
  <c r="CH109"/>
  <c r="CE109"/>
  <c r="CB109"/>
  <c r="BY109"/>
  <c r="BV109"/>
  <c r="BS109"/>
  <c r="BP109"/>
  <c r="BM109"/>
  <c r="BJ109"/>
  <c r="BG109"/>
  <c r="CZ108"/>
  <c r="CW108"/>
  <c r="CT108"/>
  <c r="CQ108"/>
  <c r="CN108"/>
  <c r="CK108"/>
  <c r="CH108"/>
  <c r="CE108"/>
  <c r="CB108"/>
  <c r="BY108"/>
  <c r="BV108"/>
  <c r="BS108"/>
  <c r="BP108"/>
  <c r="BM108"/>
  <c r="BJ108"/>
  <c r="BG108"/>
  <c r="CZ107"/>
  <c r="CW107"/>
  <c r="CT107"/>
  <c r="CQ107"/>
  <c r="CN107"/>
  <c r="CK107"/>
  <c r="CH107"/>
  <c r="CE107"/>
  <c r="CB107"/>
  <c r="BY107"/>
  <c r="BV107"/>
  <c r="BS107"/>
  <c r="BP107"/>
  <c r="BM107"/>
  <c r="BJ107"/>
  <c r="BG107"/>
  <c r="CZ105"/>
  <c r="CW105"/>
  <c r="CT105"/>
  <c r="CQ105"/>
  <c r="CN105"/>
  <c r="CK105"/>
  <c r="CH105"/>
  <c r="CE105"/>
  <c r="CB105"/>
  <c r="BY105"/>
  <c r="BV105"/>
  <c r="BS105"/>
  <c r="BP105"/>
  <c r="BM105"/>
  <c r="BJ105"/>
  <c r="BG105"/>
  <c r="CZ104"/>
  <c r="CW104"/>
  <c r="CT104"/>
  <c r="CQ104"/>
  <c r="CN104"/>
  <c r="CK104"/>
  <c r="CH104"/>
  <c r="CE104"/>
  <c r="CB104"/>
  <c r="BY104"/>
  <c r="BV104"/>
  <c r="BS104"/>
  <c r="BP104"/>
  <c r="BM104"/>
  <c r="BJ104"/>
  <c r="BG104"/>
  <c r="CZ103"/>
  <c r="CW103"/>
  <c r="CT103"/>
  <c r="CQ103"/>
  <c r="CN103"/>
  <c r="CK103"/>
  <c r="CH103"/>
  <c r="CE103"/>
  <c r="CB103"/>
  <c r="BY103"/>
  <c r="BV103"/>
  <c r="BS103"/>
  <c r="BP103"/>
  <c r="BM103"/>
  <c r="BJ103"/>
  <c r="BG103"/>
  <c r="CZ102"/>
  <c r="CW102"/>
  <c r="CT102"/>
  <c r="CQ102"/>
  <c r="CN102"/>
  <c r="CK102"/>
  <c r="CH102"/>
  <c r="CE102"/>
  <c r="CB102"/>
  <c r="BY102"/>
  <c r="BV102"/>
  <c r="BS102"/>
  <c r="BP102"/>
  <c r="BM102"/>
  <c r="BJ102"/>
  <c r="BG102"/>
  <c r="CZ101"/>
  <c r="CW101"/>
  <c r="CT101"/>
  <c r="CQ101"/>
  <c r="CN101"/>
  <c r="CK101"/>
  <c r="CH101"/>
  <c r="CE101"/>
  <c r="CB101"/>
  <c r="BY101"/>
  <c r="BV101"/>
  <c r="BS101"/>
  <c r="BP101"/>
  <c r="BM101"/>
  <c r="BJ101"/>
  <c r="BG101"/>
  <c r="CZ100"/>
  <c r="CW100"/>
  <c r="CT100"/>
  <c r="CQ100"/>
  <c r="CN100"/>
  <c r="CK100"/>
  <c r="CH100"/>
  <c r="CE100"/>
  <c r="CB100"/>
  <c r="BY100"/>
  <c r="BV100"/>
  <c r="BS100"/>
  <c r="BP100"/>
  <c r="BM100"/>
  <c r="BJ100"/>
  <c r="BG100"/>
  <c r="CZ99"/>
  <c r="CW99"/>
  <c r="CT99"/>
  <c r="CQ99"/>
  <c r="CN99"/>
  <c r="CK99"/>
  <c r="CH99"/>
  <c r="CE99"/>
  <c r="CB99"/>
  <c r="BY99"/>
  <c r="BV99"/>
  <c r="BS99"/>
  <c r="BP99"/>
  <c r="BM99"/>
  <c r="BJ99"/>
  <c r="BG99"/>
  <c r="CZ95"/>
  <c r="CW95"/>
  <c r="CT95"/>
  <c r="CQ95"/>
  <c r="CN95"/>
  <c r="CK95"/>
  <c r="CH95"/>
  <c r="CE95"/>
  <c r="CB95"/>
  <c r="BY95"/>
  <c r="BV95"/>
  <c r="BS95"/>
  <c r="BP95"/>
  <c r="BM95"/>
  <c r="BJ95"/>
  <c r="BG95"/>
  <c r="CZ94"/>
  <c r="CW94"/>
  <c r="CT94"/>
  <c r="CQ94"/>
  <c r="CN94"/>
  <c r="CK94"/>
  <c r="CH94"/>
  <c r="CE94"/>
  <c r="CB94"/>
  <c r="BY94"/>
  <c r="BV94"/>
  <c r="BS94"/>
  <c r="BP94"/>
  <c r="BM94"/>
  <c r="BJ94"/>
  <c r="BG94"/>
  <c r="CZ92"/>
  <c r="CW92"/>
  <c r="CT92"/>
  <c r="CQ92"/>
  <c r="CN92"/>
  <c r="CK92"/>
  <c r="CH92"/>
  <c r="CE92"/>
  <c r="CB92"/>
  <c r="BY92"/>
  <c r="BV92"/>
  <c r="BS92"/>
  <c r="BP92"/>
  <c r="BM92"/>
  <c r="BJ92"/>
  <c r="BG92"/>
  <c r="CZ91"/>
  <c r="CW91"/>
  <c r="CT91"/>
  <c r="CQ91"/>
  <c r="CN91"/>
  <c r="CK91"/>
  <c r="CH91"/>
  <c r="CE91"/>
  <c r="CB91"/>
  <c r="BY91"/>
  <c r="BV91"/>
  <c r="BS91"/>
  <c r="BP91"/>
  <c r="BM91"/>
  <c r="BJ91"/>
  <c r="BG91"/>
  <c r="CZ90"/>
  <c r="CW90"/>
  <c r="CT90"/>
  <c r="CQ90"/>
  <c r="CN90"/>
  <c r="CK90"/>
  <c r="CH90"/>
  <c r="CE90"/>
  <c r="CB90"/>
  <c r="BY90"/>
  <c r="BV90"/>
  <c r="BS90"/>
  <c r="BP90"/>
  <c r="BM90"/>
  <c r="BJ90"/>
  <c r="BG90"/>
  <c r="DA89"/>
  <c r="CZ89"/>
  <c r="CX89"/>
  <c r="CW89"/>
  <c r="CU89"/>
  <c r="CT89"/>
  <c r="CR89"/>
  <c r="CQ89"/>
  <c r="CO89"/>
  <c r="CN89"/>
  <c r="CL89"/>
  <c r="CK89"/>
  <c r="CI89"/>
  <c r="CH89"/>
  <c r="CF89"/>
  <c r="CE89"/>
  <c r="CC89"/>
  <c r="CB89"/>
  <c r="BZ89"/>
  <c r="BY89"/>
  <c r="BW89"/>
  <c r="BV89"/>
  <c r="BT89"/>
  <c r="BS89"/>
  <c r="BQ89"/>
  <c r="BP89"/>
  <c r="BN89"/>
  <c r="BM89"/>
  <c r="BK89"/>
  <c r="BJ89"/>
  <c r="BH89"/>
  <c r="BG89"/>
  <c r="CZ88"/>
  <c r="CW88"/>
  <c r="CT88"/>
  <c r="CQ88"/>
  <c r="CN88"/>
  <c r="CK88"/>
  <c r="CH88"/>
  <c r="CE88"/>
  <c r="CB88"/>
  <c r="BY88"/>
  <c r="BV88"/>
  <c r="BS88"/>
  <c r="BP88"/>
  <c r="BM88"/>
  <c r="BJ88"/>
  <c r="BG88"/>
  <c r="CZ87"/>
  <c r="CW87"/>
  <c r="CT87"/>
  <c r="CQ87"/>
  <c r="CN87"/>
  <c r="CK87"/>
  <c r="CH87"/>
  <c r="CE87"/>
  <c r="CB87"/>
  <c r="BY87"/>
  <c r="BV87"/>
  <c r="BS87"/>
  <c r="BP87"/>
  <c r="BM87"/>
  <c r="BJ87"/>
  <c r="BG87"/>
  <c r="CZ86"/>
  <c r="CW86"/>
  <c r="CT86"/>
  <c r="CQ86"/>
  <c r="CN86"/>
  <c r="CK86"/>
  <c r="CH86"/>
  <c r="CE86"/>
  <c r="CB86"/>
  <c r="BY86"/>
  <c r="BV86"/>
  <c r="BS86"/>
  <c r="BP86"/>
  <c r="BM86"/>
  <c r="BJ86"/>
  <c r="BG86"/>
  <c r="CZ85"/>
  <c r="CW85"/>
  <c r="CT85"/>
  <c r="CQ85"/>
  <c r="CN85"/>
  <c r="CK85"/>
  <c r="CH85"/>
  <c r="CE85"/>
  <c r="CB85"/>
  <c r="BY85"/>
  <c r="BV85"/>
  <c r="BS85"/>
  <c r="BP85"/>
  <c r="BM85"/>
  <c r="BJ85"/>
  <c r="BG85"/>
  <c r="CZ84"/>
  <c r="CW84"/>
  <c r="CT84"/>
  <c r="CQ84"/>
  <c r="CN84"/>
  <c r="CK84"/>
  <c r="CH84"/>
  <c r="CE84"/>
  <c r="CB84"/>
  <c r="BY84"/>
  <c r="BV84"/>
  <c r="BS84"/>
  <c r="BP84"/>
  <c r="BM84"/>
  <c r="BJ84"/>
  <c r="BG84"/>
  <c r="CZ81"/>
  <c r="CW81"/>
  <c r="CT81"/>
  <c r="CQ81"/>
  <c r="CN81"/>
  <c r="CK81"/>
  <c r="CH81"/>
  <c r="CE81"/>
  <c r="CB81"/>
  <c r="BY81"/>
  <c r="BV81"/>
  <c r="BS81"/>
  <c r="BP81"/>
  <c r="BM81"/>
  <c r="BJ81"/>
  <c r="BG81"/>
  <c r="CZ80"/>
  <c r="CW80"/>
  <c r="CT80"/>
  <c r="CQ80"/>
  <c r="CN80"/>
  <c r="CK80"/>
  <c r="CH80"/>
  <c r="CE80"/>
  <c r="CB80"/>
  <c r="BY80"/>
  <c r="BV80"/>
  <c r="BS80"/>
  <c r="BP80"/>
  <c r="BM80"/>
  <c r="BJ80"/>
  <c r="BG80"/>
  <c r="CZ78"/>
  <c r="CW78"/>
  <c r="CT78"/>
  <c r="CQ78"/>
  <c r="CN78"/>
  <c r="CK78"/>
  <c r="CH78"/>
  <c r="CE78"/>
  <c r="CB78"/>
  <c r="BY78"/>
  <c r="BV78"/>
  <c r="BS78"/>
  <c r="BP78"/>
  <c r="BM78"/>
  <c r="BJ78"/>
  <c r="BG78"/>
  <c r="CZ77"/>
  <c r="CW77"/>
  <c r="CT77"/>
  <c r="CQ77"/>
  <c r="CN77"/>
  <c r="CK77"/>
  <c r="CH77"/>
  <c r="CE77"/>
  <c r="CB77"/>
  <c r="BY77"/>
  <c r="BV77"/>
  <c r="BS77"/>
  <c r="BP77"/>
  <c r="BM77"/>
  <c r="BJ77"/>
  <c r="BG77"/>
  <c r="CZ76"/>
  <c r="CW76"/>
  <c r="CT76"/>
  <c r="CQ76"/>
  <c r="CN76"/>
  <c r="CK76"/>
  <c r="CH76"/>
  <c r="CE76"/>
  <c r="CB76"/>
  <c r="BY76"/>
  <c r="BV76"/>
  <c r="BS76"/>
  <c r="BP76"/>
  <c r="BM76"/>
  <c r="BJ76"/>
  <c r="BG76"/>
  <c r="DA75"/>
  <c r="CZ75"/>
  <c r="CX75"/>
  <c r="CW75"/>
  <c r="CU75"/>
  <c r="CT75"/>
  <c r="CR75"/>
  <c r="CQ75"/>
  <c r="CO75"/>
  <c r="CN75"/>
  <c r="CL75"/>
  <c r="CK75"/>
  <c r="CI75"/>
  <c r="CH75"/>
  <c r="CF75"/>
  <c r="CE75"/>
  <c r="CC75"/>
  <c r="CB75"/>
  <c r="BY75"/>
  <c r="BW75"/>
  <c r="BV75"/>
  <c r="BT75"/>
  <c r="BS75"/>
  <c r="BQ75"/>
  <c r="BP75"/>
  <c r="BN75"/>
  <c r="BM75"/>
  <c r="BK75"/>
  <c r="BJ75"/>
  <c r="BH75"/>
  <c r="BG75"/>
  <c r="CZ74"/>
  <c r="CW74"/>
  <c r="CT74"/>
  <c r="CQ74"/>
  <c r="CN74"/>
  <c r="CK74"/>
  <c r="CH74"/>
  <c r="CE74"/>
  <c r="CB74"/>
  <c r="BY74"/>
  <c r="BV74"/>
  <c r="BS74"/>
  <c r="BP74"/>
  <c r="BM74"/>
  <c r="BJ74"/>
  <c r="BG74"/>
  <c r="DA73"/>
  <c r="CZ73"/>
  <c r="CX73"/>
  <c r="CW73"/>
  <c r="CU73"/>
  <c r="CT73"/>
  <c r="CR73"/>
  <c r="CQ73"/>
  <c r="CO73"/>
  <c r="CN73"/>
  <c r="CL73"/>
  <c r="CK73"/>
  <c r="CI73"/>
  <c r="CH73"/>
  <c r="CF73"/>
  <c r="CE73"/>
  <c r="CC73"/>
  <c r="CB73"/>
  <c r="BZ73"/>
  <c r="BY73"/>
  <c r="BW73"/>
  <c r="BV73"/>
  <c r="BT73"/>
  <c r="BS73"/>
  <c r="BQ73"/>
  <c r="BP73"/>
  <c r="BN73"/>
  <c r="BM73"/>
  <c r="BK73"/>
  <c r="BJ73"/>
  <c r="BH73"/>
  <c r="BG73"/>
  <c r="DA72"/>
  <c r="CZ72"/>
  <c r="CX72"/>
  <c r="CW72"/>
  <c r="CU72"/>
  <c r="CT72"/>
  <c r="CR72"/>
  <c r="CQ72"/>
  <c r="CO72"/>
  <c r="CN72"/>
  <c r="CL72"/>
  <c r="CK72"/>
  <c r="CI72"/>
  <c r="CH72"/>
  <c r="CF72"/>
  <c r="CE72"/>
  <c r="CC72"/>
  <c r="CB72"/>
  <c r="BZ72"/>
  <c r="BY72"/>
  <c r="BW72"/>
  <c r="BV72"/>
  <c r="BT72"/>
  <c r="BS72"/>
  <c r="BQ72"/>
  <c r="BP72"/>
  <c r="BN72"/>
  <c r="BM72"/>
  <c r="BK72"/>
  <c r="BJ72"/>
  <c r="BH72"/>
  <c r="BG72"/>
  <c r="DA71"/>
  <c r="CZ71"/>
  <c r="CX71"/>
  <c r="CW71"/>
  <c r="CU71"/>
  <c r="CT71"/>
  <c r="CR71"/>
  <c r="CQ71"/>
  <c r="CO71"/>
  <c r="CN71"/>
  <c r="CL71"/>
  <c r="CK71"/>
  <c r="CI71"/>
  <c r="CH71"/>
  <c r="CF71"/>
  <c r="CE71"/>
  <c r="CC71"/>
  <c r="CB71"/>
  <c r="BZ71"/>
  <c r="BY71"/>
  <c r="BW71"/>
  <c r="BV71"/>
  <c r="BT71"/>
  <c r="BS71"/>
  <c r="BQ71"/>
  <c r="BP71"/>
  <c r="BN71"/>
  <c r="BM71"/>
  <c r="BK71"/>
  <c r="BJ71"/>
  <c r="BH71"/>
  <c r="BG71"/>
  <c r="DA70"/>
  <c r="CZ70"/>
  <c r="CX70"/>
  <c r="CW70"/>
  <c r="CU70"/>
  <c r="CT70"/>
  <c r="CR70"/>
  <c r="CQ70"/>
  <c r="CO70"/>
  <c r="CN70"/>
  <c r="CL70"/>
  <c r="CK70"/>
  <c r="CI70"/>
  <c r="CH70"/>
  <c r="CF70"/>
  <c r="CE70"/>
  <c r="CC70"/>
  <c r="CB70"/>
  <c r="BZ70"/>
  <c r="BY70"/>
  <c r="BW70"/>
  <c r="BV70"/>
  <c r="BT70"/>
  <c r="BS70"/>
  <c r="BQ70"/>
  <c r="BP70"/>
  <c r="BN70"/>
  <c r="BM70"/>
  <c r="BK70"/>
  <c r="BJ70"/>
  <c r="BH70"/>
  <c r="BG70"/>
  <c r="DA69"/>
  <c r="CZ69"/>
  <c r="CX69"/>
  <c r="CW69"/>
  <c r="CU69"/>
  <c r="CT69"/>
  <c r="CR69"/>
  <c r="CQ69"/>
  <c r="CO69"/>
  <c r="CN69"/>
  <c r="CL69"/>
  <c r="CK69"/>
  <c r="CI69"/>
  <c r="CH69"/>
  <c r="CF69"/>
  <c r="CE69"/>
  <c r="CC69"/>
  <c r="CB69"/>
  <c r="BZ69"/>
  <c r="BY69"/>
  <c r="BW69"/>
  <c r="BV69"/>
  <c r="BT69"/>
  <c r="BS69"/>
  <c r="BQ69"/>
  <c r="BP69"/>
  <c r="BN69"/>
  <c r="BM69"/>
  <c r="BK69"/>
  <c r="BJ69"/>
  <c r="BH69"/>
  <c r="BG69"/>
  <c r="DA68"/>
  <c r="CZ68"/>
  <c r="CX68"/>
  <c r="CW68"/>
  <c r="CU68"/>
  <c r="CT68"/>
  <c r="CR68"/>
  <c r="CQ68"/>
  <c r="CO68"/>
  <c r="CN68"/>
  <c r="CL68"/>
  <c r="CK68"/>
  <c r="CI68"/>
  <c r="CH68"/>
  <c r="CF68"/>
  <c r="CE68"/>
  <c r="CC68"/>
  <c r="CB68"/>
  <c r="BZ68"/>
  <c r="BY68"/>
  <c r="BW68"/>
  <c r="BV68"/>
  <c r="BT68"/>
  <c r="BS68"/>
  <c r="BQ68"/>
  <c r="BP68"/>
  <c r="BN68"/>
  <c r="BM68"/>
  <c r="BK68"/>
  <c r="BJ68"/>
  <c r="BH68"/>
  <c r="BG68"/>
  <c r="DA67"/>
  <c r="CZ67"/>
  <c r="CX67"/>
  <c r="CW67"/>
  <c r="CU67"/>
  <c r="CT67"/>
  <c r="CR67"/>
  <c r="CQ67"/>
  <c r="CO67"/>
  <c r="CN67"/>
  <c r="CL67"/>
  <c r="CK67"/>
  <c r="CI67"/>
  <c r="CH67"/>
  <c r="CF67"/>
  <c r="CE67"/>
  <c r="CC67"/>
  <c r="CB67"/>
  <c r="BZ67"/>
  <c r="BY67"/>
  <c r="BW67"/>
  <c r="BV67"/>
  <c r="BT67"/>
  <c r="BS67"/>
  <c r="BQ67"/>
  <c r="BP67"/>
  <c r="BN67"/>
  <c r="BM67"/>
  <c r="BK67"/>
  <c r="BJ67"/>
  <c r="BH67"/>
  <c r="BG67"/>
  <c r="DA66"/>
  <c r="CZ66"/>
  <c r="CX66"/>
  <c r="CW66"/>
  <c r="CU66"/>
  <c r="CT66"/>
  <c r="CR66"/>
  <c r="CQ66"/>
  <c r="CO66"/>
  <c r="CN66"/>
  <c r="CL66"/>
  <c r="CK66"/>
  <c r="CI66"/>
  <c r="CH66"/>
  <c r="CF66"/>
  <c r="CE66"/>
  <c r="CC66"/>
  <c r="CB66"/>
  <c r="BZ66"/>
  <c r="BY66"/>
  <c r="BW66"/>
  <c r="BV66"/>
  <c r="BT66"/>
  <c r="BS66"/>
  <c r="BQ66"/>
  <c r="BP66"/>
  <c r="BN66"/>
  <c r="BM66"/>
  <c r="BK66"/>
  <c r="BJ66"/>
  <c r="BH66"/>
  <c r="BG66"/>
  <c r="DA65"/>
  <c r="CZ65"/>
  <c r="CX65"/>
  <c r="CW65"/>
  <c r="CU65"/>
  <c r="CT65"/>
  <c r="CR65"/>
  <c r="CQ65"/>
  <c r="CO65"/>
  <c r="CN65"/>
  <c r="CL65"/>
  <c r="CK65"/>
  <c r="CI65"/>
  <c r="CH65"/>
  <c r="CF65"/>
  <c r="CE65"/>
  <c r="CC65"/>
  <c r="CB65"/>
  <c r="BZ65"/>
  <c r="BY65"/>
  <c r="BW65"/>
  <c r="BV65"/>
  <c r="BT65"/>
  <c r="BS65"/>
  <c r="BQ65"/>
  <c r="BP65"/>
  <c r="BN65"/>
  <c r="BM65"/>
  <c r="BK65"/>
  <c r="BJ65"/>
  <c r="BH65"/>
  <c r="BG65"/>
  <c r="DA63"/>
  <c r="CZ63"/>
  <c r="CX63"/>
  <c r="CW63"/>
  <c r="CU63"/>
  <c r="CT63"/>
  <c r="CR63"/>
  <c r="CQ63"/>
  <c r="CO63"/>
  <c r="CN63"/>
  <c r="CL63"/>
  <c r="CK63"/>
  <c r="CI63"/>
  <c r="CH63"/>
  <c r="CF63"/>
  <c r="CE63"/>
  <c r="CC63"/>
  <c r="CB63"/>
  <c r="BZ63"/>
  <c r="BY63"/>
  <c r="BW63"/>
  <c r="BV63"/>
  <c r="BT63"/>
  <c r="BS63"/>
  <c r="BQ63"/>
  <c r="BP63"/>
  <c r="BN63"/>
  <c r="BM63"/>
  <c r="BK63"/>
  <c r="BJ63"/>
  <c r="BH63"/>
  <c r="BG63"/>
  <c r="DA62"/>
  <c r="CZ62"/>
  <c r="CX62"/>
  <c r="CW62"/>
  <c r="CU62"/>
  <c r="CT62"/>
  <c r="CR62"/>
  <c r="CQ62"/>
  <c r="CO62"/>
  <c r="CN62"/>
  <c r="CL62"/>
  <c r="CK62"/>
  <c r="CI62"/>
  <c r="CH62"/>
  <c r="CF62"/>
  <c r="CE62"/>
  <c r="CC62"/>
  <c r="CB62"/>
  <c r="BZ62"/>
  <c r="BY62"/>
  <c r="BW62"/>
  <c r="BV62"/>
  <c r="BT62"/>
  <c r="BS62"/>
  <c r="BQ62"/>
  <c r="BP62"/>
  <c r="BN62"/>
  <c r="BM62"/>
  <c r="BK62"/>
  <c r="BJ62"/>
  <c r="BH62"/>
  <c r="BG62"/>
  <c r="DA61"/>
  <c r="CZ61"/>
  <c r="CX61"/>
  <c r="CW61"/>
  <c r="CU61"/>
  <c r="CT61"/>
  <c r="CR61"/>
  <c r="CQ61"/>
  <c r="CO61"/>
  <c r="CN61"/>
  <c r="CL61"/>
  <c r="CK61"/>
  <c r="CI61"/>
  <c r="CH61"/>
  <c r="CF61"/>
  <c r="CE61"/>
  <c r="CC61"/>
  <c r="CB61"/>
  <c r="BZ61"/>
  <c r="BY61"/>
  <c r="BW61"/>
  <c r="BV61"/>
  <c r="BT61"/>
  <c r="BS61"/>
  <c r="BQ61"/>
  <c r="BP61"/>
  <c r="BN61"/>
  <c r="BM61"/>
  <c r="BK61"/>
  <c r="BJ61"/>
  <c r="BH61"/>
  <c r="BG61"/>
  <c r="DA60"/>
  <c r="CZ60"/>
  <c r="CX60"/>
  <c r="CW60"/>
  <c r="CU60"/>
  <c r="CT60"/>
  <c r="CR60"/>
  <c r="CQ60"/>
  <c r="CO60"/>
  <c r="CN60"/>
  <c r="CL60"/>
  <c r="CK60"/>
  <c r="CI60"/>
  <c r="CH60"/>
  <c r="CF60"/>
  <c r="CE60"/>
  <c r="CC60"/>
  <c r="CB60"/>
  <c r="BZ60"/>
  <c r="BY60"/>
  <c r="BW60"/>
  <c r="BV60"/>
  <c r="BT60"/>
  <c r="BS60"/>
  <c r="BQ60"/>
  <c r="BP60"/>
  <c r="BN60"/>
  <c r="BM60"/>
  <c r="BK60"/>
  <c r="BJ60"/>
  <c r="BH60"/>
  <c r="BG60"/>
  <c r="CZ58"/>
  <c r="CW58"/>
  <c r="CT58"/>
  <c r="CQ58"/>
  <c r="CN58"/>
  <c r="CK58"/>
  <c r="CH58"/>
  <c r="CE58"/>
  <c r="CB58"/>
  <c r="BY58"/>
  <c r="BV58"/>
  <c r="BS58"/>
  <c r="BP58"/>
  <c r="BM58"/>
  <c r="BJ58"/>
  <c r="BG58"/>
  <c r="CZ57"/>
  <c r="CW57"/>
  <c r="CT57"/>
  <c r="CQ57"/>
  <c r="CN57"/>
  <c r="CK57"/>
  <c r="CH57"/>
  <c r="CE57"/>
  <c r="CB57"/>
  <c r="BY57"/>
  <c r="BV57"/>
  <c r="BS57"/>
  <c r="BP57"/>
  <c r="BM57"/>
  <c r="BJ57"/>
  <c r="BG57"/>
  <c r="CZ56"/>
  <c r="CW56"/>
  <c r="CT56"/>
  <c r="CQ56"/>
  <c r="CN56"/>
  <c r="CK56"/>
  <c r="CH56"/>
  <c r="CE56"/>
  <c r="CB56"/>
  <c r="BY56"/>
  <c r="BV56"/>
  <c r="BS56"/>
  <c r="BP56"/>
  <c r="BM56"/>
  <c r="BJ56"/>
  <c r="BG56"/>
  <c r="CZ55"/>
  <c r="CW55"/>
  <c r="CT55"/>
  <c r="CQ55"/>
  <c r="CN55"/>
  <c r="CK55"/>
  <c r="CH55"/>
  <c r="CE55"/>
  <c r="CB55"/>
  <c r="BY55"/>
  <c r="BV55"/>
  <c r="BS55"/>
  <c r="BP55"/>
  <c r="BM55"/>
  <c r="BJ55"/>
  <c r="BG55"/>
  <c r="CZ53"/>
  <c r="CW53"/>
  <c r="CT53"/>
  <c r="CQ53"/>
  <c r="CN53"/>
  <c r="CK53"/>
  <c r="CH53"/>
  <c r="CE53"/>
  <c r="CB53"/>
  <c r="BY53"/>
  <c r="BV53"/>
  <c r="BS53"/>
  <c r="BP53"/>
  <c r="BM53"/>
  <c r="BJ53"/>
  <c r="BG53"/>
  <c r="CZ52"/>
  <c r="CW52"/>
  <c r="CT52"/>
  <c r="CQ52"/>
  <c r="CN52"/>
  <c r="CK52"/>
  <c r="CH52"/>
  <c r="CE52"/>
  <c r="CB52"/>
  <c r="BY52"/>
  <c r="BV52"/>
  <c r="BS52"/>
  <c r="BP52"/>
  <c r="BM52"/>
  <c r="BJ52"/>
  <c r="BG52"/>
  <c r="CZ51"/>
  <c r="CW51"/>
  <c r="CT51"/>
  <c r="CQ51"/>
  <c r="CN51"/>
  <c r="CK51"/>
  <c r="CH51"/>
  <c r="CE51"/>
  <c r="CB51"/>
  <c r="BY51"/>
  <c r="BV51"/>
  <c r="BS51"/>
  <c r="BP51"/>
  <c r="BM51"/>
  <c r="BJ51"/>
  <c r="BG51"/>
  <c r="CZ50"/>
  <c r="CW50"/>
  <c r="CT50"/>
  <c r="CQ50"/>
  <c r="CN50"/>
  <c r="CK50"/>
  <c r="CH50"/>
  <c r="CE50"/>
  <c r="CB50"/>
  <c r="BY50"/>
  <c r="BV50"/>
  <c r="BS50"/>
  <c r="BP50"/>
  <c r="BM50"/>
  <c r="BJ50"/>
  <c r="BG50"/>
  <c r="CZ47"/>
  <c r="CW47"/>
  <c r="CT47"/>
  <c r="CQ47"/>
  <c r="CN47"/>
  <c r="CK47"/>
  <c r="CH47"/>
  <c r="CE47"/>
  <c r="CB47"/>
  <c r="BY47"/>
  <c r="BV47"/>
  <c r="BS47"/>
  <c r="BP47"/>
  <c r="BM47"/>
  <c r="BJ47"/>
  <c r="BG47"/>
  <c r="CZ46"/>
  <c r="CW46"/>
  <c r="CT46"/>
  <c r="CQ46"/>
  <c r="CN46"/>
  <c r="CK46"/>
  <c r="CH46"/>
  <c r="CE46"/>
  <c r="CB46"/>
  <c r="BY46"/>
  <c r="BV46"/>
  <c r="BS46"/>
  <c r="BP46"/>
  <c r="BM46"/>
  <c r="BJ46"/>
  <c r="BG46"/>
  <c r="CZ45"/>
  <c r="CW45"/>
  <c r="CT45"/>
  <c r="CQ45"/>
  <c r="CN45"/>
  <c r="CK45"/>
  <c r="CH45"/>
  <c r="CE45"/>
  <c r="CB45"/>
  <c r="BY45"/>
  <c r="BV45"/>
  <c r="BS45"/>
  <c r="BP45"/>
  <c r="BM45"/>
  <c r="BJ45"/>
  <c r="BG45"/>
  <c r="CZ44"/>
  <c r="CW44"/>
  <c r="CT44"/>
  <c r="CQ44"/>
  <c r="CN44"/>
  <c r="CK44"/>
  <c r="CH44"/>
  <c r="CE44"/>
  <c r="CB44"/>
  <c r="BY44"/>
  <c r="BV44"/>
  <c r="BS44"/>
  <c r="BP44"/>
  <c r="BM44"/>
  <c r="BJ44"/>
  <c r="BG44"/>
  <c r="CZ43"/>
  <c r="CW43"/>
  <c r="CT43"/>
  <c r="CQ43"/>
  <c r="CN43"/>
  <c r="CK43"/>
  <c r="CH43"/>
  <c r="CE43"/>
  <c r="CB43"/>
  <c r="BY43"/>
  <c r="BV43"/>
  <c r="BS43"/>
  <c r="BP43"/>
  <c r="BM43"/>
  <c r="BJ43"/>
  <c r="BG43"/>
  <c r="CZ42"/>
  <c r="CW42"/>
  <c r="CT42"/>
  <c r="CR42"/>
  <c r="CQ42"/>
  <c r="CO42"/>
  <c r="CN42"/>
  <c r="CK42"/>
  <c r="CH42"/>
  <c r="CF42"/>
  <c r="CE42"/>
  <c r="CC42"/>
  <c r="CB42"/>
  <c r="BY42"/>
  <c r="BV42"/>
  <c r="BS42"/>
  <c r="BP42"/>
  <c r="BM42"/>
  <c r="BK42"/>
  <c r="BJ42"/>
  <c r="BH42"/>
  <c r="BG42"/>
  <c r="CZ41"/>
  <c r="CW41"/>
  <c r="CT41"/>
  <c r="CR41"/>
  <c r="CQ41"/>
  <c r="CO41"/>
  <c r="CN41"/>
  <c r="CK41"/>
  <c r="CH41"/>
  <c r="CF41"/>
  <c r="CE41"/>
  <c r="CC41"/>
  <c r="CB41"/>
  <c r="BY41"/>
  <c r="BV41"/>
  <c r="BS41"/>
  <c r="BP41"/>
  <c r="BM41"/>
  <c r="BK41"/>
  <c r="BJ41"/>
  <c r="BH41"/>
  <c r="BG41"/>
  <c r="CZ40"/>
  <c r="CW40"/>
  <c r="CT40"/>
  <c r="CR40"/>
  <c r="CQ40"/>
  <c r="CO40"/>
  <c r="CN40"/>
  <c r="CK40"/>
  <c r="CH40"/>
  <c r="CF40"/>
  <c r="CE40"/>
  <c r="CC40"/>
  <c r="CB40"/>
  <c r="BY40"/>
  <c r="BV40"/>
  <c r="BS40"/>
  <c r="BP40"/>
  <c r="BM40"/>
  <c r="BK40"/>
  <c r="BJ40"/>
  <c r="BH40"/>
  <c r="BG40"/>
  <c r="CZ39"/>
  <c r="CW39"/>
  <c r="CT39"/>
  <c r="CR39"/>
  <c r="CQ39"/>
  <c r="CO39"/>
  <c r="CN39"/>
  <c r="CK39"/>
  <c r="CH39"/>
  <c r="CF39"/>
  <c r="CE39"/>
  <c r="CC39"/>
  <c r="CB39"/>
  <c r="BY39"/>
  <c r="BV39"/>
  <c r="BS39"/>
  <c r="BP39"/>
  <c r="BM39"/>
  <c r="BK39"/>
  <c r="BJ39"/>
  <c r="BH39"/>
  <c r="BG39"/>
  <c r="CZ38"/>
  <c r="CW38"/>
  <c r="CT38"/>
  <c r="CR38"/>
  <c r="CQ38"/>
  <c r="CO38"/>
  <c r="CN38"/>
  <c r="CK38"/>
  <c r="CH38"/>
  <c r="CF38"/>
  <c r="CE38"/>
  <c r="CC38"/>
  <c r="CB38"/>
  <c r="BY38"/>
  <c r="BV38"/>
  <c r="BS38"/>
  <c r="BP38"/>
  <c r="BM38"/>
  <c r="BK38"/>
  <c r="BJ38"/>
  <c r="BH38"/>
  <c r="BG38"/>
  <c r="CZ37"/>
  <c r="CW37"/>
  <c r="CT37"/>
  <c r="CR37"/>
  <c r="CQ37"/>
  <c r="CO37"/>
  <c r="CN37"/>
  <c r="CK37"/>
  <c r="CH37"/>
  <c r="CF37"/>
  <c r="CE37"/>
  <c r="CC37"/>
  <c r="CB37"/>
  <c r="BY37"/>
  <c r="BV37"/>
  <c r="BS37"/>
  <c r="BP37"/>
  <c r="BM37"/>
  <c r="BK37"/>
  <c r="BJ37"/>
  <c r="BH37"/>
  <c r="BG37"/>
  <c r="CZ35"/>
  <c r="CW35"/>
  <c r="CT35"/>
  <c r="CQ35"/>
  <c r="CN35"/>
  <c r="CK35"/>
  <c r="CH35"/>
  <c r="CE35"/>
  <c r="CB35"/>
  <c r="BY35"/>
  <c r="BV35"/>
  <c r="BS35"/>
  <c r="BP35"/>
  <c r="BM35"/>
  <c r="BJ35"/>
  <c r="BG35"/>
  <c r="CZ34"/>
  <c r="CW34"/>
  <c r="CT34"/>
  <c r="CQ34"/>
  <c r="CN34"/>
  <c r="CK34"/>
  <c r="CH34"/>
  <c r="CE34"/>
  <c r="CB34"/>
  <c r="BY34"/>
  <c r="BV34"/>
  <c r="BS34"/>
  <c r="BP34"/>
  <c r="BM34"/>
  <c r="BJ34"/>
  <c r="BG34"/>
  <c r="CZ33"/>
  <c r="CW33"/>
  <c r="CT33"/>
  <c r="CQ33"/>
  <c r="CN33"/>
  <c r="CK33"/>
  <c r="CH33"/>
  <c r="CE33"/>
  <c r="CB33"/>
  <c r="BY33"/>
  <c r="BV33"/>
  <c r="BS33"/>
  <c r="BP33"/>
  <c r="BM33"/>
  <c r="BJ33"/>
  <c r="BG33"/>
  <c r="CZ32"/>
  <c r="CW32"/>
  <c r="CT32"/>
  <c r="CQ32"/>
  <c r="CN32"/>
  <c r="CK32"/>
  <c r="CH32"/>
  <c r="CE32"/>
  <c r="CB32"/>
  <c r="BY32"/>
  <c r="BV32"/>
  <c r="BS32"/>
  <c r="BP32"/>
  <c r="BM32"/>
  <c r="BJ32"/>
  <c r="BG32"/>
  <c r="DA29"/>
  <c r="CZ29"/>
  <c r="CX29"/>
  <c r="CW29"/>
  <c r="CU29"/>
  <c r="CT29"/>
  <c r="CR29"/>
  <c r="CQ29"/>
  <c r="CO29"/>
  <c r="CN29"/>
  <c r="CL29"/>
  <c r="CK29"/>
  <c r="CI29"/>
  <c r="CH29"/>
  <c r="CF29"/>
  <c r="CE29"/>
  <c r="CC29"/>
  <c r="CB29"/>
  <c r="BZ29"/>
  <c r="BY29"/>
  <c r="BW29"/>
  <c r="BV29"/>
  <c r="BT29"/>
  <c r="BS29"/>
  <c r="BQ29"/>
  <c r="BP29"/>
  <c r="BN29"/>
  <c r="BM29"/>
  <c r="BK29"/>
  <c r="BJ29"/>
  <c r="BH29"/>
  <c r="BG29"/>
  <c r="DA28"/>
  <c r="CZ28"/>
  <c r="CX28"/>
  <c r="CW28"/>
  <c r="CU28"/>
  <c r="CT28"/>
  <c r="CR28"/>
  <c r="CQ28"/>
  <c r="CO28"/>
  <c r="CN28"/>
  <c r="CL28"/>
  <c r="CK28"/>
  <c r="CI28"/>
  <c r="CH28"/>
  <c r="CF28"/>
  <c r="CE28"/>
  <c r="CC28"/>
  <c r="CB28"/>
  <c r="BZ28"/>
  <c r="BY28"/>
  <c r="BW28"/>
  <c r="BV28"/>
  <c r="BT28"/>
  <c r="BS28"/>
  <c r="BQ28"/>
  <c r="BP28"/>
  <c r="BN28"/>
  <c r="BM28"/>
  <c r="BK28"/>
  <c r="BJ28"/>
  <c r="BH28"/>
  <c r="BG28"/>
  <c r="DA27"/>
  <c r="CZ27"/>
  <c r="CX27"/>
  <c r="CW27"/>
  <c r="CU27"/>
  <c r="CT27"/>
  <c r="CR27"/>
  <c r="CQ27"/>
  <c r="CO27"/>
  <c r="CN27"/>
  <c r="CL27"/>
  <c r="CK27"/>
  <c r="CI27"/>
  <c r="CH27"/>
  <c r="CF27"/>
  <c r="CE27"/>
  <c r="CC27"/>
  <c r="CB27"/>
  <c r="BZ27"/>
  <c r="BY27"/>
  <c r="BW27"/>
  <c r="BV27"/>
  <c r="BT27"/>
  <c r="BS27"/>
  <c r="BQ27"/>
  <c r="BP27"/>
  <c r="BN27"/>
  <c r="BM27"/>
  <c r="BK27"/>
  <c r="BJ27"/>
  <c r="BH27"/>
  <c r="BG27"/>
  <c r="DA26"/>
  <c r="CZ26"/>
  <c r="CX26"/>
  <c r="CW26"/>
  <c r="CU26"/>
  <c r="CT26"/>
  <c r="CR26"/>
  <c r="CQ26"/>
  <c r="CO26"/>
  <c r="CN26"/>
  <c r="CL26"/>
  <c r="CK26"/>
  <c r="CI26"/>
  <c r="CH26"/>
  <c r="CF26"/>
  <c r="CE26"/>
  <c r="CC26"/>
  <c r="CB26"/>
  <c r="BZ26"/>
  <c r="BY26"/>
  <c r="BW26"/>
  <c r="BV26"/>
  <c r="BT26"/>
  <c r="BS26"/>
  <c r="BQ26"/>
  <c r="BP26"/>
  <c r="BN26"/>
  <c r="BM26"/>
  <c r="BK26"/>
  <c r="BJ26"/>
  <c r="BH26"/>
  <c r="BG26"/>
  <c r="DA25"/>
  <c r="CZ25"/>
  <c r="CX25"/>
  <c r="CW25"/>
  <c r="CU25"/>
  <c r="CT25"/>
  <c r="CR25"/>
  <c r="CQ25"/>
  <c r="CO25"/>
  <c r="CN25"/>
  <c r="CL25"/>
  <c r="CK25"/>
  <c r="CI25"/>
  <c r="CH25"/>
  <c r="CF25"/>
  <c r="CE25"/>
  <c r="CC25"/>
  <c r="CB25"/>
  <c r="BZ25"/>
  <c r="BY25"/>
  <c r="BW25"/>
  <c r="BV25"/>
  <c r="BT25"/>
  <c r="BS25"/>
  <c r="BQ25"/>
  <c r="BP25"/>
  <c r="BN25"/>
  <c r="BM25"/>
  <c r="BK25"/>
  <c r="BJ25"/>
  <c r="BH25"/>
  <c r="BG25"/>
  <c r="DA23"/>
  <c r="CZ23"/>
  <c r="CX23"/>
  <c r="CW23"/>
  <c r="CU23"/>
  <c r="CT23"/>
  <c r="CR23"/>
  <c r="CQ23"/>
  <c r="CO23"/>
  <c r="CN23"/>
  <c r="CL23"/>
  <c r="CK23"/>
  <c r="CI23"/>
  <c r="CH23"/>
  <c r="CF23"/>
  <c r="CE23"/>
  <c r="CC23"/>
  <c r="CB23"/>
  <c r="BZ23"/>
  <c r="BY23"/>
  <c r="BW23"/>
  <c r="BV23"/>
  <c r="BT23"/>
  <c r="BS23"/>
  <c r="BQ23"/>
  <c r="BP23"/>
  <c r="BN23"/>
  <c r="BM23"/>
  <c r="BK23"/>
  <c r="BJ23"/>
  <c r="BH23"/>
  <c r="BG23"/>
  <c r="DA22"/>
  <c r="CZ22"/>
  <c r="CX22"/>
  <c r="CW22"/>
  <c r="CU22"/>
  <c r="CT22"/>
  <c r="CR22"/>
  <c r="CQ22"/>
  <c r="CO22"/>
  <c r="CN22"/>
  <c r="CL22"/>
  <c r="CK22"/>
  <c r="CI22"/>
  <c r="CH22"/>
  <c r="CF22"/>
  <c r="CE22"/>
  <c r="CC22"/>
  <c r="CB22"/>
  <c r="BZ22"/>
  <c r="BY22"/>
  <c r="BW22"/>
  <c r="BV22"/>
  <c r="BT22"/>
  <c r="BS22"/>
  <c r="BQ22"/>
  <c r="BP22"/>
  <c r="BN22"/>
  <c r="BM22"/>
  <c r="BK22"/>
  <c r="BJ22"/>
  <c r="BH22"/>
  <c r="BG22"/>
  <c r="DA20"/>
  <c r="CZ20"/>
  <c r="CX20"/>
  <c r="CW20"/>
  <c r="CU20"/>
  <c r="CT20"/>
  <c r="CR20"/>
  <c r="CQ20"/>
  <c r="CO20"/>
  <c r="CN20"/>
  <c r="CL20"/>
  <c r="CK20"/>
  <c r="CI20"/>
  <c r="CH20"/>
  <c r="CF20"/>
  <c r="CE20"/>
  <c r="CC20"/>
  <c r="CB20"/>
  <c r="BZ20"/>
  <c r="BY20"/>
  <c r="BW20"/>
  <c r="BV20"/>
  <c r="BT20"/>
  <c r="BS20"/>
  <c r="BQ20"/>
  <c r="BP20"/>
  <c r="BN20"/>
  <c r="BM20"/>
  <c r="BK20"/>
  <c r="BJ20"/>
  <c r="BH20"/>
  <c r="BG20"/>
  <c r="DA19"/>
  <c r="CZ19"/>
  <c r="CX19"/>
  <c r="CW19"/>
  <c r="CU19"/>
  <c r="CT19"/>
  <c r="CR19"/>
  <c r="CQ19"/>
  <c r="CO19"/>
  <c r="CN19"/>
  <c r="CL19"/>
  <c r="CK19"/>
  <c r="CI19"/>
  <c r="CH19"/>
  <c r="CF19"/>
  <c r="CE19"/>
  <c r="CC19"/>
  <c r="CB19"/>
  <c r="BZ19"/>
  <c r="BY19"/>
  <c r="BW19"/>
  <c r="BV19"/>
  <c r="BT19"/>
  <c r="BS19"/>
  <c r="BQ19"/>
  <c r="BP19"/>
  <c r="BN19"/>
  <c r="BM19"/>
  <c r="BK19"/>
  <c r="BJ19"/>
  <c r="BH19"/>
  <c r="BG19"/>
  <c r="DA18"/>
  <c r="CZ18"/>
  <c r="CX18"/>
  <c r="CW18"/>
  <c r="CU18"/>
  <c r="CT18"/>
  <c r="CR18"/>
  <c r="CQ18"/>
  <c r="CO18"/>
  <c r="CN18"/>
  <c r="CL18"/>
  <c r="CK18"/>
  <c r="CI18"/>
  <c r="CH18"/>
  <c r="CF18"/>
  <c r="CE18"/>
  <c r="CC18"/>
  <c r="CB18"/>
  <c r="BZ18"/>
  <c r="BY18"/>
  <c r="BW18"/>
  <c r="BV18"/>
  <c r="BT18"/>
  <c r="BS18"/>
  <c r="BQ18"/>
  <c r="BP18"/>
  <c r="BN18"/>
  <c r="BM18"/>
  <c r="BK18"/>
  <c r="BJ18"/>
  <c r="BH18"/>
  <c r="BG18"/>
  <c r="DA17"/>
  <c r="CZ17"/>
  <c r="CX17"/>
  <c r="CW17"/>
  <c r="CU17"/>
  <c r="CT17"/>
  <c r="CR17"/>
  <c r="CQ17"/>
  <c r="CO17"/>
  <c r="CN17"/>
  <c r="CL17"/>
  <c r="CK17"/>
  <c r="CI17"/>
  <c r="CH17"/>
  <c r="CF17"/>
  <c r="CE17"/>
  <c r="CC17"/>
  <c r="CB17"/>
  <c r="BZ17"/>
  <c r="BY17"/>
  <c r="BW17"/>
  <c r="BV17"/>
  <c r="BT17"/>
  <c r="BS17"/>
  <c r="BQ17"/>
  <c r="BP17"/>
  <c r="BN17"/>
  <c r="BM17"/>
  <c r="BK17"/>
  <c r="BJ17"/>
  <c r="BH17"/>
  <c r="BG17"/>
  <c r="CZ15"/>
  <c r="CW15"/>
  <c r="CT15"/>
  <c r="CQ15"/>
  <c r="CN15"/>
  <c r="CK15"/>
  <c r="CH15"/>
  <c r="CE15"/>
  <c r="CB15"/>
  <c r="BY15"/>
  <c r="BV15"/>
  <c r="BS15"/>
  <c r="BP15"/>
  <c r="BM15"/>
  <c r="BJ15"/>
  <c r="BG15"/>
  <c r="CZ14"/>
  <c r="CW14"/>
  <c r="CT14"/>
  <c r="CQ14"/>
  <c r="CN14"/>
  <c r="CK14"/>
  <c r="CH14"/>
  <c r="CE14"/>
  <c r="CB14"/>
  <c r="BY14"/>
  <c r="BV14"/>
  <c r="BS14"/>
  <c r="BP14"/>
  <c r="BM14"/>
  <c r="BJ14"/>
  <c r="BG14"/>
  <c r="CY12"/>
  <c r="CV12"/>
  <c r="CS12"/>
  <c r="CP12"/>
  <c r="CM12"/>
  <c r="CJ12"/>
  <c r="CG12"/>
  <c r="CD12"/>
  <c r="CA12"/>
  <c r="BX12"/>
  <c r="BU12"/>
  <c r="BR12"/>
  <c r="BO12"/>
  <c r="BL12"/>
  <c r="BI12"/>
  <c r="BF12"/>
  <c r="BD290"/>
  <c r="BA290"/>
  <c r="AX290"/>
  <c r="AU290"/>
  <c r="AR290"/>
  <c r="AO290"/>
  <c r="AL290"/>
  <c r="AI290"/>
  <c r="AF290"/>
  <c r="AC290"/>
  <c r="Z290"/>
  <c r="W290"/>
  <c r="T290"/>
  <c r="Q290"/>
  <c r="N290"/>
  <c r="K290"/>
  <c r="BD289"/>
  <c r="BA289"/>
  <c r="AX289"/>
  <c r="AU289"/>
  <c r="AR289"/>
  <c r="AO289"/>
  <c r="AL289"/>
  <c r="AI289"/>
  <c r="AF289"/>
  <c r="AC289"/>
  <c r="Z289"/>
  <c r="W289"/>
  <c r="T289"/>
  <c r="Q289"/>
  <c r="N289"/>
  <c r="K289"/>
  <c r="BD288"/>
  <c r="BA288"/>
  <c r="AX288"/>
  <c r="AU288"/>
  <c r="AR288"/>
  <c r="AO288"/>
  <c r="AL288"/>
  <c r="AI288"/>
  <c r="AF288"/>
  <c r="AC288"/>
  <c r="Z288"/>
  <c r="W288"/>
  <c r="T288"/>
  <c r="Q288"/>
  <c r="N288"/>
  <c r="K288"/>
  <c r="BD287"/>
  <c r="BA287"/>
  <c r="AX287"/>
  <c r="AU287"/>
  <c r="AR287"/>
  <c r="AO287"/>
  <c r="AL287"/>
  <c r="AI287"/>
  <c r="AF287"/>
  <c r="AC287"/>
  <c r="Z287"/>
  <c r="W287"/>
  <c r="T287"/>
  <c r="Q287"/>
  <c r="N287"/>
  <c r="K287"/>
  <c r="BD286"/>
  <c r="BA286"/>
  <c r="AX286"/>
  <c r="AU286"/>
  <c r="AR286"/>
  <c r="AO286"/>
  <c r="AL286"/>
  <c r="AI286"/>
  <c r="AF286"/>
  <c r="AC286"/>
  <c r="Z286"/>
  <c r="W286"/>
  <c r="T286"/>
  <c r="Q286"/>
  <c r="N286"/>
  <c r="K286"/>
  <c r="BD285"/>
  <c r="BA285"/>
  <c r="AX285"/>
  <c r="AU285"/>
  <c r="AR285"/>
  <c r="AO285"/>
  <c r="AL285"/>
  <c r="AI285"/>
  <c r="AF285"/>
  <c r="AC285"/>
  <c r="Z285"/>
  <c r="W285"/>
  <c r="T285"/>
  <c r="Q285"/>
  <c r="N285"/>
  <c r="K285"/>
  <c r="BD284"/>
  <c r="BA284"/>
  <c r="AX284"/>
  <c r="AU284"/>
  <c r="AR284"/>
  <c r="AO284"/>
  <c r="AL284"/>
  <c r="AI284"/>
  <c r="AF284"/>
  <c r="AC284"/>
  <c r="Z284"/>
  <c r="W284"/>
  <c r="T284"/>
  <c r="Q284"/>
  <c r="N284"/>
  <c r="K284"/>
  <c r="BD283"/>
  <c r="BA283"/>
  <c r="AX283"/>
  <c r="AU283"/>
  <c r="AR283"/>
  <c r="AO283"/>
  <c r="AL283"/>
  <c r="AI283"/>
  <c r="AF283"/>
  <c r="AC283"/>
  <c r="Z283"/>
  <c r="W283"/>
  <c r="T283"/>
  <c r="Q283"/>
  <c r="N283"/>
  <c r="K283"/>
  <c r="BD282"/>
  <c r="BA282"/>
  <c r="AX282"/>
  <c r="AU282"/>
  <c r="AR282"/>
  <c r="AO282"/>
  <c r="AL282"/>
  <c r="AI282"/>
  <c r="AF282"/>
  <c r="AC282"/>
  <c r="Z282"/>
  <c r="W282"/>
  <c r="T282"/>
  <c r="Q282"/>
  <c r="N282"/>
  <c r="K282"/>
  <c r="BD281"/>
  <c r="BA281"/>
  <c r="AX281"/>
  <c r="AU281"/>
  <c r="AR281"/>
  <c r="AO281"/>
  <c r="AL281"/>
  <c r="AI281"/>
  <c r="AF281"/>
  <c r="AC281"/>
  <c r="Z281"/>
  <c r="W281"/>
  <c r="T281"/>
  <c r="Q281"/>
  <c r="N281"/>
  <c r="K281"/>
  <c r="BD280"/>
  <c r="BA280"/>
  <c r="AX280"/>
  <c r="AU280"/>
  <c r="AR280"/>
  <c r="AO280"/>
  <c r="AL280"/>
  <c r="AI280"/>
  <c r="AF280"/>
  <c r="AC280"/>
  <c r="Z280"/>
  <c r="W280"/>
  <c r="T280"/>
  <c r="Q280"/>
  <c r="N280"/>
  <c r="K280"/>
  <c r="BD279"/>
  <c r="BA279"/>
  <c r="AX279"/>
  <c r="AU279"/>
  <c r="AR279"/>
  <c r="AO279"/>
  <c r="AL279"/>
  <c r="AI279"/>
  <c r="AF279"/>
  <c r="AC279"/>
  <c r="Z279"/>
  <c r="W279"/>
  <c r="T279"/>
  <c r="Q279"/>
  <c r="N279"/>
  <c r="K279"/>
  <c r="BD278"/>
  <c r="BA278"/>
  <c r="AX278"/>
  <c r="AU278"/>
  <c r="AR278"/>
  <c r="AO278"/>
  <c r="AL278"/>
  <c r="AI278"/>
  <c r="AF278"/>
  <c r="AC278"/>
  <c r="Z278"/>
  <c r="W278"/>
  <c r="T278"/>
  <c r="Q278"/>
  <c r="N278"/>
  <c r="K278"/>
  <c r="BD277"/>
  <c r="BA277"/>
  <c r="AX277"/>
  <c r="AU277"/>
  <c r="AR277"/>
  <c r="AO277"/>
  <c r="AL277"/>
  <c r="AI277"/>
  <c r="AF277"/>
  <c r="AC277"/>
  <c r="Z277"/>
  <c r="W277"/>
  <c r="T277"/>
  <c r="Q277"/>
  <c r="N277"/>
  <c r="K277"/>
  <c r="I290"/>
  <c r="I288"/>
  <c r="I282"/>
  <c r="I281"/>
  <c r="I280"/>
  <c r="C278"/>
  <c r="C279" s="1"/>
  <c r="C280" s="1"/>
  <c r="C281" s="1"/>
  <c r="C282" s="1"/>
  <c r="C283" s="1"/>
  <c r="C284" s="1"/>
  <c r="C285" s="1"/>
  <c r="C286" s="1"/>
  <c r="C287" s="1"/>
  <c r="C288" s="1"/>
  <c r="C289" s="1"/>
  <c r="C290" s="1"/>
  <c r="H276" i="8" l="1"/>
  <c r="I276" s="1"/>
  <c r="I289" i="4"/>
  <c r="I286"/>
  <c r="H278" i="8"/>
  <c r="I278" s="1"/>
  <c r="I279" i="4"/>
  <c r="H268" i="8"/>
  <c r="I268" s="1"/>
  <c r="I284" i="4"/>
  <c r="FK291"/>
  <c r="FJ9" s="1"/>
  <c r="GI291"/>
  <c r="GH9" s="1"/>
  <c r="DR291"/>
  <c r="DQ9" s="1"/>
  <c r="EP291"/>
  <c r="EO9" s="1"/>
  <c r="FB291"/>
  <c r="FA9" s="1"/>
  <c r="GL291"/>
  <c r="GK9" s="1"/>
  <c r="DC291"/>
  <c r="DB9" s="1"/>
  <c r="DF291"/>
  <c r="DE9" s="1"/>
  <c r="ED291"/>
  <c r="EC9" s="1"/>
  <c r="FN291"/>
  <c r="FM9" s="1"/>
  <c r="FZ291"/>
  <c r="FY9" s="1"/>
  <c r="CE291"/>
  <c r="CD9" s="1"/>
  <c r="GU291"/>
  <c r="GT9" s="1"/>
  <c r="HG291"/>
  <c r="HF9" s="1"/>
  <c r="BP291"/>
  <c r="BO9" s="1"/>
  <c r="CB291"/>
  <c r="CA9" s="1"/>
  <c r="CN291"/>
  <c r="CM9" s="1"/>
  <c r="CZ291"/>
  <c r="CY9" s="1"/>
  <c r="DI291"/>
  <c r="DH9" s="1"/>
  <c r="DU291"/>
  <c r="DT9" s="1"/>
  <c r="EG291"/>
  <c r="EF9" s="1"/>
  <c r="ES291"/>
  <c r="ER9" s="1"/>
  <c r="FE291"/>
  <c r="FD9" s="1"/>
  <c r="FQ291"/>
  <c r="FP9" s="1"/>
  <c r="GC291"/>
  <c r="GB9" s="1"/>
  <c r="GO291"/>
  <c r="GN9" s="1"/>
  <c r="HA291"/>
  <c r="GZ9" s="1"/>
  <c r="I283"/>
  <c r="H269" i="8"/>
  <c r="I269" s="1"/>
  <c r="BM291" i="4"/>
  <c r="BL9" s="1"/>
  <c r="BY291"/>
  <c r="BX9" s="1"/>
  <c r="CK291"/>
  <c r="CJ9" s="1"/>
  <c r="CW291"/>
  <c r="CV9" s="1"/>
  <c r="BJ291"/>
  <c r="BI9" s="1"/>
  <c r="BV291"/>
  <c r="BU9" s="1"/>
  <c r="CH291"/>
  <c r="CG9" s="1"/>
  <c r="CT291"/>
  <c r="CS9" s="1"/>
  <c r="BS291"/>
  <c r="BR9" s="1"/>
  <c r="BG291"/>
  <c r="BF9" s="1"/>
  <c r="DL291"/>
  <c r="DK9" s="1"/>
  <c r="DX291"/>
  <c r="DW9" s="1"/>
  <c r="EJ291"/>
  <c r="EI9" s="1"/>
  <c r="EV291"/>
  <c r="EU9" s="1"/>
  <c r="FH291"/>
  <c r="FG9" s="1"/>
  <c r="FT291"/>
  <c r="FS9" s="1"/>
  <c r="GF291"/>
  <c r="GE9" s="1"/>
  <c r="GR291"/>
  <c r="GQ9" s="1"/>
  <c r="GX291"/>
  <c r="GW9" s="1"/>
  <c r="HJ291"/>
  <c r="HI9" s="1"/>
  <c r="HD291"/>
  <c r="HC9" s="1"/>
  <c r="CQ291"/>
  <c r="CP9" s="1"/>
  <c r="DO291"/>
  <c r="DN9" s="1"/>
  <c r="EA291"/>
  <c r="DZ9" s="1"/>
  <c r="EM291"/>
  <c r="EL9" s="1"/>
  <c r="EY291"/>
  <c r="EX9" s="1"/>
  <c r="FW291"/>
  <c r="FV9" s="1"/>
  <c r="C269" i="8"/>
  <c r="C270" s="1"/>
  <c r="C271" s="1"/>
  <c r="C272" s="1"/>
  <c r="C273" s="1"/>
  <c r="C274" s="1"/>
  <c r="C275" s="1"/>
  <c r="C276" s="1"/>
  <c r="C277" s="1"/>
  <c r="C278" s="1"/>
  <c r="C279" s="1"/>
  <c r="C280" s="1"/>
  <c r="C281" s="1"/>
  <c r="BD141" i="4" l="1"/>
  <c r="BE89"/>
  <c r="BE75"/>
  <c r="BE73"/>
  <c r="BE72"/>
  <c r="BE71"/>
  <c r="BE70"/>
  <c r="BE69"/>
  <c r="BE68"/>
  <c r="BE67"/>
  <c r="BE66"/>
  <c r="BE65"/>
  <c r="BE63"/>
  <c r="BE62"/>
  <c r="BE61"/>
  <c r="BE60"/>
  <c r="BE29"/>
  <c r="BE28"/>
  <c r="BE27"/>
  <c r="BE26"/>
  <c r="BE25"/>
  <c r="BE23"/>
  <c r="BE22"/>
  <c r="BE20"/>
  <c r="BE19"/>
  <c r="BE18"/>
  <c r="BE17"/>
  <c r="BC12"/>
  <c r="M12" l="1"/>
  <c r="AZ12" l="1"/>
  <c r="AW12"/>
  <c r="AT12"/>
  <c r="AQ12"/>
  <c r="AN12"/>
  <c r="AK12"/>
  <c r="AH12"/>
  <c r="AE12"/>
  <c r="Y12"/>
  <c r="V12"/>
  <c r="S12"/>
  <c r="P12"/>
  <c r="J12"/>
  <c r="BD145" l="1"/>
  <c r="T145" l="1"/>
  <c r="T141"/>
  <c r="N145" l="1"/>
  <c r="N141"/>
  <c r="O89"/>
  <c r="O75"/>
  <c r="O73"/>
  <c r="O72"/>
  <c r="O71"/>
  <c r="O70"/>
  <c r="O69"/>
  <c r="O68"/>
  <c r="O67"/>
  <c r="O66"/>
  <c r="O65"/>
  <c r="O63"/>
  <c r="O62"/>
  <c r="O61"/>
  <c r="O60"/>
  <c r="O42"/>
  <c r="O41"/>
  <c r="O40"/>
  <c r="O39"/>
  <c r="O38"/>
  <c r="O37"/>
  <c r="O29"/>
  <c r="O28"/>
  <c r="O27"/>
  <c r="O26"/>
  <c r="O25"/>
  <c r="O23"/>
  <c r="O22"/>
  <c r="O20"/>
  <c r="O19"/>
  <c r="O18"/>
  <c r="O17"/>
  <c r="AV42" l="1"/>
  <c r="AV41"/>
  <c r="AV40"/>
  <c r="AV39"/>
  <c r="AV38"/>
  <c r="AV37"/>
  <c r="AS42"/>
  <c r="AS41"/>
  <c r="AS40"/>
  <c r="AS39"/>
  <c r="AS38"/>
  <c r="AS37"/>
  <c r="AJ41"/>
  <c r="AJ40"/>
  <c r="AJ39"/>
  <c r="AJ38"/>
  <c r="AJ37"/>
  <c r="AG42"/>
  <c r="AG41"/>
  <c r="AG40"/>
  <c r="AG39"/>
  <c r="AG38"/>
  <c r="AG37"/>
  <c r="L42"/>
  <c r="L41"/>
  <c r="L40"/>
  <c r="L39"/>
  <c r="L38"/>
  <c r="L37"/>
  <c r="AJ42"/>
  <c r="I264" i="13" l="1"/>
  <c r="I257"/>
  <c r="I253"/>
  <c r="I249"/>
  <c r="I242"/>
  <c r="I237"/>
  <c r="I233"/>
  <c r="I228"/>
  <c r="I223"/>
  <c r="I218"/>
  <c r="I213"/>
  <c r="I209"/>
  <c r="I198"/>
  <c r="I185"/>
  <c r="I182"/>
  <c r="I177"/>
  <c r="I175"/>
  <c r="I171"/>
  <c r="I168"/>
  <c r="I164"/>
  <c r="I160"/>
  <c r="I156"/>
  <c r="I137"/>
  <c r="I133"/>
  <c r="I129"/>
  <c r="I116"/>
  <c r="I111"/>
  <c r="I97"/>
  <c r="I89"/>
  <c r="I84"/>
  <c r="I70"/>
  <c r="I55"/>
  <c r="I50"/>
  <c r="I45"/>
  <c r="I27"/>
  <c r="I15"/>
  <c r="I12"/>
  <c r="I7"/>
  <c r="H264"/>
  <c r="H257"/>
  <c r="H253"/>
  <c r="H249"/>
  <c r="H242"/>
  <c r="H237"/>
  <c r="H233"/>
  <c r="H228"/>
  <c r="H223"/>
  <c r="H218"/>
  <c r="H213"/>
  <c r="H209"/>
  <c r="H198"/>
  <c r="H185"/>
  <c r="H182"/>
  <c r="H177"/>
  <c r="H175"/>
  <c r="H171"/>
  <c r="H168"/>
  <c r="H164"/>
  <c r="H160"/>
  <c r="H156"/>
  <c r="H137"/>
  <c r="H133"/>
  <c r="H129"/>
  <c r="H116"/>
  <c r="H111"/>
  <c r="H97"/>
  <c r="H89"/>
  <c r="H84"/>
  <c r="H70"/>
  <c r="H55"/>
  <c r="H50"/>
  <c r="H45"/>
  <c r="H27"/>
  <c r="H15"/>
  <c r="H12"/>
  <c r="H7"/>
  <c r="G264"/>
  <c r="G257"/>
  <c r="G253"/>
  <c r="G249"/>
  <c r="G242"/>
  <c r="G237"/>
  <c r="G233"/>
  <c r="G228"/>
  <c r="G223"/>
  <c r="G218"/>
  <c r="G213"/>
  <c r="G209"/>
  <c r="G198"/>
  <c r="G185"/>
  <c r="G182"/>
  <c r="G177"/>
  <c r="G175"/>
  <c r="G171"/>
  <c r="G168"/>
  <c r="G164"/>
  <c r="G160"/>
  <c r="G156"/>
  <c r="G137"/>
  <c r="G133"/>
  <c r="G129"/>
  <c r="G116"/>
  <c r="G111"/>
  <c r="G97"/>
  <c r="G89"/>
  <c r="G84"/>
  <c r="G70"/>
  <c r="G55"/>
  <c r="G50"/>
  <c r="G45"/>
  <c r="G27"/>
  <c r="G15"/>
  <c r="G12"/>
  <c r="G7"/>
  <c r="BD250" i="4" l="1"/>
  <c r="BD214"/>
  <c r="BD213"/>
  <c r="BD212"/>
  <c r="BD210"/>
  <c r="BD209"/>
  <c r="BD208"/>
  <c r="BD206"/>
  <c r="BD205"/>
  <c r="BD204"/>
  <c r="BD203"/>
  <c r="BD202"/>
  <c r="BD201"/>
  <c r="BD199"/>
  <c r="BD198"/>
  <c r="BD197"/>
  <c r="BD196"/>
  <c r="BD195"/>
  <c r="BD193"/>
  <c r="BD192"/>
  <c r="BD189"/>
  <c r="BD188"/>
  <c r="BD187"/>
  <c r="BD185"/>
  <c r="BD183"/>
  <c r="BD182"/>
  <c r="BD181"/>
  <c r="BD179"/>
  <c r="BD178"/>
  <c r="BD176"/>
  <c r="BD175"/>
  <c r="BD174"/>
  <c r="BD172"/>
  <c r="BD171"/>
  <c r="BD170"/>
  <c r="BD168"/>
  <c r="BD167"/>
  <c r="BD166"/>
  <c r="BD161"/>
  <c r="BD117"/>
  <c r="BD116"/>
  <c r="BD115"/>
  <c r="BD114"/>
  <c r="BD109"/>
  <c r="BD108"/>
  <c r="BD107"/>
  <c r="BD105"/>
  <c r="BD104"/>
  <c r="BD103"/>
  <c r="BD102"/>
  <c r="BD101"/>
  <c r="BD100"/>
  <c r="BD99"/>
  <c r="BD95"/>
  <c r="BD94"/>
  <c r="BD92"/>
  <c r="BD91"/>
  <c r="BD90"/>
  <c r="BD89"/>
  <c r="BD88"/>
  <c r="BD87"/>
  <c r="BD86"/>
  <c r="BD85"/>
  <c r="BD84"/>
  <c r="BD81"/>
  <c r="BD80"/>
  <c r="BD78"/>
  <c r="BD77"/>
  <c r="BD76"/>
  <c r="BD75"/>
  <c r="BD74"/>
  <c r="BD73"/>
  <c r="BD72"/>
  <c r="BD71"/>
  <c r="BD70"/>
  <c r="BD69"/>
  <c r="BD68"/>
  <c r="BD67"/>
  <c r="BD66"/>
  <c r="BD65"/>
  <c r="BD63"/>
  <c r="BD62"/>
  <c r="BD61"/>
  <c r="BD60"/>
  <c r="BD58"/>
  <c r="BD57"/>
  <c r="BD56"/>
  <c r="BD55"/>
  <c r="BD53"/>
  <c r="BD52"/>
  <c r="BD51"/>
  <c r="BD50"/>
  <c r="BD47"/>
  <c r="BD46"/>
  <c r="BD45"/>
  <c r="BD44"/>
  <c r="BD43"/>
  <c r="BD42"/>
  <c r="BD41"/>
  <c r="BD40"/>
  <c r="BD39"/>
  <c r="BD38"/>
  <c r="BD37"/>
  <c r="BD35"/>
  <c r="BD34"/>
  <c r="BD33"/>
  <c r="BD32"/>
  <c r="BD29"/>
  <c r="BD28"/>
  <c r="BD27"/>
  <c r="BD26"/>
  <c r="BD25"/>
  <c r="BD23"/>
  <c r="BD22"/>
  <c r="BD20"/>
  <c r="BD19"/>
  <c r="BD18"/>
  <c r="BD17"/>
  <c r="BD15"/>
  <c r="BD14"/>
  <c r="T111" l="1"/>
  <c r="BD111"/>
  <c r="T129"/>
  <c r="BD129"/>
  <c r="T144"/>
  <c r="BD144"/>
  <c r="T158"/>
  <c r="BD158"/>
  <c r="T225"/>
  <c r="BD225"/>
  <c r="T252"/>
  <c r="BD252"/>
  <c r="T275"/>
  <c r="BD275"/>
  <c r="T121"/>
  <c r="BD121"/>
  <c r="T126"/>
  <c r="BD126"/>
  <c r="T130"/>
  <c r="BD130"/>
  <c r="T134"/>
  <c r="BD134"/>
  <c r="T139"/>
  <c r="BD139"/>
  <c r="T147"/>
  <c r="BD147"/>
  <c r="T151"/>
  <c r="BD151"/>
  <c r="T155"/>
  <c r="BD155"/>
  <c r="T221"/>
  <c r="BD221"/>
  <c r="T226"/>
  <c r="BD226"/>
  <c r="T243"/>
  <c r="BD243"/>
  <c r="T248"/>
  <c r="BD248"/>
  <c r="T253"/>
  <c r="BD253"/>
  <c r="T259"/>
  <c r="BD259"/>
  <c r="T265"/>
  <c r="BD265"/>
  <c r="T271"/>
  <c r="BD271"/>
  <c r="T133"/>
  <c r="BD133"/>
  <c r="T150"/>
  <c r="BD150"/>
  <c r="T231"/>
  <c r="BD231"/>
  <c r="T256"/>
  <c r="BD256"/>
  <c r="T264"/>
  <c r="BD264"/>
  <c r="T122"/>
  <c r="BD122"/>
  <c r="T127"/>
  <c r="BD127"/>
  <c r="T131"/>
  <c r="BD131"/>
  <c r="T135"/>
  <c r="BD135"/>
  <c r="T140"/>
  <c r="BD140"/>
  <c r="T148"/>
  <c r="BD148"/>
  <c r="T152"/>
  <c r="BD152"/>
  <c r="T156"/>
  <c r="BD156"/>
  <c r="T223"/>
  <c r="BD223"/>
  <c r="T228"/>
  <c r="BD228"/>
  <c r="T244"/>
  <c r="BD244"/>
  <c r="T249"/>
  <c r="BD249"/>
  <c r="T254"/>
  <c r="BD254"/>
  <c r="T260"/>
  <c r="BD260"/>
  <c r="T267"/>
  <c r="BD267"/>
  <c r="T272"/>
  <c r="BD272"/>
  <c r="T124"/>
  <c r="BD124"/>
  <c r="T137"/>
  <c r="BD137"/>
  <c r="T154"/>
  <c r="BD154"/>
  <c r="T220"/>
  <c r="BD220"/>
  <c r="T247"/>
  <c r="BD247"/>
  <c r="T269"/>
  <c r="BD269"/>
  <c r="T110"/>
  <c r="BD110"/>
  <c r="T123"/>
  <c r="BD123"/>
  <c r="T128"/>
  <c r="BD128"/>
  <c r="T132"/>
  <c r="BD132"/>
  <c r="T136"/>
  <c r="BD136"/>
  <c r="T143"/>
  <c r="BD143"/>
  <c r="T149"/>
  <c r="BD149"/>
  <c r="T153"/>
  <c r="BD153"/>
  <c r="T157"/>
  <c r="BD157"/>
  <c r="T219"/>
  <c r="BD219"/>
  <c r="T224"/>
  <c r="BD224"/>
  <c r="T229"/>
  <c r="BD229"/>
  <c r="T245"/>
  <c r="BD245"/>
  <c r="T255"/>
  <c r="BD255"/>
  <c r="T263"/>
  <c r="BD263"/>
  <c r="T268"/>
  <c r="BD268"/>
  <c r="T274"/>
  <c r="BD274"/>
  <c r="Z90"/>
  <c r="W90"/>
  <c r="Z87"/>
  <c r="W87"/>
  <c r="Z91"/>
  <c r="W91"/>
  <c r="W99"/>
  <c r="T99"/>
  <c r="W103"/>
  <c r="T103"/>
  <c r="W108"/>
  <c r="T108"/>
  <c r="Z86"/>
  <c r="W86"/>
  <c r="W102"/>
  <c r="T102"/>
  <c r="Z84"/>
  <c r="W84"/>
  <c r="Z88"/>
  <c r="W88"/>
  <c r="Z92"/>
  <c r="W92"/>
  <c r="W100"/>
  <c r="T100"/>
  <c r="W104"/>
  <c r="T104"/>
  <c r="W109"/>
  <c r="T109"/>
  <c r="Z95"/>
  <c r="W95"/>
  <c r="W107"/>
  <c r="T107"/>
  <c r="Z85"/>
  <c r="W85"/>
  <c r="Z89"/>
  <c r="W89"/>
  <c r="Z94"/>
  <c r="W94"/>
  <c r="W101"/>
  <c r="T101"/>
  <c r="W105"/>
  <c r="T105"/>
  <c r="N17"/>
  <c r="N22"/>
  <c r="N27"/>
  <c r="N33"/>
  <c r="N38"/>
  <c r="N42"/>
  <c r="N46"/>
  <c r="N52"/>
  <c r="N57"/>
  <c r="N62"/>
  <c r="N67"/>
  <c r="N71"/>
  <c r="N75"/>
  <c r="N80"/>
  <c r="N86"/>
  <c r="N90"/>
  <c r="N95"/>
  <c r="N102"/>
  <c r="N107"/>
  <c r="N111"/>
  <c r="N117"/>
  <c r="N124"/>
  <c r="N129"/>
  <c r="N133"/>
  <c r="N137"/>
  <c r="N144"/>
  <c r="N150"/>
  <c r="N154"/>
  <c r="N158"/>
  <c r="N168"/>
  <c r="N174"/>
  <c r="N179"/>
  <c r="N185"/>
  <c r="N192"/>
  <c r="N197"/>
  <c r="N202"/>
  <c r="N206"/>
  <c r="N212"/>
  <c r="N220"/>
  <c r="N225"/>
  <c r="N231"/>
  <c r="N247"/>
  <c r="N252"/>
  <c r="N256"/>
  <c r="N264"/>
  <c r="N269"/>
  <c r="N275"/>
  <c r="N18"/>
  <c r="N23"/>
  <c r="N28"/>
  <c r="N34"/>
  <c r="N39"/>
  <c r="N43"/>
  <c r="N47"/>
  <c r="N53"/>
  <c r="N58"/>
  <c r="N63"/>
  <c r="N68"/>
  <c r="N72"/>
  <c r="N76"/>
  <c r="N81"/>
  <c r="N87"/>
  <c r="N91"/>
  <c r="N99"/>
  <c r="N103"/>
  <c r="N108"/>
  <c r="N114"/>
  <c r="N121"/>
  <c r="N126"/>
  <c r="N130"/>
  <c r="N134"/>
  <c r="N139"/>
  <c r="N147"/>
  <c r="N151"/>
  <c r="N155"/>
  <c r="N161"/>
  <c r="N170"/>
  <c r="N175"/>
  <c r="N181"/>
  <c r="N187"/>
  <c r="N193"/>
  <c r="N198"/>
  <c r="N203"/>
  <c r="N208"/>
  <c r="N213"/>
  <c r="N221"/>
  <c r="N226"/>
  <c r="N243"/>
  <c r="N248"/>
  <c r="N253"/>
  <c r="N259"/>
  <c r="N265"/>
  <c r="N271"/>
  <c r="N14"/>
  <c r="N19"/>
  <c r="N25"/>
  <c r="N29"/>
  <c r="N35"/>
  <c r="N40"/>
  <c r="N44"/>
  <c r="N50"/>
  <c r="N55"/>
  <c r="N60"/>
  <c r="N65"/>
  <c r="N69"/>
  <c r="N73"/>
  <c r="N77"/>
  <c r="N84"/>
  <c r="N88"/>
  <c r="N92"/>
  <c r="N100"/>
  <c r="N104"/>
  <c r="N109"/>
  <c r="N115"/>
  <c r="N122"/>
  <c r="N127"/>
  <c r="N131"/>
  <c r="N135"/>
  <c r="N140"/>
  <c r="N148"/>
  <c r="N152"/>
  <c r="N156"/>
  <c r="N166"/>
  <c r="N171"/>
  <c r="N176"/>
  <c r="N182"/>
  <c r="N188"/>
  <c r="N195"/>
  <c r="N199"/>
  <c r="N204"/>
  <c r="N209"/>
  <c r="N214"/>
  <c r="N223"/>
  <c r="N228"/>
  <c r="N244"/>
  <c r="N249"/>
  <c r="N254"/>
  <c r="N260"/>
  <c r="N267"/>
  <c r="N272"/>
  <c r="N15"/>
  <c r="N20"/>
  <c r="N26"/>
  <c r="N32"/>
  <c r="N37"/>
  <c r="N41"/>
  <c r="N45"/>
  <c r="N51"/>
  <c r="N56"/>
  <c r="N61"/>
  <c r="N66"/>
  <c r="N70"/>
  <c r="N74"/>
  <c r="N78"/>
  <c r="N85"/>
  <c r="N89"/>
  <c r="N94"/>
  <c r="N101"/>
  <c r="N105"/>
  <c r="N110"/>
  <c r="N116"/>
  <c r="N123"/>
  <c r="N128"/>
  <c r="N132"/>
  <c r="N136"/>
  <c r="N143"/>
  <c r="N149"/>
  <c r="N153"/>
  <c r="N157"/>
  <c r="N167"/>
  <c r="N172"/>
  <c r="N178"/>
  <c r="N183"/>
  <c r="N189"/>
  <c r="N196"/>
  <c r="N201"/>
  <c r="N205"/>
  <c r="N210"/>
  <c r="N219"/>
  <c r="N224"/>
  <c r="N229"/>
  <c r="N245"/>
  <c r="N250"/>
  <c r="N255"/>
  <c r="N263"/>
  <c r="N268"/>
  <c r="N274"/>
  <c r="BD291" l="1"/>
  <c r="BC9" s="1"/>
  <c r="N291"/>
  <c r="M9" s="1"/>
  <c r="I8"/>
  <c r="I7"/>
  <c r="I6"/>
  <c r="I5"/>
  <c r="I2"/>
  <c r="I3"/>
  <c r="I4"/>
  <c r="AU275"/>
  <c r="AU274"/>
  <c r="AU272"/>
  <c r="AU271"/>
  <c r="AU269"/>
  <c r="AU268"/>
  <c r="AU267"/>
  <c r="AU265"/>
  <c r="AU264"/>
  <c r="AU263"/>
  <c r="AU260"/>
  <c r="AU259"/>
  <c r="AU256"/>
  <c r="AU255"/>
  <c r="AU254"/>
  <c r="AU253"/>
  <c r="AU252"/>
  <c r="AU250"/>
  <c r="AU249"/>
  <c r="AU248"/>
  <c r="AU247"/>
  <c r="AU245"/>
  <c r="AU244"/>
  <c r="AU243"/>
  <c r="AU231"/>
  <c r="AU229"/>
  <c r="AU228"/>
  <c r="AU226"/>
  <c r="AU225"/>
  <c r="AU224"/>
  <c r="AU223"/>
  <c r="AU221"/>
  <c r="AU220"/>
  <c r="AU219"/>
  <c r="AU214"/>
  <c r="AU213"/>
  <c r="AU212"/>
  <c r="AU210"/>
  <c r="AU209"/>
  <c r="AU208"/>
  <c r="AU206"/>
  <c r="AU205"/>
  <c r="AU204"/>
  <c r="AU203"/>
  <c r="AU202"/>
  <c r="AU201"/>
  <c r="AU199"/>
  <c r="AU198"/>
  <c r="AU197"/>
  <c r="AU196"/>
  <c r="AU195"/>
  <c r="AU193"/>
  <c r="AU192"/>
  <c r="AU189"/>
  <c r="AU188"/>
  <c r="AU187"/>
  <c r="AU185"/>
  <c r="AU183"/>
  <c r="AU182"/>
  <c r="AU181"/>
  <c r="AU179"/>
  <c r="AU178"/>
  <c r="AU176"/>
  <c r="AU175"/>
  <c r="AU174"/>
  <c r="AU172"/>
  <c r="AU171"/>
  <c r="AU170"/>
  <c r="AU168"/>
  <c r="AU167"/>
  <c r="AU166"/>
  <c r="AU161"/>
  <c r="AU158"/>
  <c r="AU157"/>
  <c r="AU156"/>
  <c r="AU155"/>
  <c r="AU154"/>
  <c r="AU153"/>
  <c r="AU152"/>
  <c r="AU151"/>
  <c r="AU150"/>
  <c r="AU149"/>
  <c r="AU148"/>
  <c r="AU147"/>
  <c r="AU145"/>
  <c r="AU144"/>
  <c r="AU143"/>
  <c r="AU141"/>
  <c r="AU140"/>
  <c r="AU139"/>
  <c r="AU137"/>
  <c r="AU136"/>
  <c r="AU135"/>
  <c r="AU134"/>
  <c r="AU133"/>
  <c r="AU132"/>
  <c r="AU131"/>
  <c r="AU130"/>
  <c r="AU129"/>
  <c r="AU128"/>
  <c r="AU127"/>
  <c r="AU126"/>
  <c r="AU124"/>
  <c r="AU123"/>
  <c r="AU122"/>
  <c r="AU121"/>
  <c r="AU117"/>
  <c r="AU116"/>
  <c r="AU115"/>
  <c r="AU114"/>
  <c r="AU111"/>
  <c r="AU110"/>
  <c r="AU109"/>
  <c r="AU108"/>
  <c r="AU107"/>
  <c r="AU105"/>
  <c r="AU104"/>
  <c r="AU103"/>
  <c r="AU102"/>
  <c r="AU101"/>
  <c r="AU100"/>
  <c r="AU99"/>
  <c r="AU95"/>
  <c r="AU94"/>
  <c r="AU92"/>
  <c r="AU91"/>
  <c r="AU90"/>
  <c r="AV89"/>
  <c r="AU89"/>
  <c r="AU88"/>
  <c r="AU87"/>
  <c r="AU86"/>
  <c r="AU85"/>
  <c r="AU84"/>
  <c r="AU81"/>
  <c r="AU80"/>
  <c r="AU78"/>
  <c r="AU77"/>
  <c r="AU76"/>
  <c r="AV75"/>
  <c r="AU75"/>
  <c r="AU74"/>
  <c r="AV73"/>
  <c r="AU73"/>
  <c r="AV72"/>
  <c r="AU72"/>
  <c r="AV71"/>
  <c r="AU71"/>
  <c r="AV70"/>
  <c r="AU70"/>
  <c r="AV69"/>
  <c r="AU69"/>
  <c r="AV68"/>
  <c r="AU68"/>
  <c r="AV67"/>
  <c r="AU67"/>
  <c r="AV66"/>
  <c r="AU66"/>
  <c r="AV65"/>
  <c r="AU65"/>
  <c r="AV63"/>
  <c r="AU63"/>
  <c r="AV62"/>
  <c r="AU62"/>
  <c r="AV61"/>
  <c r="AU61"/>
  <c r="AV60"/>
  <c r="AU60"/>
  <c r="AU58"/>
  <c r="AU57"/>
  <c r="AU56"/>
  <c r="AU55"/>
  <c r="AU53"/>
  <c r="AU52"/>
  <c r="AU51"/>
  <c r="AU50"/>
  <c r="AU47"/>
  <c r="AU46"/>
  <c r="AU45"/>
  <c r="AU44"/>
  <c r="AU43"/>
  <c r="AU42"/>
  <c r="AU41"/>
  <c r="AU40"/>
  <c r="AU39"/>
  <c r="AU38"/>
  <c r="AU37"/>
  <c r="AU35"/>
  <c r="AU34"/>
  <c r="AU33"/>
  <c r="AU32"/>
  <c r="AV29"/>
  <c r="AU29"/>
  <c r="AV28"/>
  <c r="AU28"/>
  <c r="AV27"/>
  <c r="AU27"/>
  <c r="AV26"/>
  <c r="AU26"/>
  <c r="AV25"/>
  <c r="AU25"/>
  <c r="AV23"/>
  <c r="AU23"/>
  <c r="AV22"/>
  <c r="AU22"/>
  <c r="AV20"/>
  <c r="AU20"/>
  <c r="AV19"/>
  <c r="AU19"/>
  <c r="AV18"/>
  <c r="AU18"/>
  <c r="AV17"/>
  <c r="AU17"/>
  <c r="AU15"/>
  <c r="AU14"/>
  <c r="AX275"/>
  <c r="AX274"/>
  <c r="AX272"/>
  <c r="AX271"/>
  <c r="AX269"/>
  <c r="AX268"/>
  <c r="AX267"/>
  <c r="AX265"/>
  <c r="AX264"/>
  <c r="AX263"/>
  <c r="AX260"/>
  <c r="AX259"/>
  <c r="AX256"/>
  <c r="AX255"/>
  <c r="AX254"/>
  <c r="AX253"/>
  <c r="AX252"/>
  <c r="AX250"/>
  <c r="AX249"/>
  <c r="AX248"/>
  <c r="AX247"/>
  <c r="AX245"/>
  <c r="AX244"/>
  <c r="AX243"/>
  <c r="AX231"/>
  <c r="AX229"/>
  <c r="AX228"/>
  <c r="AX226"/>
  <c r="AX225"/>
  <c r="AX224"/>
  <c r="AX223"/>
  <c r="AX221"/>
  <c r="AX220"/>
  <c r="AX219"/>
  <c r="AX214"/>
  <c r="AX213"/>
  <c r="AX212"/>
  <c r="AX210"/>
  <c r="AX209"/>
  <c r="AX208"/>
  <c r="AX206"/>
  <c r="AX205"/>
  <c r="AX204"/>
  <c r="AX203"/>
  <c r="AX202"/>
  <c r="AX201"/>
  <c r="AX199"/>
  <c r="AX198"/>
  <c r="AX197"/>
  <c r="AX196"/>
  <c r="AX195"/>
  <c r="AX193"/>
  <c r="AX192"/>
  <c r="AX189"/>
  <c r="AX188"/>
  <c r="AX187"/>
  <c r="AX185"/>
  <c r="AX183"/>
  <c r="AX182"/>
  <c r="AX181"/>
  <c r="AX179"/>
  <c r="AX178"/>
  <c r="AX176"/>
  <c r="AX175"/>
  <c r="AX174"/>
  <c r="AX172"/>
  <c r="AX171"/>
  <c r="AX170"/>
  <c r="AX168"/>
  <c r="AX167"/>
  <c r="AX166"/>
  <c r="AX161"/>
  <c r="AX158"/>
  <c r="AX157"/>
  <c r="AX156"/>
  <c r="AX155"/>
  <c r="AX154"/>
  <c r="AX153"/>
  <c r="AX152"/>
  <c r="AX151"/>
  <c r="AX150"/>
  <c r="AX149"/>
  <c r="AX148"/>
  <c r="AX147"/>
  <c r="AX145"/>
  <c r="AX144"/>
  <c r="AX143"/>
  <c r="AX141"/>
  <c r="AX140"/>
  <c r="AX139"/>
  <c r="AX137"/>
  <c r="AX136"/>
  <c r="AX135"/>
  <c r="AX134"/>
  <c r="AX133"/>
  <c r="AX132"/>
  <c r="AX131"/>
  <c r="AX130"/>
  <c r="AX129"/>
  <c r="AX128"/>
  <c r="AX127"/>
  <c r="AX126"/>
  <c r="AX124"/>
  <c r="AX123"/>
  <c r="AX122"/>
  <c r="AX121"/>
  <c r="AX117"/>
  <c r="AX116"/>
  <c r="AX115"/>
  <c r="AX114"/>
  <c r="AX111"/>
  <c r="AX110"/>
  <c r="AX109"/>
  <c r="AX108"/>
  <c r="AX107"/>
  <c r="AX105"/>
  <c r="AX104"/>
  <c r="AX103"/>
  <c r="AX102"/>
  <c r="AX101"/>
  <c r="AX100"/>
  <c r="AX99"/>
  <c r="AX95"/>
  <c r="AX94"/>
  <c r="AX92"/>
  <c r="AX91"/>
  <c r="AX90"/>
  <c r="AY89"/>
  <c r="AX89"/>
  <c r="AX88"/>
  <c r="AX87"/>
  <c r="AX86"/>
  <c r="AX85"/>
  <c r="AX84"/>
  <c r="AX81"/>
  <c r="AX80"/>
  <c r="AX78"/>
  <c r="AX77"/>
  <c r="AX76"/>
  <c r="AY75"/>
  <c r="AX75"/>
  <c r="AX74"/>
  <c r="AY73"/>
  <c r="AX73"/>
  <c r="AY72"/>
  <c r="AX72"/>
  <c r="AY71"/>
  <c r="AX71"/>
  <c r="AY70"/>
  <c r="AX70"/>
  <c r="AY69"/>
  <c r="AX69"/>
  <c r="AY68"/>
  <c r="AX68"/>
  <c r="AY67"/>
  <c r="AX67"/>
  <c r="AY66"/>
  <c r="AX66"/>
  <c r="AY65"/>
  <c r="AX65"/>
  <c r="AY63"/>
  <c r="AX63"/>
  <c r="AY62"/>
  <c r="AX62"/>
  <c r="AY61"/>
  <c r="AX61"/>
  <c r="AY60"/>
  <c r="AX60"/>
  <c r="AX58"/>
  <c r="AX57"/>
  <c r="AX56"/>
  <c r="AX55"/>
  <c r="AX53"/>
  <c r="AX52"/>
  <c r="AX51"/>
  <c r="AX50"/>
  <c r="AX47"/>
  <c r="AX46"/>
  <c r="AX45"/>
  <c r="AX44"/>
  <c r="AX43"/>
  <c r="AX42"/>
  <c r="AX41"/>
  <c r="AX40"/>
  <c r="AX39"/>
  <c r="AX38"/>
  <c r="AX37"/>
  <c r="AX35"/>
  <c r="AX34"/>
  <c r="AX33"/>
  <c r="AX32"/>
  <c r="AY29"/>
  <c r="AX29"/>
  <c r="AY28"/>
  <c r="AX28"/>
  <c r="AY27"/>
  <c r="AX27"/>
  <c r="AY26"/>
  <c r="AX26"/>
  <c r="AY25"/>
  <c r="AX25"/>
  <c r="AY23"/>
  <c r="AX23"/>
  <c r="AY22"/>
  <c r="AX22"/>
  <c r="AY20"/>
  <c r="AX20"/>
  <c r="AY19"/>
  <c r="AX19"/>
  <c r="AY18"/>
  <c r="AX18"/>
  <c r="AY17"/>
  <c r="AX17"/>
  <c r="AX15"/>
  <c r="AX14"/>
  <c r="AU291" l="1"/>
  <c r="AT9" s="1"/>
  <c r="AX291"/>
  <c r="AW9" s="1"/>
  <c r="I166"/>
  <c r="H157" i="8"/>
  <c r="I157" s="1"/>
  <c r="I176" i="4"/>
  <c r="H167" i="8"/>
  <c r="I167" s="1"/>
  <c r="I195" i="4"/>
  <c r="H186" i="8"/>
  <c r="I186" s="1"/>
  <c r="I167" i="4"/>
  <c r="H158" i="8"/>
  <c r="I158" s="1"/>
  <c r="I178" i="4"/>
  <c r="H169" i="8"/>
  <c r="I169" s="1"/>
  <c r="I189" i="4"/>
  <c r="H180" i="8"/>
  <c r="I180" s="1"/>
  <c r="I168" i="4"/>
  <c r="H159" i="8"/>
  <c r="I159" s="1"/>
  <c r="I174" i="4"/>
  <c r="H165" i="8"/>
  <c r="I165" s="1"/>
  <c r="I179" i="4"/>
  <c r="H170" i="8"/>
  <c r="I170" s="1"/>
  <c r="I185" i="4"/>
  <c r="H176" i="8"/>
  <c r="I176" s="1"/>
  <c r="I192" i="4"/>
  <c r="H183" i="8"/>
  <c r="I183" s="1"/>
  <c r="I111" i="4"/>
  <c r="H102" i="8"/>
  <c r="I102" s="1"/>
  <c r="I171" i="4"/>
  <c r="H162" i="8"/>
  <c r="I162" s="1"/>
  <c r="I182" i="4"/>
  <c r="H173" i="8"/>
  <c r="I173" s="1"/>
  <c r="I188" i="4"/>
  <c r="H179" i="8"/>
  <c r="I179" s="1"/>
  <c r="I172" i="4"/>
  <c r="H163" i="8"/>
  <c r="I163" s="1"/>
  <c r="I183" i="4"/>
  <c r="H174" i="8"/>
  <c r="I174" s="1"/>
  <c r="I110" i="4"/>
  <c r="H101" i="8"/>
  <c r="I101" s="1"/>
  <c r="I170" i="4"/>
  <c r="H161" i="8"/>
  <c r="I161" s="1"/>
  <c r="I175" i="4"/>
  <c r="H166" i="8"/>
  <c r="I166" s="1"/>
  <c r="I181" i="4"/>
  <c r="H172" i="8"/>
  <c r="I172" s="1"/>
  <c r="I187" i="4"/>
  <c r="H178" i="8"/>
  <c r="I178" s="1"/>
  <c r="I267" i="4"/>
  <c r="H258" i="8"/>
  <c r="I258" s="1"/>
  <c r="I272" i="4"/>
  <c r="H263" i="8"/>
  <c r="I263" s="1"/>
  <c r="I219" i="4"/>
  <c r="H210" i="8"/>
  <c r="I210" s="1"/>
  <c r="I229" i="4"/>
  <c r="H220" i="8"/>
  <c r="I220" s="1"/>
  <c r="I263" i="4"/>
  <c r="H254" i="8"/>
  <c r="I254" s="1"/>
  <c r="I268" i="4"/>
  <c r="H259" i="8"/>
  <c r="I259" s="1"/>
  <c r="I274" i="4"/>
  <c r="H265" i="8"/>
  <c r="I265" s="1"/>
  <c r="I220" i="4"/>
  <c r="H211" i="8"/>
  <c r="I211" s="1"/>
  <c r="I264" i="4"/>
  <c r="H255" i="8"/>
  <c r="I255" s="1"/>
  <c r="I269" i="4"/>
  <c r="H260" i="8"/>
  <c r="I260" s="1"/>
  <c r="I275" i="4"/>
  <c r="H266" i="8"/>
  <c r="I266" s="1"/>
  <c r="I221" i="4"/>
  <c r="H212" i="8"/>
  <c r="I212" s="1"/>
  <c r="I265" i="4"/>
  <c r="H256" i="8"/>
  <c r="I256" s="1"/>
  <c r="I271" i="4"/>
  <c r="H262" i="8"/>
  <c r="I262" s="1"/>
  <c r="I95" i="4"/>
  <c r="H86" i="8"/>
  <c r="I86" s="1"/>
  <c r="I55" i="4"/>
  <c r="H46" i="8"/>
  <c r="I46" s="1"/>
  <c r="I67" i="4"/>
  <c r="H58" i="8"/>
  <c r="I58" s="1"/>
  <c r="I58" i="4"/>
  <c r="H49" i="8"/>
  <c r="I49" s="1"/>
  <c r="I63" i="4"/>
  <c r="H54" i="8"/>
  <c r="I54" s="1"/>
  <c r="I60" i="4"/>
  <c r="H51" i="8"/>
  <c r="I51" s="1"/>
  <c r="I65" i="4"/>
  <c r="H56" i="8"/>
  <c r="I56" s="1"/>
  <c r="I56" i="4"/>
  <c r="H47" i="8"/>
  <c r="I47" s="1"/>
  <c r="I61" i="4"/>
  <c r="H52" i="8"/>
  <c r="I52" s="1"/>
  <c r="I66" i="4"/>
  <c r="H57" i="8"/>
  <c r="I57" s="1"/>
  <c r="I37" i="4"/>
  <c r="H28" i="8"/>
  <c r="I28" s="1"/>
  <c r="I33" i="4"/>
  <c r="H24" i="8"/>
  <c r="I24" s="1"/>
  <c r="I35" i="4"/>
  <c r="H26" i="8"/>
  <c r="I26" s="1"/>
  <c r="I28" i="4"/>
  <c r="H19" i="8"/>
  <c r="I19" s="1"/>
  <c r="I29" i="4"/>
  <c r="H20" i="8"/>
  <c r="I20" s="1"/>
  <c r="I23" i="4"/>
  <c r="H14" i="8"/>
  <c r="I14" s="1"/>
  <c r="I213" i="4"/>
  <c r="H204" i="8"/>
  <c r="I204" s="1"/>
  <c r="I214" i="4"/>
  <c r="H205" i="8"/>
  <c r="I205" s="1"/>
  <c r="I212" i="4"/>
  <c r="H203" i="8"/>
  <c r="I203" s="1"/>
  <c r="I124" i="4"/>
  <c r="H115" i="8"/>
  <c r="I115" s="1"/>
  <c r="I122" i="4"/>
  <c r="H113" i="8"/>
  <c r="I113" s="1"/>
  <c r="I71" i="4"/>
  <c r="H62" i="8"/>
  <c r="I62" s="1"/>
  <c r="I68" i="4"/>
  <c r="H59" i="8"/>
  <c r="I59" s="1"/>
  <c r="I69" i="4"/>
  <c r="H60" i="8"/>
  <c r="I60" s="1"/>
  <c r="I73" i="4"/>
  <c r="H64" i="8"/>
  <c r="I64" s="1"/>
  <c r="I72" i="4"/>
  <c r="H63" i="8"/>
  <c r="I63" s="1"/>
  <c r="I70" i="4"/>
  <c r="H61" i="8"/>
  <c r="I61" s="1"/>
  <c r="I62" i="4"/>
  <c r="H53" i="8"/>
  <c r="I53" s="1"/>
  <c r="I57" i="4"/>
  <c r="H48" i="8"/>
  <c r="I48" s="1"/>
  <c r="I52" i="4"/>
  <c r="H43" i="8"/>
  <c r="I43" s="1"/>
  <c r="I50" i="4"/>
  <c r="H41" i="8"/>
  <c r="I41" s="1"/>
  <c r="I53" i="4"/>
  <c r="H44" i="8"/>
  <c r="I44" s="1"/>
  <c r="I25" i="4"/>
  <c r="H16" i="8"/>
  <c r="I16" s="1"/>
  <c r="I199" i="4"/>
  <c r="H190" i="8"/>
  <c r="I190" s="1"/>
  <c r="I197" i="4"/>
  <c r="H188" i="8"/>
  <c r="I188" s="1"/>
  <c r="I196" i="4"/>
  <c r="H187" i="8"/>
  <c r="I187" s="1"/>
  <c r="I198" i="4"/>
  <c r="H189" i="8"/>
  <c r="I189" s="1"/>
  <c r="I193" i="4"/>
  <c r="H184" i="8"/>
  <c r="I184" s="1"/>
  <c r="I161" i="4"/>
  <c r="H152" i="8"/>
  <c r="I152" s="1"/>
  <c r="I38" i="4"/>
  <c r="H29" i="8"/>
  <c r="I29" s="1"/>
  <c r="I39" i="4"/>
  <c r="H30" i="8"/>
  <c r="I30" s="1"/>
  <c r="I40" i="4"/>
  <c r="H31" i="8"/>
  <c r="I31" s="1"/>
  <c r="I44" i="4"/>
  <c r="H35" i="8"/>
  <c r="I35" s="1"/>
  <c r="I42" i="4"/>
  <c r="H33" i="8"/>
  <c r="I33" s="1"/>
  <c r="I43" i="4"/>
  <c r="H34" i="8"/>
  <c r="I34" s="1"/>
  <c r="I41" i="4"/>
  <c r="H32" i="8"/>
  <c r="I32" s="1"/>
  <c r="I45" i="4"/>
  <c r="H36" i="8"/>
  <c r="I36" s="1"/>
  <c r="I32" i="4"/>
  <c r="H23" i="8"/>
  <c r="I23" s="1"/>
  <c r="I26" i="4"/>
  <c r="H17" i="8"/>
  <c r="I17" s="1"/>
  <c r="I22" i="4"/>
  <c r="H13" i="8"/>
  <c r="I13" s="1"/>
  <c r="I17" i="4"/>
  <c r="H8" i="8"/>
  <c r="I8" s="1"/>
  <c r="I18" i="4"/>
  <c r="H9" i="8"/>
  <c r="I9" s="1"/>
  <c r="I19" i="4"/>
  <c r="H10" i="8"/>
  <c r="I10" s="1"/>
  <c r="I20" i="4"/>
  <c r="H11" i="8"/>
  <c r="I11" s="1"/>
  <c r="I148" i="4"/>
  <c r="H139" i="8"/>
  <c r="I139" s="1"/>
  <c r="I147" i="4"/>
  <c r="H138" i="8"/>
  <c r="I138" s="1"/>
  <c r="I143" i="4"/>
  <c r="H134" i="8"/>
  <c r="I134" s="1"/>
  <c r="I144" i="4"/>
  <c r="H135" i="8"/>
  <c r="I135" s="1"/>
  <c r="I145" i="4"/>
  <c r="H136" i="8"/>
  <c r="I136" s="1"/>
  <c r="I140" i="4"/>
  <c r="H131" i="8"/>
  <c r="I131" s="1"/>
  <c r="I139" i="4"/>
  <c r="H130" i="8"/>
  <c r="I130" s="1"/>
  <c r="I141" i="4"/>
  <c r="H132" i="8"/>
  <c r="I132" s="1"/>
  <c r="I128" i="4"/>
  <c r="H119" i="8"/>
  <c r="I119" s="1"/>
  <c r="I126" i="4"/>
  <c r="H117" i="8"/>
  <c r="I117" s="1"/>
  <c r="I127" i="4"/>
  <c r="H118" i="8"/>
  <c r="I118" s="1"/>
  <c r="I121" i="4"/>
  <c r="H112" i="8"/>
  <c r="I112" s="1"/>
  <c r="I107" i="4"/>
  <c r="H98" i="8"/>
  <c r="I98" s="1"/>
  <c r="I108" i="4"/>
  <c r="H99" i="8"/>
  <c r="I99" s="1"/>
  <c r="I109" i="4"/>
  <c r="H100" i="8"/>
  <c r="I100" s="1"/>
  <c r="I99" i="4"/>
  <c r="H90" i="8"/>
  <c r="I90" s="1"/>
  <c r="I104" i="4"/>
  <c r="H95" i="8"/>
  <c r="I95" s="1"/>
  <c r="I102" i="4"/>
  <c r="H93" i="8"/>
  <c r="I93" s="1"/>
  <c r="I103" i="4"/>
  <c r="H94" i="8"/>
  <c r="I94" s="1"/>
  <c r="I100" i="4"/>
  <c r="H91" i="8"/>
  <c r="I91" s="1"/>
  <c r="I101" i="4"/>
  <c r="H92" i="8"/>
  <c r="I92" s="1"/>
  <c r="I105" i="4"/>
  <c r="H96" i="8"/>
  <c r="I96" s="1"/>
  <c r="I76" i="4"/>
  <c r="H67" i="8"/>
  <c r="I67" s="1"/>
  <c r="I77" i="4"/>
  <c r="H68" i="8"/>
  <c r="I68" s="1"/>
  <c r="I74" i="4"/>
  <c r="H65" i="8"/>
  <c r="I65" s="1"/>
  <c r="I78" i="4"/>
  <c r="H69" i="8"/>
  <c r="I69" s="1"/>
  <c r="I46" i="4"/>
  <c r="H37" i="8"/>
  <c r="I37" s="1"/>
  <c r="I47" i="4"/>
  <c r="H38" i="8"/>
  <c r="I38" s="1"/>
  <c r="I34" i="4"/>
  <c r="H25" i="8"/>
  <c r="I25" s="1"/>
  <c r="I15" i="4"/>
  <c r="H6" i="8"/>
  <c r="I6" s="1"/>
  <c r="I260" i="4"/>
  <c r="H251" i="8"/>
  <c r="I251" s="1"/>
  <c r="I259" i="4"/>
  <c r="H250" i="8"/>
  <c r="I250" s="1"/>
  <c r="I254" i="4"/>
  <c r="H245" i="8"/>
  <c r="I245" s="1"/>
  <c r="I255" i="4"/>
  <c r="H246" i="8"/>
  <c r="I246" s="1"/>
  <c r="I252" i="4"/>
  <c r="H243" i="8"/>
  <c r="I243" s="1"/>
  <c r="I256" i="4"/>
  <c r="H247" i="8"/>
  <c r="I247" s="1"/>
  <c r="I253" i="4"/>
  <c r="H244" i="8"/>
  <c r="I244" s="1"/>
  <c r="I250" i="4"/>
  <c r="H241" i="8"/>
  <c r="I241" s="1"/>
  <c r="I247" i="4"/>
  <c r="H238" i="8"/>
  <c r="I238" s="1"/>
  <c r="I249" i="4"/>
  <c r="H240" i="8"/>
  <c r="I240" s="1"/>
  <c r="I248" i="4"/>
  <c r="H239" i="8"/>
  <c r="I239" s="1"/>
  <c r="I244" i="4"/>
  <c r="H235" i="8"/>
  <c r="I235" s="1"/>
  <c r="I245" i="4"/>
  <c r="H236" i="8"/>
  <c r="I236" s="1"/>
  <c r="I243" i="4"/>
  <c r="H234" i="8"/>
  <c r="I234" s="1"/>
  <c r="I231" i="4"/>
  <c r="H222" i="8"/>
  <c r="I222" s="1"/>
  <c r="I228" i="4"/>
  <c r="H219" i="8"/>
  <c r="I219" s="1"/>
  <c r="I223" i="4"/>
  <c r="H214" i="8"/>
  <c r="I214" s="1"/>
  <c r="I225" i="4"/>
  <c r="H216" i="8"/>
  <c r="I216" s="1"/>
  <c r="I224" i="4"/>
  <c r="H215" i="8"/>
  <c r="I215" s="1"/>
  <c r="I226" i="4"/>
  <c r="H217" i="8"/>
  <c r="I217" s="1"/>
  <c r="I209" i="4"/>
  <c r="H200" i="8"/>
  <c r="I200" s="1"/>
  <c r="I210" i="4"/>
  <c r="H201" i="8"/>
  <c r="I201" s="1"/>
  <c r="I208" i="4"/>
  <c r="H199" i="8"/>
  <c r="I199" s="1"/>
  <c r="I206" i="4"/>
  <c r="H197" i="8"/>
  <c r="I197" s="1"/>
  <c r="I204" i="4"/>
  <c r="H195" i="8"/>
  <c r="I195" s="1"/>
  <c r="I201" i="4"/>
  <c r="H192" i="8"/>
  <c r="I192" s="1"/>
  <c r="I205" i="4"/>
  <c r="H196" i="8"/>
  <c r="I196" s="1"/>
  <c r="I202" i="4"/>
  <c r="H193" i="8"/>
  <c r="I193" s="1"/>
  <c r="I203" i="4"/>
  <c r="H194" i="8"/>
  <c r="I194" s="1"/>
  <c r="I156" i="4"/>
  <c r="H147" i="8"/>
  <c r="I147" s="1"/>
  <c r="I149" i="4"/>
  <c r="H140" i="8"/>
  <c r="I140" s="1"/>
  <c r="I153" i="4"/>
  <c r="H144" i="8"/>
  <c r="I144" s="1"/>
  <c r="I150" i="4"/>
  <c r="H141" i="8"/>
  <c r="I141" s="1"/>
  <c r="I154" i="4"/>
  <c r="H145" i="8"/>
  <c r="I145" s="1"/>
  <c r="I158" i="4"/>
  <c r="H149" i="8"/>
  <c r="I149" s="1"/>
  <c r="I152" i="4"/>
  <c r="H143" i="8"/>
  <c r="I143" s="1"/>
  <c r="I157" i="4"/>
  <c r="H148" i="8"/>
  <c r="I148" s="1"/>
  <c r="I151" i="4"/>
  <c r="H142" i="8"/>
  <c r="I142" s="1"/>
  <c r="I155" i="4"/>
  <c r="H146" i="8"/>
  <c r="I146" s="1"/>
  <c r="I129" i="4"/>
  <c r="H120" i="8"/>
  <c r="I120" s="1"/>
  <c r="I133" i="4"/>
  <c r="H124" i="8"/>
  <c r="I124" s="1"/>
  <c r="I137" i="4"/>
  <c r="H128" i="8"/>
  <c r="I128" s="1"/>
  <c r="I130" i="4"/>
  <c r="H121" i="8"/>
  <c r="I121" s="1"/>
  <c r="I134" i="4"/>
  <c r="H125" i="8"/>
  <c r="I125" s="1"/>
  <c r="I131" i="4"/>
  <c r="H122" i="8"/>
  <c r="I122" s="1"/>
  <c r="I135" i="4"/>
  <c r="H126" i="8"/>
  <c r="I126" s="1"/>
  <c r="I132" i="4"/>
  <c r="H123" i="8"/>
  <c r="I123" s="1"/>
  <c r="I136" i="4"/>
  <c r="H127" i="8"/>
  <c r="I127" s="1"/>
  <c r="I123" i="4"/>
  <c r="H114" i="8"/>
  <c r="I114" s="1"/>
  <c r="I114" i="4"/>
  <c r="H105" i="8"/>
  <c r="I105" s="1"/>
  <c r="I115" i="4"/>
  <c r="H106" i="8"/>
  <c r="I106" s="1"/>
  <c r="I117" i="4"/>
  <c r="H108" i="8"/>
  <c r="I108" s="1"/>
  <c r="I116" i="4"/>
  <c r="H107" i="8"/>
  <c r="I107" s="1"/>
  <c r="I94" i="4"/>
  <c r="H85" i="8"/>
  <c r="I85" s="1"/>
  <c r="I90" i="4"/>
  <c r="H81" i="8"/>
  <c r="I81" s="1"/>
  <c r="I87" i="4"/>
  <c r="H78" i="8"/>
  <c r="I78" s="1"/>
  <c r="I91" i="4"/>
  <c r="H82" i="8"/>
  <c r="I82" s="1"/>
  <c r="I84" i="4"/>
  <c r="H75" i="8"/>
  <c r="I75" s="1"/>
  <c r="I88" i="4"/>
  <c r="H79" i="8"/>
  <c r="I79" s="1"/>
  <c r="I92" i="4"/>
  <c r="H83" i="8"/>
  <c r="I83" s="1"/>
  <c r="I86" i="4"/>
  <c r="H77" i="8"/>
  <c r="I77" s="1"/>
  <c r="I85" i="4"/>
  <c r="H76" i="8"/>
  <c r="I76" s="1"/>
  <c r="I89" i="4"/>
  <c r="H80" i="8"/>
  <c r="I80" s="1"/>
  <c r="I81" i="4"/>
  <c r="H72" i="8"/>
  <c r="I72" s="1"/>
  <c r="I80" i="4"/>
  <c r="H71" i="8"/>
  <c r="I71" s="1"/>
  <c r="I75" i="4"/>
  <c r="H66" i="8"/>
  <c r="I66" s="1"/>
  <c r="I51" i="4"/>
  <c r="H42" i="8"/>
  <c r="I42" s="1"/>
  <c r="I27" i="4"/>
  <c r="H18" i="8"/>
  <c r="I18" s="1"/>
  <c r="I14" i="4"/>
  <c r="H5" i="8"/>
  <c r="I5" s="1"/>
  <c r="I282" l="1"/>
  <c r="C7" i="7" s="1"/>
  <c r="I291" i="4"/>
  <c r="AJ89"/>
  <c r="AG89"/>
  <c r="AD89"/>
  <c r="AA89"/>
  <c r="BB89"/>
  <c r="AS89"/>
  <c r="X89"/>
  <c r="U89"/>
  <c r="R89"/>
  <c r="AM89"/>
  <c r="AP89"/>
  <c r="L89"/>
  <c r="K44" l="1"/>
  <c r="AO44"/>
  <c r="AL44"/>
  <c r="Q44"/>
  <c r="T44"/>
  <c r="W44"/>
  <c r="AR44"/>
  <c r="BA44"/>
  <c r="Z44"/>
  <c r="AC44"/>
  <c r="AF44"/>
  <c r="AI44"/>
  <c r="L75" l="1"/>
  <c r="L73"/>
  <c r="L72"/>
  <c r="L71"/>
  <c r="L70"/>
  <c r="L69"/>
  <c r="L68"/>
  <c r="L67"/>
  <c r="L66"/>
  <c r="L65"/>
  <c r="L63"/>
  <c r="L62"/>
  <c r="L61"/>
  <c r="L60"/>
  <c r="L29"/>
  <c r="L28"/>
  <c r="L27"/>
  <c r="L26"/>
  <c r="L25"/>
  <c r="L23"/>
  <c r="L22"/>
  <c r="L20"/>
  <c r="L19"/>
  <c r="L18"/>
  <c r="L17"/>
  <c r="AP75"/>
  <c r="AP73"/>
  <c r="AP72"/>
  <c r="AP71"/>
  <c r="AP70"/>
  <c r="AP69"/>
  <c r="AP68"/>
  <c r="AP67"/>
  <c r="AP66"/>
  <c r="AP65"/>
  <c r="AP63"/>
  <c r="AP62"/>
  <c r="AP61"/>
  <c r="AP60"/>
  <c r="AP29"/>
  <c r="AP28"/>
  <c r="AP27"/>
  <c r="AP26"/>
  <c r="AP25"/>
  <c r="AP23"/>
  <c r="AP22"/>
  <c r="AP20"/>
  <c r="AP19"/>
  <c r="AP18"/>
  <c r="AP17"/>
  <c r="AM75"/>
  <c r="AM73"/>
  <c r="AM72"/>
  <c r="AM71"/>
  <c r="AM70"/>
  <c r="AM69"/>
  <c r="AM68"/>
  <c r="AM67"/>
  <c r="AM66"/>
  <c r="AM65"/>
  <c r="AM63"/>
  <c r="AM62"/>
  <c r="AM61"/>
  <c r="AM60"/>
  <c r="AM29"/>
  <c r="AM28"/>
  <c r="AM27"/>
  <c r="AM26"/>
  <c r="AM25"/>
  <c r="AM23"/>
  <c r="AM22"/>
  <c r="AM20"/>
  <c r="AM19"/>
  <c r="AM18"/>
  <c r="AM17"/>
  <c r="R75"/>
  <c r="R73"/>
  <c r="R72"/>
  <c r="R71"/>
  <c r="R70"/>
  <c r="R69"/>
  <c r="R68"/>
  <c r="R67"/>
  <c r="R66"/>
  <c r="R65"/>
  <c r="R63"/>
  <c r="R62"/>
  <c r="R61"/>
  <c r="R60"/>
  <c r="R29"/>
  <c r="R28"/>
  <c r="R27"/>
  <c r="R26"/>
  <c r="R25"/>
  <c r="R23"/>
  <c r="R22"/>
  <c r="R20"/>
  <c r="R19"/>
  <c r="R18"/>
  <c r="R17"/>
  <c r="U75"/>
  <c r="U73"/>
  <c r="U72"/>
  <c r="U71"/>
  <c r="U70"/>
  <c r="U69"/>
  <c r="U68"/>
  <c r="U67"/>
  <c r="U66"/>
  <c r="U65"/>
  <c r="U63"/>
  <c r="U62"/>
  <c r="U61"/>
  <c r="U60"/>
  <c r="U29"/>
  <c r="U28"/>
  <c r="U27"/>
  <c r="U26"/>
  <c r="U25"/>
  <c r="U23"/>
  <c r="U22"/>
  <c r="U20"/>
  <c r="U19"/>
  <c r="U18"/>
  <c r="U17"/>
  <c r="X75"/>
  <c r="X73"/>
  <c r="X72"/>
  <c r="X71"/>
  <c r="X70"/>
  <c r="X69"/>
  <c r="X68"/>
  <c r="X67"/>
  <c r="X66"/>
  <c r="X65"/>
  <c r="X63"/>
  <c r="X62"/>
  <c r="X61"/>
  <c r="X60"/>
  <c r="X29"/>
  <c r="X28"/>
  <c r="X27"/>
  <c r="X26"/>
  <c r="X25"/>
  <c r="X23"/>
  <c r="X22"/>
  <c r="X20"/>
  <c r="X19"/>
  <c r="X18"/>
  <c r="X17"/>
  <c r="AS75"/>
  <c r="AS73"/>
  <c r="AS72"/>
  <c r="AS71"/>
  <c r="AS70"/>
  <c r="AS69"/>
  <c r="AS68"/>
  <c r="AS67"/>
  <c r="AS66"/>
  <c r="AS65"/>
  <c r="AS63"/>
  <c r="AS62"/>
  <c r="AS61"/>
  <c r="AS60"/>
  <c r="AS29"/>
  <c r="AS28"/>
  <c r="AS27"/>
  <c r="AS26"/>
  <c r="AS25"/>
  <c r="AS23"/>
  <c r="AS22"/>
  <c r="AS20"/>
  <c r="AS19"/>
  <c r="AS18"/>
  <c r="AS17"/>
  <c r="BB75"/>
  <c r="BB73"/>
  <c r="BB72"/>
  <c r="BB71"/>
  <c r="BB70"/>
  <c r="BB69"/>
  <c r="BB68"/>
  <c r="BB67"/>
  <c r="BB66"/>
  <c r="BB65"/>
  <c r="BB63"/>
  <c r="BB62"/>
  <c r="BB61"/>
  <c r="BB60"/>
  <c r="BB29"/>
  <c r="BB28"/>
  <c r="BB27"/>
  <c r="BB26"/>
  <c r="BB25"/>
  <c r="BB23"/>
  <c r="BB22"/>
  <c r="BB20"/>
  <c r="BB19"/>
  <c r="BB18"/>
  <c r="BB17"/>
  <c r="AA75"/>
  <c r="AA73"/>
  <c r="AA72"/>
  <c r="AA71"/>
  <c r="AA70"/>
  <c r="AA69"/>
  <c r="AA68"/>
  <c r="AA67"/>
  <c r="AA66"/>
  <c r="AA65"/>
  <c r="AA63"/>
  <c r="AA62"/>
  <c r="AA61"/>
  <c r="AA60"/>
  <c r="AA29"/>
  <c r="AA28"/>
  <c r="AA27"/>
  <c r="AA26"/>
  <c r="AA25"/>
  <c r="AA23"/>
  <c r="AA22"/>
  <c r="AA20"/>
  <c r="AA19"/>
  <c r="AA18"/>
  <c r="AA17"/>
  <c r="AD73"/>
  <c r="AD72"/>
  <c r="AD71"/>
  <c r="AD70"/>
  <c r="AD69"/>
  <c r="AD68"/>
  <c r="AD67"/>
  <c r="AD66"/>
  <c r="AD65"/>
  <c r="AD63"/>
  <c r="AD62"/>
  <c r="AD61"/>
  <c r="AD60"/>
  <c r="AD29"/>
  <c r="AD28"/>
  <c r="AD27"/>
  <c r="AD26"/>
  <c r="AD25"/>
  <c r="AD23"/>
  <c r="AD22"/>
  <c r="AD20"/>
  <c r="AD19"/>
  <c r="AD18"/>
  <c r="AD17"/>
  <c r="AG75"/>
  <c r="AG73"/>
  <c r="AG72"/>
  <c r="AG71"/>
  <c r="AG70"/>
  <c r="AG69"/>
  <c r="AG68"/>
  <c r="AG67"/>
  <c r="AG66"/>
  <c r="AG65"/>
  <c r="AG63"/>
  <c r="AG62"/>
  <c r="AG61"/>
  <c r="AG60"/>
  <c r="AG29"/>
  <c r="AG28"/>
  <c r="AG27"/>
  <c r="AG26"/>
  <c r="AG25"/>
  <c r="AG23"/>
  <c r="AG22"/>
  <c r="AG20"/>
  <c r="AG19"/>
  <c r="AG18"/>
  <c r="AG17"/>
  <c r="AJ75"/>
  <c r="AJ73"/>
  <c r="AJ72"/>
  <c r="AJ71"/>
  <c r="AJ70"/>
  <c r="AJ69"/>
  <c r="AJ68"/>
  <c r="AJ67"/>
  <c r="AJ66"/>
  <c r="AJ65"/>
  <c r="AJ63"/>
  <c r="AJ62"/>
  <c r="AJ61"/>
  <c r="AJ60"/>
  <c r="AJ29"/>
  <c r="AJ28"/>
  <c r="AJ27"/>
  <c r="AJ26"/>
  <c r="AJ25"/>
  <c r="AJ23"/>
  <c r="AJ22"/>
  <c r="AJ20"/>
  <c r="AJ19"/>
  <c r="AJ18"/>
  <c r="AJ17"/>
  <c r="AI275" l="1"/>
  <c r="AI274"/>
  <c r="AI272"/>
  <c r="AI271"/>
  <c r="AI269"/>
  <c r="AI268"/>
  <c r="AI267"/>
  <c r="AI265"/>
  <c r="AI264"/>
  <c r="AI263"/>
  <c r="AI260"/>
  <c r="AI259"/>
  <c r="AI256"/>
  <c r="AI255"/>
  <c r="AI254"/>
  <c r="AI253"/>
  <c r="AI252"/>
  <c r="AI250"/>
  <c r="AI249"/>
  <c r="AI248"/>
  <c r="AI247"/>
  <c r="AI245"/>
  <c r="AI244"/>
  <c r="AI243"/>
  <c r="AI231"/>
  <c r="AI229"/>
  <c r="AI228"/>
  <c r="AI226"/>
  <c r="AI225"/>
  <c r="AI224"/>
  <c r="AI223"/>
  <c r="AI221"/>
  <c r="AI220"/>
  <c r="AI219"/>
  <c r="AI214"/>
  <c r="AI213"/>
  <c r="AI212"/>
  <c r="AI210"/>
  <c r="AI209"/>
  <c r="AI208"/>
  <c r="AI206"/>
  <c r="AI205"/>
  <c r="AI204"/>
  <c r="AI203"/>
  <c r="AI202"/>
  <c r="AI201"/>
  <c r="AI199"/>
  <c r="AI198"/>
  <c r="AI197"/>
  <c r="AI196"/>
  <c r="AI195"/>
  <c r="AI193"/>
  <c r="AI192"/>
  <c r="AI189"/>
  <c r="AI188"/>
  <c r="AI187"/>
  <c r="AI185"/>
  <c r="AI183"/>
  <c r="AI182"/>
  <c r="AI181"/>
  <c r="AI179"/>
  <c r="AI178"/>
  <c r="AI176"/>
  <c r="AI175"/>
  <c r="AI174"/>
  <c r="AI172"/>
  <c r="AI171"/>
  <c r="AI170"/>
  <c r="AI168"/>
  <c r="AI167"/>
  <c r="AI166"/>
  <c r="AI161"/>
  <c r="AI158"/>
  <c r="AI157"/>
  <c r="AI156"/>
  <c r="AI155"/>
  <c r="AI154"/>
  <c r="AI153"/>
  <c r="AI152"/>
  <c r="AI151"/>
  <c r="AI150"/>
  <c r="AI149"/>
  <c r="AI148"/>
  <c r="AI147"/>
  <c r="AI145"/>
  <c r="AI144"/>
  <c r="AI143"/>
  <c r="AI141"/>
  <c r="AI140"/>
  <c r="AI139"/>
  <c r="AI137"/>
  <c r="AI136"/>
  <c r="AI135"/>
  <c r="AI134"/>
  <c r="AI133"/>
  <c r="AI132"/>
  <c r="AI131"/>
  <c r="AI130"/>
  <c r="AI129"/>
  <c r="AI128"/>
  <c r="AI127"/>
  <c r="AI126"/>
  <c r="AI124"/>
  <c r="AI123"/>
  <c r="AI122"/>
  <c r="AI121"/>
  <c r="AI117"/>
  <c r="AI116"/>
  <c r="AI115"/>
  <c r="AI114"/>
  <c r="AI111"/>
  <c r="AI110"/>
  <c r="AI109"/>
  <c r="AI108"/>
  <c r="AI107"/>
  <c r="AI105"/>
  <c r="AI104"/>
  <c r="AI103"/>
  <c r="AI102"/>
  <c r="AI101"/>
  <c r="AI100"/>
  <c r="AI99"/>
  <c r="AI95"/>
  <c r="AI94"/>
  <c r="AI92"/>
  <c r="AI91"/>
  <c r="AI90"/>
  <c r="AI89"/>
  <c r="AI88"/>
  <c r="AI87"/>
  <c r="AI86"/>
  <c r="AI85"/>
  <c r="AI84"/>
  <c r="AI81"/>
  <c r="AI80"/>
  <c r="AI78"/>
  <c r="AI77"/>
  <c r="AI76"/>
  <c r="AI75"/>
  <c r="AI74"/>
  <c r="AI73"/>
  <c r="AI72"/>
  <c r="AI71"/>
  <c r="AI70"/>
  <c r="AI69"/>
  <c r="AI68"/>
  <c r="AI67"/>
  <c r="AI66"/>
  <c r="AI65"/>
  <c r="AI63"/>
  <c r="AI62"/>
  <c r="AI61"/>
  <c r="AI60"/>
  <c r="AI58"/>
  <c r="AI57"/>
  <c r="AI56"/>
  <c r="AI55"/>
  <c r="AI53"/>
  <c r="AI52"/>
  <c r="AI51"/>
  <c r="AI50"/>
  <c r="AI47"/>
  <c r="AI46"/>
  <c r="AI45"/>
  <c r="AI43"/>
  <c r="AI42"/>
  <c r="AI41"/>
  <c r="AI40"/>
  <c r="AI39"/>
  <c r="AI38"/>
  <c r="AI37"/>
  <c r="AI35"/>
  <c r="AI34"/>
  <c r="AI33"/>
  <c r="AI32"/>
  <c r="AI29"/>
  <c r="AI28"/>
  <c r="AI27"/>
  <c r="AI26"/>
  <c r="AI25"/>
  <c r="AI23"/>
  <c r="AI22"/>
  <c r="AI20"/>
  <c r="AI19"/>
  <c r="AI18"/>
  <c r="AI17"/>
  <c r="AI15"/>
  <c r="AI14"/>
  <c r="AF275"/>
  <c r="AF274"/>
  <c r="AF272"/>
  <c r="AF271"/>
  <c r="AF269"/>
  <c r="AF268"/>
  <c r="AF267"/>
  <c r="AF265"/>
  <c r="AF264"/>
  <c r="AF263"/>
  <c r="AF260"/>
  <c r="AF259"/>
  <c r="AF256"/>
  <c r="AF255"/>
  <c r="AF254"/>
  <c r="AF253"/>
  <c r="AF252"/>
  <c r="AF250"/>
  <c r="AF249"/>
  <c r="AF248"/>
  <c r="AF247"/>
  <c r="AF245"/>
  <c r="AF244"/>
  <c r="AF243"/>
  <c r="AF231"/>
  <c r="AF229"/>
  <c r="AF228"/>
  <c r="AF226"/>
  <c r="AF225"/>
  <c r="AF224"/>
  <c r="AF223"/>
  <c r="AF221"/>
  <c r="AF220"/>
  <c r="AF219"/>
  <c r="AF214"/>
  <c r="AF213"/>
  <c r="AF212"/>
  <c r="AF210"/>
  <c r="AF209"/>
  <c r="AF208"/>
  <c r="AF206"/>
  <c r="AF205"/>
  <c r="AF204"/>
  <c r="AF203"/>
  <c r="AF202"/>
  <c r="AF201"/>
  <c r="AF199"/>
  <c r="AF198"/>
  <c r="AF197"/>
  <c r="AF196"/>
  <c r="AF195"/>
  <c r="AF193"/>
  <c r="AF192"/>
  <c r="AF189"/>
  <c r="AF188"/>
  <c r="AF187"/>
  <c r="AF185"/>
  <c r="AF183"/>
  <c r="AF182"/>
  <c r="AF181"/>
  <c r="AF179"/>
  <c r="AF178"/>
  <c r="AF176"/>
  <c r="AF175"/>
  <c r="AF174"/>
  <c r="AF172"/>
  <c r="AF171"/>
  <c r="AF170"/>
  <c r="AF168"/>
  <c r="AF167"/>
  <c r="AF166"/>
  <c r="AF161"/>
  <c r="AF158"/>
  <c r="AF157"/>
  <c r="AF156"/>
  <c r="AF155"/>
  <c r="AF154"/>
  <c r="AF153"/>
  <c r="AF152"/>
  <c r="AF151"/>
  <c r="AF150"/>
  <c r="AF149"/>
  <c r="AF148"/>
  <c r="AF147"/>
  <c r="AF145"/>
  <c r="AF144"/>
  <c r="AF143"/>
  <c r="AF141"/>
  <c r="AF140"/>
  <c r="AF139"/>
  <c r="AF137"/>
  <c r="AF136"/>
  <c r="AF135"/>
  <c r="AF134"/>
  <c r="AF133"/>
  <c r="AF132"/>
  <c r="AF131"/>
  <c r="AF130"/>
  <c r="AF129"/>
  <c r="AF128"/>
  <c r="AF127"/>
  <c r="AF126"/>
  <c r="AF124"/>
  <c r="AF123"/>
  <c r="AF122"/>
  <c r="AF121"/>
  <c r="AF117"/>
  <c r="AF116"/>
  <c r="AF115"/>
  <c r="AF114"/>
  <c r="AF111"/>
  <c r="AF110"/>
  <c r="AF109"/>
  <c r="AF108"/>
  <c r="AF107"/>
  <c r="AF105"/>
  <c r="AF104"/>
  <c r="AF103"/>
  <c r="AF102"/>
  <c r="AF101"/>
  <c r="AF100"/>
  <c r="AF99"/>
  <c r="AF95"/>
  <c r="AF94"/>
  <c r="AF92"/>
  <c r="AF91"/>
  <c r="AF90"/>
  <c r="AF89"/>
  <c r="AF88"/>
  <c r="AF87"/>
  <c r="AF86"/>
  <c r="AF85"/>
  <c r="AF84"/>
  <c r="AF81"/>
  <c r="AF80"/>
  <c r="AF78"/>
  <c r="AF77"/>
  <c r="AF76"/>
  <c r="AF75"/>
  <c r="AF74"/>
  <c r="AF73"/>
  <c r="AF72"/>
  <c r="AF71"/>
  <c r="AF70"/>
  <c r="AF69"/>
  <c r="AF68"/>
  <c r="AF67"/>
  <c r="AF66"/>
  <c r="AF65"/>
  <c r="AF63"/>
  <c r="AF62"/>
  <c r="AF61"/>
  <c r="AF60"/>
  <c r="AF58"/>
  <c r="AF57"/>
  <c r="AF56"/>
  <c r="AF55"/>
  <c r="AF53"/>
  <c r="AF52"/>
  <c r="AF51"/>
  <c r="AF50"/>
  <c r="AF47"/>
  <c r="AF46"/>
  <c r="AF45"/>
  <c r="AF43"/>
  <c r="AF42"/>
  <c r="AF41"/>
  <c r="AF40"/>
  <c r="AF39"/>
  <c r="AF38"/>
  <c r="AF37"/>
  <c r="AF35"/>
  <c r="AF34"/>
  <c r="AF33"/>
  <c r="AF32"/>
  <c r="AF29"/>
  <c r="AF28"/>
  <c r="AF27"/>
  <c r="AF26"/>
  <c r="AF25"/>
  <c r="AF23"/>
  <c r="AF22"/>
  <c r="AF20"/>
  <c r="AF19"/>
  <c r="AF18"/>
  <c r="AF17"/>
  <c r="AF15"/>
  <c r="AF14"/>
  <c r="AC275"/>
  <c r="AC274"/>
  <c r="AC272"/>
  <c r="AC271"/>
  <c r="AC269"/>
  <c r="AC268"/>
  <c r="AC267"/>
  <c r="AC265"/>
  <c r="AC264"/>
  <c r="AC263"/>
  <c r="AC260"/>
  <c r="AC259"/>
  <c r="AC256"/>
  <c r="AC255"/>
  <c r="AC254"/>
  <c r="AC253"/>
  <c r="AC252"/>
  <c r="AC250"/>
  <c r="AC249"/>
  <c r="AC248"/>
  <c r="AC247"/>
  <c r="AC245"/>
  <c r="AC244"/>
  <c r="AC243"/>
  <c r="AC231"/>
  <c r="AC229"/>
  <c r="AC228"/>
  <c r="AC226"/>
  <c r="AC225"/>
  <c r="AC224"/>
  <c r="AC223"/>
  <c r="AC221"/>
  <c r="AC220"/>
  <c r="AC219"/>
  <c r="AC214"/>
  <c r="AC213"/>
  <c r="AC212"/>
  <c r="AC210"/>
  <c r="AC209"/>
  <c r="AC208"/>
  <c r="AC206"/>
  <c r="AC205"/>
  <c r="AC204"/>
  <c r="AC203"/>
  <c r="AC202"/>
  <c r="AC201"/>
  <c r="AC199"/>
  <c r="AC198"/>
  <c r="AC197"/>
  <c r="AC196"/>
  <c r="AC195"/>
  <c r="AC193"/>
  <c r="AC192"/>
  <c r="AC189"/>
  <c r="AC188"/>
  <c r="AC187"/>
  <c r="AC185"/>
  <c r="AC183"/>
  <c r="AC182"/>
  <c r="AC181"/>
  <c r="AC179"/>
  <c r="AC178"/>
  <c r="AC176"/>
  <c r="AC175"/>
  <c r="AC174"/>
  <c r="AC172"/>
  <c r="AC171"/>
  <c r="AC170"/>
  <c r="AC168"/>
  <c r="AC167"/>
  <c r="AC166"/>
  <c r="AC161"/>
  <c r="AC158"/>
  <c r="AC157"/>
  <c r="AC156"/>
  <c r="AC155"/>
  <c r="AC154"/>
  <c r="AC153"/>
  <c r="AC152"/>
  <c r="AC151"/>
  <c r="AC150"/>
  <c r="AC149"/>
  <c r="AC148"/>
  <c r="AC147"/>
  <c r="AC145"/>
  <c r="AC144"/>
  <c r="AC143"/>
  <c r="AC141"/>
  <c r="AC140"/>
  <c r="AC139"/>
  <c r="AC137"/>
  <c r="AC136"/>
  <c r="AC135"/>
  <c r="AC134"/>
  <c r="AC133"/>
  <c r="AC132"/>
  <c r="AC131"/>
  <c r="AC130"/>
  <c r="AC129"/>
  <c r="AC128"/>
  <c r="AC127"/>
  <c r="AC126"/>
  <c r="AC124"/>
  <c r="AC123"/>
  <c r="AC122"/>
  <c r="AC121"/>
  <c r="AC117"/>
  <c r="AC116"/>
  <c r="AC115"/>
  <c r="AC114"/>
  <c r="AC111"/>
  <c r="AC110"/>
  <c r="AC109"/>
  <c r="AC108"/>
  <c r="AC107"/>
  <c r="AC105"/>
  <c r="AC104"/>
  <c r="AC103"/>
  <c r="AC102"/>
  <c r="AC101"/>
  <c r="AC100"/>
  <c r="AC99"/>
  <c r="AC95"/>
  <c r="AC94"/>
  <c r="AC92"/>
  <c r="AC91"/>
  <c r="AC90"/>
  <c r="AC89"/>
  <c r="AC88"/>
  <c r="AC87"/>
  <c r="AC86"/>
  <c r="AC85"/>
  <c r="AC84"/>
  <c r="AC81"/>
  <c r="AC80"/>
  <c r="AC78"/>
  <c r="AC77"/>
  <c r="AC76"/>
  <c r="AC75"/>
  <c r="AC74"/>
  <c r="AC73"/>
  <c r="AC72"/>
  <c r="AC71"/>
  <c r="AC70"/>
  <c r="AC69"/>
  <c r="AC68"/>
  <c r="AC67"/>
  <c r="AC66"/>
  <c r="AC65"/>
  <c r="AC63"/>
  <c r="AC62"/>
  <c r="AC61"/>
  <c r="AC60"/>
  <c r="AC58"/>
  <c r="AC57"/>
  <c r="AC56"/>
  <c r="AC55"/>
  <c r="AC53"/>
  <c r="AC52"/>
  <c r="AC51"/>
  <c r="AC50"/>
  <c r="AC47"/>
  <c r="AC46"/>
  <c r="AC45"/>
  <c r="AC43"/>
  <c r="AC42"/>
  <c r="AC41"/>
  <c r="AC40"/>
  <c r="AC39"/>
  <c r="AC38"/>
  <c r="AC37"/>
  <c r="AC35"/>
  <c r="AC34"/>
  <c r="AC33"/>
  <c r="AC32"/>
  <c r="AC29"/>
  <c r="AC28"/>
  <c r="AC27"/>
  <c r="AC26"/>
  <c r="AC25"/>
  <c r="AC23"/>
  <c r="AC22"/>
  <c r="AC20"/>
  <c r="AC19"/>
  <c r="AC18"/>
  <c r="AC17"/>
  <c r="AC15"/>
  <c r="AC14"/>
  <c r="Z275"/>
  <c r="Z274"/>
  <c r="Z272"/>
  <c r="Z271"/>
  <c r="Z269"/>
  <c r="Z268"/>
  <c r="Z267"/>
  <c r="Z265"/>
  <c r="Z264"/>
  <c r="Z263"/>
  <c r="Z260"/>
  <c r="Z259"/>
  <c r="Z256"/>
  <c r="Z255"/>
  <c r="Z254"/>
  <c r="Z253"/>
  <c r="Z252"/>
  <c r="Z250"/>
  <c r="Z249"/>
  <c r="Z248"/>
  <c r="Z247"/>
  <c r="Z245"/>
  <c r="Z244"/>
  <c r="Z243"/>
  <c r="Z231"/>
  <c r="Z229"/>
  <c r="Z228"/>
  <c r="Z226"/>
  <c r="Z225"/>
  <c r="Z224"/>
  <c r="Z223"/>
  <c r="Z221"/>
  <c r="Z220"/>
  <c r="Z219"/>
  <c r="Z214"/>
  <c r="Z213"/>
  <c r="Z212"/>
  <c r="Z210"/>
  <c r="Z209"/>
  <c r="Z208"/>
  <c r="Z206"/>
  <c r="Z205"/>
  <c r="Z204"/>
  <c r="Z203"/>
  <c r="Z202"/>
  <c r="Z201"/>
  <c r="Z199"/>
  <c r="Z198"/>
  <c r="Z197"/>
  <c r="Z196"/>
  <c r="Z195"/>
  <c r="Z193"/>
  <c r="Z192"/>
  <c r="Z189"/>
  <c r="Z188"/>
  <c r="Z187"/>
  <c r="Z185"/>
  <c r="Z183"/>
  <c r="Z182"/>
  <c r="Z181"/>
  <c r="Z179"/>
  <c r="Z178"/>
  <c r="Z176"/>
  <c r="Z175"/>
  <c r="Z174"/>
  <c r="Z172"/>
  <c r="Z171"/>
  <c r="Z170"/>
  <c r="Z168"/>
  <c r="Z167"/>
  <c r="Z166"/>
  <c r="Z161"/>
  <c r="Z158"/>
  <c r="Z157"/>
  <c r="Z156"/>
  <c r="Z155"/>
  <c r="Z154"/>
  <c r="Z153"/>
  <c r="Z152"/>
  <c r="Z151"/>
  <c r="Z150"/>
  <c r="Z149"/>
  <c r="Z148"/>
  <c r="Z147"/>
  <c r="Z145"/>
  <c r="Z144"/>
  <c r="Z143"/>
  <c r="Z141"/>
  <c r="Z140"/>
  <c r="Z139"/>
  <c r="Z137"/>
  <c r="Z136"/>
  <c r="Z135"/>
  <c r="Z134"/>
  <c r="Z133"/>
  <c r="Z132"/>
  <c r="Z131"/>
  <c r="Z130"/>
  <c r="Z129"/>
  <c r="Z128"/>
  <c r="Z127"/>
  <c r="Z126"/>
  <c r="Z124"/>
  <c r="Z123"/>
  <c r="Z122"/>
  <c r="Z121"/>
  <c r="Z117"/>
  <c r="Z116"/>
  <c r="Z115"/>
  <c r="Z114"/>
  <c r="Z111"/>
  <c r="Z110"/>
  <c r="Z109"/>
  <c r="Z108"/>
  <c r="Z107"/>
  <c r="Z105"/>
  <c r="Z104"/>
  <c r="Z103"/>
  <c r="Z102"/>
  <c r="Z101"/>
  <c r="Z100"/>
  <c r="Z99"/>
  <c r="Z81"/>
  <c r="Z80"/>
  <c r="Z78"/>
  <c r="Z77"/>
  <c r="Z76"/>
  <c r="Z75"/>
  <c r="Z74"/>
  <c r="Z73"/>
  <c r="Z72"/>
  <c r="Z71"/>
  <c r="Z70"/>
  <c r="Z69"/>
  <c r="Z68"/>
  <c r="Z67"/>
  <c r="Z66"/>
  <c r="Z65"/>
  <c r="Z63"/>
  <c r="Z62"/>
  <c r="Z61"/>
  <c r="Z60"/>
  <c r="Z58"/>
  <c r="Z57"/>
  <c r="Z56"/>
  <c r="Z55"/>
  <c r="Z53"/>
  <c r="Z52"/>
  <c r="Z51"/>
  <c r="Z50"/>
  <c r="Z47"/>
  <c r="Z46"/>
  <c r="Z45"/>
  <c r="Z43"/>
  <c r="Z42"/>
  <c r="Z41"/>
  <c r="Z40"/>
  <c r="Z39"/>
  <c r="Z38"/>
  <c r="Z37"/>
  <c r="Z35"/>
  <c r="Z34"/>
  <c r="Z33"/>
  <c r="Z32"/>
  <c r="Z29"/>
  <c r="Z28"/>
  <c r="Z27"/>
  <c r="Z26"/>
  <c r="Z25"/>
  <c r="Z23"/>
  <c r="Z22"/>
  <c r="Z20"/>
  <c r="Z19"/>
  <c r="Z18"/>
  <c r="Z17"/>
  <c r="Z15"/>
  <c r="Z14"/>
  <c r="AC291" l="1"/>
  <c r="AB9" s="1"/>
  <c r="AF291"/>
  <c r="AE9" s="1"/>
  <c r="AI291"/>
  <c r="AH9" s="1"/>
  <c r="Z291"/>
  <c r="Y9" s="1"/>
  <c r="BA275"/>
  <c r="AR275"/>
  <c r="W275"/>
  <c r="Q275"/>
  <c r="AL275"/>
  <c r="AO275"/>
  <c r="BA274"/>
  <c r="AR274"/>
  <c r="W274"/>
  <c r="Q274"/>
  <c r="AL274"/>
  <c r="AO274"/>
  <c r="BA272"/>
  <c r="AR272"/>
  <c r="W272"/>
  <c r="Q272"/>
  <c r="AL272"/>
  <c r="AO272"/>
  <c r="BA271"/>
  <c r="AR271"/>
  <c r="W271"/>
  <c r="Q271"/>
  <c r="AL271"/>
  <c r="AO271"/>
  <c r="BA269"/>
  <c r="AR269"/>
  <c r="W269"/>
  <c r="Q269"/>
  <c r="AL269"/>
  <c r="AO269"/>
  <c r="BA268"/>
  <c r="AR268"/>
  <c r="W268"/>
  <c r="Q268"/>
  <c r="AL268"/>
  <c r="AO268"/>
  <c r="BA267"/>
  <c r="AR267"/>
  <c r="W267"/>
  <c r="Q267"/>
  <c r="AL267"/>
  <c r="AO267"/>
  <c r="BA265"/>
  <c r="AR265"/>
  <c r="W265"/>
  <c r="Q265"/>
  <c r="AL265"/>
  <c r="AO265"/>
  <c r="BA264"/>
  <c r="AR264"/>
  <c r="W264"/>
  <c r="Q264"/>
  <c r="AL264"/>
  <c r="AO264"/>
  <c r="BA263"/>
  <c r="AR263"/>
  <c r="W263"/>
  <c r="Q263"/>
  <c r="AL263"/>
  <c r="AO263"/>
  <c r="BA260"/>
  <c r="AR260"/>
  <c r="W260"/>
  <c r="Q260"/>
  <c r="AL260"/>
  <c r="AO260"/>
  <c r="BA259"/>
  <c r="AR259"/>
  <c r="W259"/>
  <c r="Q259"/>
  <c r="AL259"/>
  <c r="AO259"/>
  <c r="BA256"/>
  <c r="AR256"/>
  <c r="W256"/>
  <c r="Q256"/>
  <c r="AL256"/>
  <c r="AO256"/>
  <c r="BA255"/>
  <c r="AR255"/>
  <c r="W255"/>
  <c r="Q255"/>
  <c r="AL255"/>
  <c r="AO255"/>
  <c r="BA254"/>
  <c r="AR254"/>
  <c r="W254"/>
  <c r="Q254"/>
  <c r="AL254"/>
  <c r="AO254"/>
  <c r="BA253"/>
  <c r="AR253"/>
  <c r="W253"/>
  <c r="Q253"/>
  <c r="AL253"/>
  <c r="AO253"/>
  <c r="BA252"/>
  <c r="AR252"/>
  <c r="W252"/>
  <c r="Q252"/>
  <c r="AL252"/>
  <c r="AO252"/>
  <c r="BA250"/>
  <c r="AR250"/>
  <c r="W250"/>
  <c r="Q250"/>
  <c r="AL250"/>
  <c r="AO250"/>
  <c r="BA249"/>
  <c r="AR249"/>
  <c r="W249"/>
  <c r="Q249"/>
  <c r="AL249"/>
  <c r="AO249"/>
  <c r="BA248"/>
  <c r="AR248"/>
  <c r="W248"/>
  <c r="Q248"/>
  <c r="AL248"/>
  <c r="AO248"/>
  <c r="BA247"/>
  <c r="AR247"/>
  <c r="W247"/>
  <c r="Q247"/>
  <c r="AL247"/>
  <c r="AO247"/>
  <c r="BA245"/>
  <c r="AR245"/>
  <c r="W245"/>
  <c r="Q245"/>
  <c r="AL245"/>
  <c r="AO245"/>
  <c r="BA244"/>
  <c r="AR244"/>
  <c r="W244"/>
  <c r="Q244"/>
  <c r="AL244"/>
  <c r="AO244"/>
  <c r="BA243"/>
  <c r="AR243"/>
  <c r="W243"/>
  <c r="Q243"/>
  <c r="AL243"/>
  <c r="AO243"/>
  <c r="BA231"/>
  <c r="AR231"/>
  <c r="W231"/>
  <c r="Q231"/>
  <c r="AL231"/>
  <c r="AO231"/>
  <c r="BA229"/>
  <c r="AR229"/>
  <c r="W229"/>
  <c r="Q229"/>
  <c r="AL229"/>
  <c r="AO229"/>
  <c r="BA228"/>
  <c r="AR228"/>
  <c r="W228"/>
  <c r="Q228"/>
  <c r="AL228"/>
  <c r="AO228"/>
  <c r="BA226"/>
  <c r="AR226"/>
  <c r="W226"/>
  <c r="Q226"/>
  <c r="AL226"/>
  <c r="AO226"/>
  <c r="BA225"/>
  <c r="AR225"/>
  <c r="W225"/>
  <c r="Q225"/>
  <c r="AL225"/>
  <c r="AO225"/>
  <c r="BA224"/>
  <c r="AR224"/>
  <c r="W224"/>
  <c r="Q224"/>
  <c r="AL224"/>
  <c r="AO224"/>
  <c r="BA223"/>
  <c r="AR223"/>
  <c r="W223"/>
  <c r="Q223"/>
  <c r="AL223"/>
  <c r="AO223"/>
  <c r="BA221"/>
  <c r="AR221"/>
  <c r="W221"/>
  <c r="Q221"/>
  <c r="AL221"/>
  <c r="AO221"/>
  <c r="BA220"/>
  <c r="AR220"/>
  <c r="W220"/>
  <c r="Q220"/>
  <c r="AL220"/>
  <c r="AO220"/>
  <c r="BA219"/>
  <c r="AR219"/>
  <c r="W219"/>
  <c r="Q219"/>
  <c r="AL219"/>
  <c r="AO219"/>
  <c r="BA214"/>
  <c r="AR214"/>
  <c r="W214"/>
  <c r="T214"/>
  <c r="Q214"/>
  <c r="AL214"/>
  <c r="AO214"/>
  <c r="BA213"/>
  <c r="AR213"/>
  <c r="W213"/>
  <c r="T213"/>
  <c r="Q213"/>
  <c r="AL213"/>
  <c r="AO213"/>
  <c r="BA212"/>
  <c r="AR212"/>
  <c r="W212"/>
  <c r="T212"/>
  <c r="Q212"/>
  <c r="AL212"/>
  <c r="AO212"/>
  <c r="BA210"/>
  <c r="AR210"/>
  <c r="W210"/>
  <c r="T210"/>
  <c r="Q210"/>
  <c r="AL210"/>
  <c r="AO210"/>
  <c r="BA209"/>
  <c r="AR209"/>
  <c r="W209"/>
  <c r="T209"/>
  <c r="Q209"/>
  <c r="AL209"/>
  <c r="AO209"/>
  <c r="BA208"/>
  <c r="AR208"/>
  <c r="W208"/>
  <c r="T208"/>
  <c r="Q208"/>
  <c r="AL208"/>
  <c r="AO208"/>
  <c r="BA206"/>
  <c r="AR206"/>
  <c r="W206"/>
  <c r="T206"/>
  <c r="Q206"/>
  <c r="AL206"/>
  <c r="AO206"/>
  <c r="BA205"/>
  <c r="AR205"/>
  <c r="W205"/>
  <c r="T205"/>
  <c r="Q205"/>
  <c r="AL205"/>
  <c r="AO205"/>
  <c r="BA204"/>
  <c r="AR204"/>
  <c r="W204"/>
  <c r="T204"/>
  <c r="Q204"/>
  <c r="AL204"/>
  <c r="AO204"/>
  <c r="BA203"/>
  <c r="AR203"/>
  <c r="W203"/>
  <c r="T203"/>
  <c r="Q203"/>
  <c r="AL203"/>
  <c r="AO203"/>
  <c r="BA202"/>
  <c r="AR202"/>
  <c r="W202"/>
  <c r="T202"/>
  <c r="Q202"/>
  <c r="AL202"/>
  <c r="AO202"/>
  <c r="BA201"/>
  <c r="AR201"/>
  <c r="W201"/>
  <c r="T201"/>
  <c r="Q201"/>
  <c r="AL201"/>
  <c r="AO201"/>
  <c r="BA199"/>
  <c r="AR199"/>
  <c r="W199"/>
  <c r="T199"/>
  <c r="Q199"/>
  <c r="AL199"/>
  <c r="AO199"/>
  <c r="BA198"/>
  <c r="AR198"/>
  <c r="W198"/>
  <c r="T198"/>
  <c r="Q198"/>
  <c r="AL198"/>
  <c r="AO198"/>
  <c r="BA197"/>
  <c r="AR197"/>
  <c r="W197"/>
  <c r="T197"/>
  <c r="Q197"/>
  <c r="AL197"/>
  <c r="AO197"/>
  <c r="BA196"/>
  <c r="AR196"/>
  <c r="W196"/>
  <c r="T196"/>
  <c r="Q196"/>
  <c r="AL196"/>
  <c r="AO196"/>
  <c r="BA195"/>
  <c r="AR195"/>
  <c r="W195"/>
  <c r="T195"/>
  <c r="Q195"/>
  <c r="AL195"/>
  <c r="AO195"/>
  <c r="BA193"/>
  <c r="AR193"/>
  <c r="W193"/>
  <c r="T193"/>
  <c r="Q193"/>
  <c r="AL193"/>
  <c r="AO193"/>
  <c r="BA192"/>
  <c r="AR192"/>
  <c r="W192"/>
  <c r="T192"/>
  <c r="Q192"/>
  <c r="AL192"/>
  <c r="AO192"/>
  <c r="BA189"/>
  <c r="AR189"/>
  <c r="W189"/>
  <c r="T189"/>
  <c r="Q189"/>
  <c r="AL189"/>
  <c r="AO189"/>
  <c r="BA188"/>
  <c r="AR188"/>
  <c r="W188"/>
  <c r="T188"/>
  <c r="Q188"/>
  <c r="AL188"/>
  <c r="AO188"/>
  <c r="BA187"/>
  <c r="AR187"/>
  <c r="W187"/>
  <c r="T187"/>
  <c r="Q187"/>
  <c r="AL187"/>
  <c r="AO187"/>
  <c r="BA185"/>
  <c r="AR185"/>
  <c r="W185"/>
  <c r="T185"/>
  <c r="Q185"/>
  <c r="AL185"/>
  <c r="AO185"/>
  <c r="BA183"/>
  <c r="AR183"/>
  <c r="W183"/>
  <c r="T183"/>
  <c r="Q183"/>
  <c r="AL183"/>
  <c r="AO183"/>
  <c r="BA182"/>
  <c r="AR182"/>
  <c r="W182"/>
  <c r="T182"/>
  <c r="Q182"/>
  <c r="AL182"/>
  <c r="AO182"/>
  <c r="BA181"/>
  <c r="AR181"/>
  <c r="W181"/>
  <c r="T181"/>
  <c r="Q181"/>
  <c r="AL181"/>
  <c r="AO181"/>
  <c r="BA179"/>
  <c r="AR179"/>
  <c r="W179"/>
  <c r="T179"/>
  <c r="Q179"/>
  <c r="AL179"/>
  <c r="AO179"/>
  <c r="BA178"/>
  <c r="AR178"/>
  <c r="W178"/>
  <c r="T178"/>
  <c r="Q178"/>
  <c r="AL178"/>
  <c r="AO178"/>
  <c r="BA176"/>
  <c r="AR176"/>
  <c r="W176"/>
  <c r="T176"/>
  <c r="Q176"/>
  <c r="AL176"/>
  <c r="AO176"/>
  <c r="BA175"/>
  <c r="AR175"/>
  <c r="W175"/>
  <c r="T175"/>
  <c r="Q175"/>
  <c r="AL175"/>
  <c r="AO175"/>
  <c r="BA174"/>
  <c r="AR174"/>
  <c r="W174"/>
  <c r="T174"/>
  <c r="Q174"/>
  <c r="AL174"/>
  <c r="AO174"/>
  <c r="BA172"/>
  <c r="AR172"/>
  <c r="W172"/>
  <c r="T172"/>
  <c r="Q172"/>
  <c r="AL172"/>
  <c r="AO172"/>
  <c r="BA171"/>
  <c r="AR171"/>
  <c r="W171"/>
  <c r="T171"/>
  <c r="Q171"/>
  <c r="AL171"/>
  <c r="AO171"/>
  <c r="BA170"/>
  <c r="AR170"/>
  <c r="W170"/>
  <c r="T170"/>
  <c r="Q170"/>
  <c r="AL170"/>
  <c r="AO170"/>
  <c r="BA168"/>
  <c r="AR168"/>
  <c r="W168"/>
  <c r="T168"/>
  <c r="Q168"/>
  <c r="AL168"/>
  <c r="AO168"/>
  <c r="BA167"/>
  <c r="AR167"/>
  <c r="W167"/>
  <c r="T167"/>
  <c r="Q167"/>
  <c r="AL167"/>
  <c r="AO167"/>
  <c r="BA166"/>
  <c r="AR166"/>
  <c r="W166"/>
  <c r="T166"/>
  <c r="Q166"/>
  <c r="AL166"/>
  <c r="AO166"/>
  <c r="BA161"/>
  <c r="AR161"/>
  <c r="W161"/>
  <c r="T161"/>
  <c r="Q161"/>
  <c r="AL161"/>
  <c r="AO161"/>
  <c r="BA158"/>
  <c r="AR158"/>
  <c r="W158"/>
  <c r="Q158"/>
  <c r="AL158"/>
  <c r="AO158"/>
  <c r="BA157"/>
  <c r="AR157"/>
  <c r="W157"/>
  <c r="Q157"/>
  <c r="AL157"/>
  <c r="AO157"/>
  <c r="BA156"/>
  <c r="AR156"/>
  <c r="W156"/>
  <c r="Q156"/>
  <c r="AL156"/>
  <c r="AO156"/>
  <c r="BA155"/>
  <c r="AR155"/>
  <c r="W155"/>
  <c r="Q155"/>
  <c r="AL155"/>
  <c r="AO155"/>
  <c r="BA154"/>
  <c r="AR154"/>
  <c r="W154"/>
  <c r="Q154"/>
  <c r="AL154"/>
  <c r="AO154"/>
  <c r="BA153"/>
  <c r="AR153"/>
  <c r="W153"/>
  <c r="Q153"/>
  <c r="AL153"/>
  <c r="AO153"/>
  <c r="BA152"/>
  <c r="AR152"/>
  <c r="W152"/>
  <c r="Q152"/>
  <c r="AL152"/>
  <c r="AO152"/>
  <c r="BA151"/>
  <c r="AR151"/>
  <c r="W151"/>
  <c r="Q151"/>
  <c r="AL151"/>
  <c r="AO151"/>
  <c r="BA150"/>
  <c r="AR150"/>
  <c r="W150"/>
  <c r="Q150"/>
  <c r="AL150"/>
  <c r="AO150"/>
  <c r="BA149"/>
  <c r="AR149"/>
  <c r="W149"/>
  <c r="Q149"/>
  <c r="AL149"/>
  <c r="AO149"/>
  <c r="BA148"/>
  <c r="AR148"/>
  <c r="W148"/>
  <c r="Q148"/>
  <c r="AL148"/>
  <c r="AO148"/>
  <c r="BA147"/>
  <c r="AR147"/>
  <c r="W147"/>
  <c r="Q147"/>
  <c r="AL147"/>
  <c r="AO147"/>
  <c r="BA145"/>
  <c r="AR145"/>
  <c r="W145"/>
  <c r="Q145"/>
  <c r="AL145"/>
  <c r="AO145"/>
  <c r="BA144"/>
  <c r="AR144"/>
  <c r="W144"/>
  <c r="Q144"/>
  <c r="AL144"/>
  <c r="AO144"/>
  <c r="BA143"/>
  <c r="AR143"/>
  <c r="W143"/>
  <c r="Q143"/>
  <c r="AL143"/>
  <c r="AO143"/>
  <c r="BA141"/>
  <c r="AR141"/>
  <c r="W141"/>
  <c r="Q141"/>
  <c r="AL141"/>
  <c r="AO141"/>
  <c r="BA140"/>
  <c r="AR140"/>
  <c r="W140"/>
  <c r="Q140"/>
  <c r="AL140"/>
  <c r="AO140"/>
  <c r="BA139"/>
  <c r="AR139"/>
  <c r="W139"/>
  <c r="Q139"/>
  <c r="AL139"/>
  <c r="AO139"/>
  <c r="BA137"/>
  <c r="AR137"/>
  <c r="W137"/>
  <c r="Q137"/>
  <c r="AL137"/>
  <c r="AO137"/>
  <c r="BA136"/>
  <c r="AR136"/>
  <c r="W136"/>
  <c r="Q136"/>
  <c r="AL136"/>
  <c r="AO136"/>
  <c r="BA135"/>
  <c r="AR135"/>
  <c r="W135"/>
  <c r="Q135"/>
  <c r="AL135"/>
  <c r="AO135"/>
  <c r="BA134"/>
  <c r="AR134"/>
  <c r="W134"/>
  <c r="Q134"/>
  <c r="AL134"/>
  <c r="AO134"/>
  <c r="BA133"/>
  <c r="AR133"/>
  <c r="W133"/>
  <c r="Q133"/>
  <c r="AL133"/>
  <c r="AO133"/>
  <c r="BA132"/>
  <c r="AR132"/>
  <c r="W132"/>
  <c r="Q132"/>
  <c r="AL132"/>
  <c r="AO132"/>
  <c r="BA131"/>
  <c r="AR131"/>
  <c r="W131"/>
  <c r="Q131"/>
  <c r="AL131"/>
  <c r="AO131"/>
  <c r="BA130"/>
  <c r="AR130"/>
  <c r="W130"/>
  <c r="Q130"/>
  <c r="AL130"/>
  <c r="AO130"/>
  <c r="BA129"/>
  <c r="AR129"/>
  <c r="W129"/>
  <c r="Q129"/>
  <c r="AL129"/>
  <c r="AO129"/>
  <c r="BA128"/>
  <c r="AR128"/>
  <c r="W128"/>
  <c r="Q128"/>
  <c r="AL128"/>
  <c r="AO128"/>
  <c r="BA127"/>
  <c r="AR127"/>
  <c r="W127"/>
  <c r="Q127"/>
  <c r="AL127"/>
  <c r="AO127"/>
  <c r="BA126"/>
  <c r="AR126"/>
  <c r="W126"/>
  <c r="Q126"/>
  <c r="AL126"/>
  <c r="AO126"/>
  <c r="BA124"/>
  <c r="AR124"/>
  <c r="W124"/>
  <c r="Q124"/>
  <c r="AL124"/>
  <c r="AO124"/>
  <c r="BA123"/>
  <c r="AR123"/>
  <c r="W123"/>
  <c r="Q123"/>
  <c r="AL123"/>
  <c r="AO123"/>
  <c r="BA122"/>
  <c r="AR122"/>
  <c r="W122"/>
  <c r="Q122"/>
  <c r="AL122"/>
  <c r="AO122"/>
  <c r="BA121"/>
  <c r="AR121"/>
  <c r="W121"/>
  <c r="Q121"/>
  <c r="AL121"/>
  <c r="AO121"/>
  <c r="BA117"/>
  <c r="AR117"/>
  <c r="W117"/>
  <c r="T117"/>
  <c r="Q117"/>
  <c r="AL117"/>
  <c r="AO117"/>
  <c r="BA116"/>
  <c r="AR116"/>
  <c r="W116"/>
  <c r="T116"/>
  <c r="Q116"/>
  <c r="AL116"/>
  <c r="AO116"/>
  <c r="BA115"/>
  <c r="AR115"/>
  <c r="W115"/>
  <c r="T115"/>
  <c r="Q115"/>
  <c r="AL115"/>
  <c r="AO115"/>
  <c r="BA114"/>
  <c r="AR114"/>
  <c r="W114"/>
  <c r="T114"/>
  <c r="Q114"/>
  <c r="AL114"/>
  <c r="AO114"/>
  <c r="BA111"/>
  <c r="AR111"/>
  <c r="W111"/>
  <c r="Q111"/>
  <c r="AL111"/>
  <c r="AO111"/>
  <c r="BA110"/>
  <c r="AR110"/>
  <c r="W110"/>
  <c r="Q110"/>
  <c r="AL110"/>
  <c r="AO110"/>
  <c r="BA109"/>
  <c r="AR109"/>
  <c r="Q109"/>
  <c r="AL109"/>
  <c r="AO109"/>
  <c r="BA108"/>
  <c r="AR108"/>
  <c r="Q108"/>
  <c r="AL108"/>
  <c r="AO108"/>
  <c r="BA107"/>
  <c r="AR107"/>
  <c r="Q107"/>
  <c r="AL107"/>
  <c r="AO107"/>
  <c r="BA105"/>
  <c r="AR105"/>
  <c r="Q105"/>
  <c r="AL105"/>
  <c r="AO105"/>
  <c r="BA104"/>
  <c r="AR104"/>
  <c r="Q104"/>
  <c r="AL104"/>
  <c r="AO104"/>
  <c r="BA103"/>
  <c r="AR103"/>
  <c r="Q103"/>
  <c r="AL103"/>
  <c r="AO103"/>
  <c r="BA102"/>
  <c r="AR102"/>
  <c r="Q102"/>
  <c r="AL102"/>
  <c r="AO102"/>
  <c r="BA101"/>
  <c r="AR101"/>
  <c r="Q101"/>
  <c r="AL101"/>
  <c r="AO101"/>
  <c r="BA100"/>
  <c r="AR100"/>
  <c r="Q100"/>
  <c r="AL100"/>
  <c r="AO100"/>
  <c r="BA99"/>
  <c r="AR99"/>
  <c r="Q99"/>
  <c r="AL99"/>
  <c r="AO99"/>
  <c r="BA95"/>
  <c r="AR95"/>
  <c r="T95"/>
  <c r="Q95"/>
  <c r="AL95"/>
  <c r="AO95"/>
  <c r="BA94"/>
  <c r="AR94"/>
  <c r="T94"/>
  <c r="Q94"/>
  <c r="AL94"/>
  <c r="AO94"/>
  <c r="BA92"/>
  <c r="AR92"/>
  <c r="T92"/>
  <c r="Q92"/>
  <c r="AL92"/>
  <c r="AO92"/>
  <c r="BA91"/>
  <c r="AR91"/>
  <c r="T91"/>
  <c r="Q91"/>
  <c r="AL91"/>
  <c r="AO91"/>
  <c r="BA90"/>
  <c r="AR90"/>
  <c r="T90"/>
  <c r="Q90"/>
  <c r="AL90"/>
  <c r="AO90"/>
  <c r="BA89"/>
  <c r="AR89"/>
  <c r="T89"/>
  <c r="Q89"/>
  <c r="AL89"/>
  <c r="AO89"/>
  <c r="BA88"/>
  <c r="AR88"/>
  <c r="T88"/>
  <c r="Q88"/>
  <c r="AL88"/>
  <c r="AO88"/>
  <c r="BA87"/>
  <c r="AR87"/>
  <c r="T87"/>
  <c r="Q87"/>
  <c r="AL87"/>
  <c r="AO87"/>
  <c r="BA86"/>
  <c r="AR86"/>
  <c r="T86"/>
  <c r="Q86"/>
  <c r="AL86"/>
  <c r="AO86"/>
  <c r="BA85"/>
  <c r="AR85"/>
  <c r="T85"/>
  <c r="Q85"/>
  <c r="AL85"/>
  <c r="AO85"/>
  <c r="BA84"/>
  <c r="AR84"/>
  <c r="T84"/>
  <c r="Q84"/>
  <c r="AL84"/>
  <c r="AO84"/>
  <c r="BA81"/>
  <c r="AR81"/>
  <c r="W81"/>
  <c r="T81"/>
  <c r="Q81"/>
  <c r="AL81"/>
  <c r="AO81"/>
  <c r="BA80"/>
  <c r="AR80"/>
  <c r="W80"/>
  <c r="T80"/>
  <c r="Q80"/>
  <c r="AL80"/>
  <c r="AO80"/>
  <c r="BA78"/>
  <c r="AR78"/>
  <c r="W78"/>
  <c r="T78"/>
  <c r="Q78"/>
  <c r="AL78"/>
  <c r="AO78"/>
  <c r="BA77"/>
  <c r="AR77"/>
  <c r="W77"/>
  <c r="T77"/>
  <c r="Q77"/>
  <c r="AL77"/>
  <c r="AO77"/>
  <c r="BA76"/>
  <c r="AR76"/>
  <c r="W76"/>
  <c r="T76"/>
  <c r="Q76"/>
  <c r="AL76"/>
  <c r="AO76"/>
  <c r="BA75"/>
  <c r="AR75"/>
  <c r="W75"/>
  <c r="T75"/>
  <c r="Q75"/>
  <c r="AL75"/>
  <c r="AO75"/>
  <c r="BA74"/>
  <c r="AR74"/>
  <c r="W74"/>
  <c r="T74"/>
  <c r="Q74"/>
  <c r="AL74"/>
  <c r="AO74"/>
  <c r="BA73"/>
  <c r="AR73"/>
  <c r="W73"/>
  <c r="T73"/>
  <c r="Q73"/>
  <c r="AL73"/>
  <c r="AO73"/>
  <c r="BA72"/>
  <c r="AR72"/>
  <c r="W72"/>
  <c r="T72"/>
  <c r="Q72"/>
  <c r="AL72"/>
  <c r="AO72"/>
  <c r="BA71"/>
  <c r="AR71"/>
  <c r="W71"/>
  <c r="T71"/>
  <c r="Q71"/>
  <c r="AL71"/>
  <c r="AO71"/>
  <c r="BA70"/>
  <c r="AR70"/>
  <c r="W70"/>
  <c r="T70"/>
  <c r="Q70"/>
  <c r="AL70"/>
  <c r="AO70"/>
  <c r="BA69"/>
  <c r="AR69"/>
  <c r="W69"/>
  <c r="T69"/>
  <c r="Q69"/>
  <c r="AL69"/>
  <c r="AO69"/>
  <c r="BA68"/>
  <c r="AR68"/>
  <c r="W68"/>
  <c r="T68"/>
  <c r="Q68"/>
  <c r="AL68"/>
  <c r="AO68"/>
  <c r="BA67"/>
  <c r="AR67"/>
  <c r="W67"/>
  <c r="T67"/>
  <c r="Q67"/>
  <c r="AL67"/>
  <c r="AO67"/>
  <c r="BA66"/>
  <c r="AR66"/>
  <c r="W66"/>
  <c r="T66"/>
  <c r="Q66"/>
  <c r="AL66"/>
  <c r="AO66"/>
  <c r="BA65"/>
  <c r="AR65"/>
  <c r="W65"/>
  <c r="T65"/>
  <c r="Q65"/>
  <c r="AL65"/>
  <c r="AO65"/>
  <c r="BA63"/>
  <c r="AR63"/>
  <c r="W63"/>
  <c r="T63"/>
  <c r="Q63"/>
  <c r="AL63"/>
  <c r="AO63"/>
  <c r="BA62"/>
  <c r="AR62"/>
  <c r="W62"/>
  <c r="T62"/>
  <c r="Q62"/>
  <c r="AL62"/>
  <c r="AO62"/>
  <c r="BA61"/>
  <c r="AR61"/>
  <c r="W61"/>
  <c r="T61"/>
  <c r="Q61"/>
  <c r="AL61"/>
  <c r="AO61"/>
  <c r="BA60"/>
  <c r="AR60"/>
  <c r="W60"/>
  <c r="T60"/>
  <c r="Q60"/>
  <c r="AL60"/>
  <c r="AO60"/>
  <c r="BA58"/>
  <c r="AR58"/>
  <c r="W58"/>
  <c r="T58"/>
  <c r="Q58"/>
  <c r="AL58"/>
  <c r="AO58"/>
  <c r="BA57"/>
  <c r="AR57"/>
  <c r="W57"/>
  <c r="T57"/>
  <c r="Q57"/>
  <c r="AL57"/>
  <c r="AO57"/>
  <c r="BA56"/>
  <c r="AR56"/>
  <c r="W56"/>
  <c r="T56"/>
  <c r="Q56"/>
  <c r="AL56"/>
  <c r="AO56"/>
  <c r="BA55"/>
  <c r="AR55"/>
  <c r="W55"/>
  <c r="T55"/>
  <c r="Q55"/>
  <c r="AL55"/>
  <c r="AO55"/>
  <c r="BA53"/>
  <c r="AR53"/>
  <c r="W53"/>
  <c r="T53"/>
  <c r="Q53"/>
  <c r="AL53"/>
  <c r="AO53"/>
  <c r="BA52"/>
  <c r="AR52"/>
  <c r="W52"/>
  <c r="T52"/>
  <c r="Q52"/>
  <c r="AL52"/>
  <c r="AO52"/>
  <c r="BA51"/>
  <c r="AR51"/>
  <c r="W51"/>
  <c r="T51"/>
  <c r="Q51"/>
  <c r="AL51"/>
  <c r="AO51"/>
  <c r="BA50"/>
  <c r="AR50"/>
  <c r="W50"/>
  <c r="T50"/>
  <c r="Q50"/>
  <c r="AL50"/>
  <c r="AO50"/>
  <c r="BA47"/>
  <c r="AR47"/>
  <c r="W47"/>
  <c r="T47"/>
  <c r="Q47"/>
  <c r="AL47"/>
  <c r="AO47"/>
  <c r="BA46"/>
  <c r="AR46"/>
  <c r="W46"/>
  <c r="T46"/>
  <c r="Q46"/>
  <c r="AL46"/>
  <c r="AO46"/>
  <c r="BA45"/>
  <c r="AR45"/>
  <c r="W45"/>
  <c r="T45"/>
  <c r="Q45"/>
  <c r="AL45"/>
  <c r="AO45"/>
  <c r="BA43"/>
  <c r="AR43"/>
  <c r="W43"/>
  <c r="T43"/>
  <c r="Q43"/>
  <c r="AL43"/>
  <c r="AO43"/>
  <c r="BA42"/>
  <c r="AR42"/>
  <c r="W42"/>
  <c r="T42"/>
  <c r="Q42"/>
  <c r="AL42"/>
  <c r="AO42"/>
  <c r="BA41"/>
  <c r="AR41"/>
  <c r="W41"/>
  <c r="T41"/>
  <c r="Q41"/>
  <c r="AL41"/>
  <c r="AO41"/>
  <c r="BA40"/>
  <c r="AR40"/>
  <c r="W40"/>
  <c r="T40"/>
  <c r="Q40"/>
  <c r="AL40"/>
  <c r="AO40"/>
  <c r="BA39"/>
  <c r="AR39"/>
  <c r="W39"/>
  <c r="T39"/>
  <c r="Q39"/>
  <c r="AL39"/>
  <c r="AO39"/>
  <c r="BA38"/>
  <c r="AR38"/>
  <c r="W38"/>
  <c r="T38"/>
  <c r="Q38"/>
  <c r="AL38"/>
  <c r="AO38"/>
  <c r="BA37"/>
  <c r="AR37"/>
  <c r="W37"/>
  <c r="T37"/>
  <c r="Q37"/>
  <c r="AL37"/>
  <c r="AO37"/>
  <c r="BA35"/>
  <c r="AR35"/>
  <c r="W35"/>
  <c r="T35"/>
  <c r="Q35"/>
  <c r="AL35"/>
  <c r="AO35"/>
  <c r="BA34"/>
  <c r="AR34"/>
  <c r="W34"/>
  <c r="T34"/>
  <c r="Q34"/>
  <c r="AL34"/>
  <c r="AO34"/>
  <c r="BA33"/>
  <c r="AR33"/>
  <c r="W33"/>
  <c r="T33"/>
  <c r="Q33"/>
  <c r="AL33"/>
  <c r="AO33"/>
  <c r="BA32"/>
  <c r="AR32"/>
  <c r="W32"/>
  <c r="T32"/>
  <c r="Q32"/>
  <c r="AL32"/>
  <c r="AO32"/>
  <c r="BA29"/>
  <c r="AR29"/>
  <c r="W29"/>
  <c r="T29"/>
  <c r="Q29"/>
  <c r="AL29"/>
  <c r="AO29"/>
  <c r="BA28"/>
  <c r="AR28"/>
  <c r="W28"/>
  <c r="T28"/>
  <c r="Q28"/>
  <c r="AL28"/>
  <c r="AO28"/>
  <c r="BA27"/>
  <c r="AR27"/>
  <c r="W27"/>
  <c r="T27"/>
  <c r="Q27"/>
  <c r="AL27"/>
  <c r="AO27"/>
  <c r="BA26"/>
  <c r="AR26"/>
  <c r="W26"/>
  <c r="T26"/>
  <c r="Q26"/>
  <c r="AL26"/>
  <c r="AO26"/>
  <c r="BA25"/>
  <c r="AR25"/>
  <c r="W25"/>
  <c r="T25"/>
  <c r="Q25"/>
  <c r="AL25"/>
  <c r="AO25"/>
  <c r="BA23"/>
  <c r="AR23"/>
  <c r="W23"/>
  <c r="T23"/>
  <c r="Q23"/>
  <c r="AL23"/>
  <c r="AO23"/>
  <c r="BA22"/>
  <c r="AR22"/>
  <c r="W22"/>
  <c r="T22"/>
  <c r="Q22"/>
  <c r="AL22"/>
  <c r="AO22"/>
  <c r="BA20"/>
  <c r="AR20"/>
  <c r="W20"/>
  <c r="T20"/>
  <c r="Q20"/>
  <c r="AL20"/>
  <c r="AO20"/>
  <c r="BA19"/>
  <c r="AR19"/>
  <c r="W19"/>
  <c r="T19"/>
  <c r="Q19"/>
  <c r="AL19"/>
  <c r="AO19"/>
  <c r="BA18"/>
  <c r="AR18"/>
  <c r="W18"/>
  <c r="T18"/>
  <c r="Q18"/>
  <c r="AL18"/>
  <c r="AO18"/>
  <c r="BA17"/>
  <c r="AR17"/>
  <c r="W17"/>
  <c r="T17"/>
  <c r="Q17"/>
  <c r="AL17"/>
  <c r="AO17"/>
  <c r="BA15"/>
  <c r="AR15"/>
  <c r="W15"/>
  <c r="T15"/>
  <c r="Q15"/>
  <c r="AL15"/>
  <c r="AO15"/>
  <c r="BA14"/>
  <c r="AR14"/>
  <c r="W14"/>
  <c r="T14"/>
  <c r="Q14"/>
  <c r="AL14"/>
  <c r="AO14"/>
  <c r="K275"/>
  <c r="K274"/>
  <c r="K272"/>
  <c r="K271"/>
  <c r="K269"/>
  <c r="K268"/>
  <c r="K267"/>
  <c r="K265"/>
  <c r="K264"/>
  <c r="K263"/>
  <c r="K260"/>
  <c r="K259"/>
  <c r="K256"/>
  <c r="K255"/>
  <c r="K254"/>
  <c r="K253"/>
  <c r="K252"/>
  <c r="K250"/>
  <c r="K249"/>
  <c r="K248"/>
  <c r="K247"/>
  <c r="K245"/>
  <c r="K244"/>
  <c r="K243"/>
  <c r="K231"/>
  <c r="K229"/>
  <c r="K228"/>
  <c r="K226"/>
  <c r="K225"/>
  <c r="K224"/>
  <c r="K223"/>
  <c r="K221"/>
  <c r="K220"/>
  <c r="K219"/>
  <c r="K214"/>
  <c r="K213"/>
  <c r="K212"/>
  <c r="K210"/>
  <c r="K209"/>
  <c r="K208"/>
  <c r="K206"/>
  <c r="K205"/>
  <c r="K204"/>
  <c r="K203"/>
  <c r="K202"/>
  <c r="K201"/>
  <c r="K199"/>
  <c r="K198"/>
  <c r="K197"/>
  <c r="K196"/>
  <c r="K195"/>
  <c r="K193"/>
  <c r="K192"/>
  <c r="K189"/>
  <c r="K188"/>
  <c r="K187"/>
  <c r="K185"/>
  <c r="K183"/>
  <c r="K182"/>
  <c r="K181"/>
  <c r="K179"/>
  <c r="K178"/>
  <c r="K176"/>
  <c r="K175"/>
  <c r="K174"/>
  <c r="K172"/>
  <c r="K171"/>
  <c r="K170"/>
  <c r="K168"/>
  <c r="K167"/>
  <c r="K166"/>
  <c r="K161"/>
  <c r="K158"/>
  <c r="K157"/>
  <c r="K156"/>
  <c r="K155"/>
  <c r="K154"/>
  <c r="K153"/>
  <c r="K152"/>
  <c r="K151"/>
  <c r="K150"/>
  <c r="K149"/>
  <c r="K148"/>
  <c r="K147"/>
  <c r="K145"/>
  <c r="K144"/>
  <c r="K143"/>
  <c r="K141"/>
  <c r="K140"/>
  <c r="K139"/>
  <c r="K137"/>
  <c r="K136"/>
  <c r="K135"/>
  <c r="K134"/>
  <c r="K133"/>
  <c r="K132"/>
  <c r="K131"/>
  <c r="K130"/>
  <c r="K129"/>
  <c r="K128"/>
  <c r="K127"/>
  <c r="K126"/>
  <c r="K124"/>
  <c r="K123"/>
  <c r="K122"/>
  <c r="K121"/>
  <c r="K117"/>
  <c r="K116"/>
  <c r="K115"/>
  <c r="K114"/>
  <c r="K111"/>
  <c r="K110"/>
  <c r="K109"/>
  <c r="K108"/>
  <c r="K107"/>
  <c r="K105"/>
  <c r="K104"/>
  <c r="K103"/>
  <c r="K102"/>
  <c r="K101"/>
  <c r="K100"/>
  <c r="K99"/>
  <c r="K95"/>
  <c r="K94"/>
  <c r="K92"/>
  <c r="K91"/>
  <c r="K90"/>
  <c r="K89"/>
  <c r="K88"/>
  <c r="K87"/>
  <c r="K86"/>
  <c r="K85"/>
  <c r="K84"/>
  <c r="K81"/>
  <c r="K80"/>
  <c r="K78"/>
  <c r="K77"/>
  <c r="K76"/>
  <c r="K75"/>
  <c r="K74"/>
  <c r="K73"/>
  <c r="K72"/>
  <c r="K71"/>
  <c r="K70"/>
  <c r="K69"/>
  <c r="K68"/>
  <c r="K67"/>
  <c r="K66"/>
  <c r="K65"/>
  <c r="K63"/>
  <c r="K62"/>
  <c r="K61"/>
  <c r="K60"/>
  <c r="K58"/>
  <c r="K57"/>
  <c r="K56"/>
  <c r="K55"/>
  <c r="K53"/>
  <c r="K52"/>
  <c r="K51"/>
  <c r="K50"/>
  <c r="K47"/>
  <c r="K46"/>
  <c r="K45"/>
  <c r="K43"/>
  <c r="K42"/>
  <c r="K41"/>
  <c r="K40"/>
  <c r="K39"/>
  <c r="K38"/>
  <c r="K37"/>
  <c r="K35"/>
  <c r="K34"/>
  <c r="K33"/>
  <c r="K32"/>
  <c r="K29"/>
  <c r="K28"/>
  <c r="K27"/>
  <c r="K26"/>
  <c r="K25"/>
  <c r="K23"/>
  <c r="K22"/>
  <c r="K20"/>
  <c r="K19"/>
  <c r="K18"/>
  <c r="K17"/>
  <c r="K15"/>
  <c r="K14"/>
  <c r="K291" l="1"/>
  <c r="J9" s="1"/>
  <c r="AO291"/>
  <c r="AN9" s="1"/>
  <c r="AR291"/>
  <c r="AQ9" s="1"/>
  <c r="Q291"/>
  <c r="P9" s="1"/>
  <c r="BA291"/>
  <c r="AZ9" s="1"/>
  <c r="W291"/>
  <c r="V9" s="1"/>
  <c r="AL291"/>
  <c r="AK9" s="1"/>
  <c r="T291"/>
  <c r="S9" s="1"/>
  <c r="I9" l="1"/>
</calcChain>
</file>

<file path=xl/sharedStrings.xml><?xml version="1.0" encoding="utf-8"?>
<sst xmlns="http://schemas.openxmlformats.org/spreadsheetml/2006/main" count="10527" uniqueCount="988">
  <si>
    <t xml:space="preserve">DK  140x120 cm </t>
  </si>
  <si>
    <t xml:space="preserve">DK  140x140 cm </t>
  </si>
  <si>
    <t>DK  140x210 cm</t>
  </si>
  <si>
    <t xml:space="preserve">Opis građevinskog materijala </t>
  </si>
  <si>
    <t>kg</t>
  </si>
  <si>
    <t>m3</t>
  </si>
  <si>
    <t>m1</t>
  </si>
  <si>
    <t>m2</t>
  </si>
  <si>
    <t>debljine d=2 cm</t>
  </si>
  <si>
    <t xml:space="preserve">Glatko betonsko gvožđe (GA) </t>
  </si>
  <si>
    <t>debljina d=8 cm</t>
  </si>
  <si>
    <t>debljina d=10 cm</t>
  </si>
  <si>
    <t>debljina d=12 cm</t>
  </si>
  <si>
    <t>debljina d=14 cm</t>
  </si>
  <si>
    <t>debljine d=5 cm</t>
  </si>
  <si>
    <t xml:space="preserve">Rebrasto betonsko gvožđe (RA) </t>
  </si>
  <si>
    <t>/</t>
  </si>
  <si>
    <t xml:space="preserve">OSTALA OPREMA I MATERIJAL 
</t>
  </si>
  <si>
    <t>MATERIJAL ZA HIDRO IZOLACIJE</t>
  </si>
  <si>
    <t xml:space="preserve">debljina d=10 cm  </t>
  </si>
  <si>
    <t xml:space="preserve">debljina d=12 cm  </t>
  </si>
  <si>
    <t xml:space="preserve">debljina d=14 cm  </t>
  </si>
  <si>
    <t>A</t>
  </si>
  <si>
    <t>D</t>
  </si>
  <si>
    <t>F</t>
  </si>
  <si>
    <t>OSNOVNI GRAĐEVINSKI MATERIJAL</t>
  </si>
  <si>
    <t xml:space="preserve">0,00-3,90 m </t>
  </si>
  <si>
    <t xml:space="preserve">3,91-4,50 m </t>
  </si>
  <si>
    <t xml:space="preserve">4,51-4,90 m </t>
  </si>
  <si>
    <t xml:space="preserve">4,91-5,30 m </t>
  </si>
  <si>
    <t xml:space="preserve">5,31-5,90 m </t>
  </si>
  <si>
    <t xml:space="preserve">5,91-6,30 m </t>
  </si>
  <si>
    <t>MATERIJAL ZA IZRADU FASADE</t>
  </si>
  <si>
    <t>H</t>
  </si>
  <si>
    <t>Vertikalni kružni oluk</t>
  </si>
  <si>
    <t>10 mm  - dužine 12m</t>
  </si>
  <si>
    <t>10 mm   - dužine 12m</t>
  </si>
  <si>
    <t>12 mm   - dužine 12m</t>
  </si>
  <si>
    <t>14 mm   - dužine 12m</t>
  </si>
  <si>
    <t>Horizontalni polukružni</t>
  </si>
  <si>
    <t>K</t>
  </si>
  <si>
    <t>S</t>
  </si>
  <si>
    <t>O</t>
  </si>
  <si>
    <t>Z</t>
  </si>
  <si>
    <t>P</t>
  </si>
  <si>
    <t>MATERIJAL ZA PODOVE, LAMINAT, PLOČICE I XPS</t>
  </si>
  <si>
    <t>V</t>
  </si>
  <si>
    <t>Vodovod</t>
  </si>
  <si>
    <t>m</t>
  </si>
  <si>
    <t>B</t>
  </si>
  <si>
    <t>C</t>
  </si>
  <si>
    <t>Kanalizacija</t>
  </si>
  <si>
    <t>E</t>
  </si>
  <si>
    <t xml:space="preserve">ELEKTRO MATERIJAL I OPREMA
</t>
  </si>
  <si>
    <t>Kablovi i kablovski pribor</t>
  </si>
  <si>
    <t>Napojni kablovi</t>
  </si>
  <si>
    <t>PP00-Y   5x10  mm2</t>
  </si>
  <si>
    <t>Instalacioni kablovi</t>
  </si>
  <si>
    <t>PP-Y       3x1,5  mm2</t>
  </si>
  <si>
    <t>PP-Y       4x1,5  mm2</t>
  </si>
  <si>
    <t>PP-Y       3x2,5  mm2</t>
  </si>
  <si>
    <t>PP-Y       5x2,5  mm2</t>
  </si>
  <si>
    <t>Instalacione PVC cevi</t>
  </si>
  <si>
    <t>fi 16mm2</t>
  </si>
  <si>
    <t>fi 50mm2</t>
  </si>
  <si>
    <t>Razvodne table i oprema</t>
  </si>
  <si>
    <t>nazivne struje 6A</t>
  </si>
  <si>
    <t>nazivne struje 10A</t>
  </si>
  <si>
    <t>nazivne struje 16A</t>
  </si>
  <si>
    <t xml:space="preserve">16A/30mA,  2-polna,   230V, 50Hz; </t>
  </si>
  <si>
    <t>25A/0,5A,    4-polna,    230V/400V, 50Hz;</t>
  </si>
  <si>
    <t>Instalacioni materijal</t>
  </si>
  <si>
    <t>fi 60 mm</t>
  </si>
  <si>
    <t>fi 78 mm</t>
  </si>
  <si>
    <t>100x100mm</t>
  </si>
  <si>
    <t>16A, monofazna, 250 V</t>
  </si>
  <si>
    <t>16A, monofazna, dupla, 250 V</t>
  </si>
  <si>
    <t>16A, trofazna, 400V</t>
  </si>
  <si>
    <t>običan, 10A</t>
  </si>
  <si>
    <t>serijski, 10A</t>
  </si>
  <si>
    <t xml:space="preserve">za zvono </t>
  </si>
  <si>
    <t>Instalacioni  prekidač "KIP" 16A</t>
  </si>
  <si>
    <t>Svetiljke</t>
  </si>
  <si>
    <t xml:space="preserve"> IP 43 za sanitarni čvor</t>
  </si>
  <si>
    <t>IP 20 za unutrašnje prostorije</t>
  </si>
  <si>
    <t>Instalacija uzemljenja i gromobrana</t>
  </si>
  <si>
    <t>Pocinkovana traka</t>
  </si>
  <si>
    <t>FeZn 25x4mm</t>
  </si>
  <si>
    <t>FeZn 20x3mm</t>
  </si>
  <si>
    <t>Provodnici za uzemljenje</t>
  </si>
  <si>
    <t>PP00-Y  1x16mm2</t>
  </si>
  <si>
    <t>P/F-Y      1x6mm2</t>
  </si>
  <si>
    <t>P/F-Y      1x4mm2</t>
  </si>
  <si>
    <t>Instalacija slabe struje</t>
  </si>
  <si>
    <t>Antenski koaksijalni kabl RG 6</t>
  </si>
  <si>
    <t>Priključnice</t>
  </si>
  <si>
    <t>Telefonska - RJ11 za montažu u dozni fi 60mm</t>
  </si>
  <si>
    <t>RTV priključnica za montažu u dozni fi 60mm</t>
  </si>
  <si>
    <t>G</t>
  </si>
  <si>
    <t>16 mm   - dužine 12m</t>
  </si>
  <si>
    <t xml:space="preserve">Q131  /5x5/150x150/ </t>
  </si>
  <si>
    <t xml:space="preserve">Q84    /4x4/150x150/ </t>
  </si>
  <si>
    <t xml:space="preserve">Q188  /6x6/150x150/ </t>
  </si>
  <si>
    <t>Q283  /6x6/100x100/</t>
  </si>
  <si>
    <t>Q335  /8x8/150x150/</t>
  </si>
  <si>
    <t>Rog/Venčanica/Raspinjača          10/12 cm</t>
  </si>
  <si>
    <t>boja približna RAL 6005 -pastelno zelena</t>
  </si>
  <si>
    <t xml:space="preserve">boja približna RAL 1034 -kajsija </t>
  </si>
  <si>
    <t>boja približna RAL 5023 -pastelno plava</t>
  </si>
  <si>
    <t>boja približna RAL 3011 -pastelno crvena</t>
  </si>
  <si>
    <t>boja približna RAL 8002 -braon</t>
  </si>
  <si>
    <t>JK    90x210 cm - Desna    90 cm</t>
  </si>
  <si>
    <t xml:space="preserve">JK    90x210 cm - Leva       90 cm </t>
  </si>
  <si>
    <t>DK 120x210 cm - Leva       90+30 cm</t>
  </si>
  <si>
    <t>DK 120x210 cm - Desna    90+30 cm</t>
  </si>
  <si>
    <t>JK     90x210 cm   - Leva</t>
  </si>
  <si>
    <t xml:space="preserve">JK     90x210 cm   - Desna </t>
  </si>
  <si>
    <t>70x205 cm - Leva  (dubina štoka 16-30 cm)</t>
  </si>
  <si>
    <t>70x205 cm - Leva  (dubina štoka 0-16 cm)</t>
  </si>
  <si>
    <t>70x205 cm - Desna (dubina štoka 0-16 cm)</t>
  </si>
  <si>
    <t>70x205 cm - Desna (dubina štoka 16-30 cm)</t>
  </si>
  <si>
    <t>90x205 cm - Leva  (dubina štoka 0-16 cm)</t>
  </si>
  <si>
    <t>90x205 cm - Leva  (dubina štoka 16-30 cm)</t>
  </si>
  <si>
    <t>90x205 cm - Desna (dubina štoka 0-16 cm)</t>
  </si>
  <si>
    <t>90x205 cm - Desna (dubina štoka 16-30 cm)</t>
  </si>
  <si>
    <t>JK  100x140 cm</t>
  </si>
  <si>
    <t>za tuš kadu (sa tuš ručicom i tuš crevom)
jednoručna sa poniklovanim savitljivim crevom</t>
  </si>
  <si>
    <t>Oprema u kuhinji</t>
  </si>
  <si>
    <t>Oprema u kupatilu</t>
  </si>
  <si>
    <t xml:space="preserve">  8 mm   - dužine 12m</t>
  </si>
  <si>
    <t>PP00-Y   5x6    mm2</t>
  </si>
  <si>
    <t>X00-A      4x16 mm2</t>
  </si>
  <si>
    <t>d25  (s min. 2,3)    - 3/4"</t>
  </si>
  <si>
    <t>d32  (s min. 3,0)   -       1"</t>
  </si>
  <si>
    <t>d40  (s min. 3,7)   -  5/4"</t>
  </si>
  <si>
    <t>d20  (s min.   3,4)    - 1/2"</t>
  </si>
  <si>
    <t>d25  (s min.   4,2)    - 3/4"</t>
  </si>
  <si>
    <t>d32  (s min.   5,4)    -     1"</t>
  </si>
  <si>
    <t xml:space="preserve">horizontalni 3/4"    </t>
  </si>
  <si>
    <t xml:space="preserve">horizontalni     1"    </t>
  </si>
  <si>
    <t>horizontalni 5/4"</t>
  </si>
  <si>
    <t>d110 (s min.   3,2)    dužina 6,0m</t>
  </si>
  <si>
    <t>d160 (s min.   4,0)    dužina 6,0m</t>
  </si>
  <si>
    <t>d50     (s min.   1,8)    dužina 3,0m</t>
  </si>
  <si>
    <t>d75     (s min.   1,9)    dužina 3,0m</t>
  </si>
  <si>
    <t>d110  (s min.   2,7)    dužina 3,0m</t>
  </si>
  <si>
    <t>JK  100x120 cm</t>
  </si>
  <si>
    <t>Ravni propusni ventil sa ogrankom za pražnjenje</t>
  </si>
  <si>
    <t xml:space="preserve">Propusni ventil za uzidanje sa kapom </t>
  </si>
  <si>
    <t>Ugaoni "EK" sa kapom</t>
  </si>
  <si>
    <t>Termička izolacija vodovodnih cevi  -tipa plamaflex ISO ili sl.</t>
  </si>
  <si>
    <t>d20   (22/9)   - 1/2"</t>
  </si>
  <si>
    <t>d25   (25/9) - 3/4"</t>
  </si>
  <si>
    <t>d32   (35/9)-     1"</t>
  </si>
  <si>
    <t>DK  120x120 cm</t>
  </si>
  <si>
    <t>DK  120x140 cm</t>
  </si>
  <si>
    <t>DK  160x120 cm</t>
  </si>
  <si>
    <t>DK  160x140 cm</t>
  </si>
  <si>
    <t>I</t>
  </si>
  <si>
    <t>J</t>
  </si>
  <si>
    <t xml:space="preserve">JK    80x140 cm    </t>
  </si>
  <si>
    <t xml:space="preserve">JK    80x120 cm    </t>
  </si>
  <si>
    <t xml:space="preserve">JK     60x60 cm </t>
  </si>
  <si>
    <t>JK     80x80 cm</t>
  </si>
  <si>
    <t>L</t>
  </si>
  <si>
    <t>Krovni prozor sa  aluminijumskom opšivkom od laminirane i impregnirane čamove građe</t>
  </si>
  <si>
    <t>dimenzije 66 x 118   (širinaxvisina)</t>
  </si>
  <si>
    <t>dimenzije 78 x 98     (širinaxvisina)</t>
  </si>
  <si>
    <t>dimenzije 78 x 118   (širinaxvisina)</t>
  </si>
  <si>
    <t>1.3.1</t>
  </si>
  <si>
    <t>1.3.2</t>
  </si>
  <si>
    <t>1.3.3</t>
  </si>
  <si>
    <t>1.3.4</t>
  </si>
  <si>
    <t>1.4.1</t>
  </si>
  <si>
    <t>1.4.2</t>
  </si>
  <si>
    <t>1.5.1</t>
  </si>
  <si>
    <t>1.5.2</t>
  </si>
  <si>
    <t>1.5.3</t>
  </si>
  <si>
    <t>1.5.4</t>
  </si>
  <si>
    <t>1.5.5</t>
  </si>
  <si>
    <t>2.5.1</t>
  </si>
  <si>
    <t>2.5.2</t>
  </si>
  <si>
    <t>2.5.3</t>
  </si>
  <si>
    <t>2.5.4</t>
  </si>
  <si>
    <t>2.5.5</t>
  </si>
  <si>
    <t>2.5.6</t>
  </si>
  <si>
    <t>2.10</t>
  </si>
  <si>
    <t>3</t>
  </si>
  <si>
    <t>3.1</t>
  </si>
  <si>
    <t>3.2</t>
  </si>
  <si>
    <t>3.3</t>
  </si>
  <si>
    <t>3.4</t>
  </si>
  <si>
    <t>3.5</t>
  </si>
  <si>
    <t>3.5.1</t>
  </si>
  <si>
    <t>3.5.2</t>
  </si>
  <si>
    <t>3.5.3</t>
  </si>
  <si>
    <t>3.6</t>
  </si>
  <si>
    <t>3.7</t>
  </si>
  <si>
    <t>3.7.1</t>
  </si>
  <si>
    <t>3.7.2</t>
  </si>
  <si>
    <t>3.7.3</t>
  </si>
  <si>
    <t>3.7.4</t>
  </si>
  <si>
    <t>3.8</t>
  </si>
  <si>
    <t>3.8.1</t>
  </si>
  <si>
    <t>3.8.2</t>
  </si>
  <si>
    <t>3.8.3</t>
  </si>
  <si>
    <t>3.8.4</t>
  </si>
  <si>
    <t>3.8.5</t>
  </si>
  <si>
    <t>3.8.6</t>
  </si>
  <si>
    <t>3.8.7</t>
  </si>
  <si>
    <t>3.8.8</t>
  </si>
  <si>
    <t>3.9</t>
  </si>
  <si>
    <t>3.10</t>
  </si>
  <si>
    <t>3.11</t>
  </si>
  <si>
    <t>3.12</t>
  </si>
  <si>
    <t>3.13</t>
  </si>
  <si>
    <t>3.14</t>
  </si>
  <si>
    <t>3.15</t>
  </si>
  <si>
    <t>3.15.1</t>
  </si>
  <si>
    <t>3.15.2</t>
  </si>
  <si>
    <t>4</t>
  </si>
  <si>
    <t>4.1</t>
  </si>
  <si>
    <t>4.2</t>
  </si>
  <si>
    <t>4.3</t>
  </si>
  <si>
    <t>4.4</t>
  </si>
  <si>
    <t>4.5</t>
  </si>
  <si>
    <t>4.6</t>
  </si>
  <si>
    <t>4.7</t>
  </si>
  <si>
    <t>4.8</t>
  </si>
  <si>
    <t>4.9</t>
  </si>
  <si>
    <t>4.10</t>
  </si>
  <si>
    <t>4.10.1</t>
  </si>
  <si>
    <t>4.10.2</t>
  </si>
  <si>
    <t>5</t>
  </si>
  <si>
    <t>5.1</t>
  </si>
  <si>
    <t>5.1.1</t>
  </si>
  <si>
    <t>5.1.2</t>
  </si>
  <si>
    <t>5.1.3</t>
  </si>
  <si>
    <t>5.1.4</t>
  </si>
  <si>
    <t>5.2</t>
  </si>
  <si>
    <t>5.3</t>
  </si>
  <si>
    <t>5.4</t>
  </si>
  <si>
    <t>5.5</t>
  </si>
  <si>
    <t>5.5.1</t>
  </si>
  <si>
    <t>5.5.2</t>
  </si>
  <si>
    <t>5.5.3</t>
  </si>
  <si>
    <t>5.5.4</t>
  </si>
  <si>
    <t>5.5.5</t>
  </si>
  <si>
    <t>6</t>
  </si>
  <si>
    <t>6.1</t>
  </si>
  <si>
    <t>6.2</t>
  </si>
  <si>
    <t>6.3</t>
  </si>
  <si>
    <t>6.4</t>
  </si>
  <si>
    <t>7</t>
  </si>
  <si>
    <t>7.1</t>
  </si>
  <si>
    <t>7.1.1</t>
  </si>
  <si>
    <t>7.1.2</t>
  </si>
  <si>
    <t>7.1.3</t>
  </si>
  <si>
    <t>7.1.4</t>
  </si>
  <si>
    <t>7.2</t>
  </si>
  <si>
    <t>7.2.1</t>
  </si>
  <si>
    <t>7.2.2</t>
  </si>
  <si>
    <t>7.2.3</t>
  </si>
  <si>
    <t>7.2.4</t>
  </si>
  <si>
    <t>7.2.5</t>
  </si>
  <si>
    <t>7.2.6</t>
  </si>
  <si>
    <t>7.2.7</t>
  </si>
  <si>
    <t>7.2.8</t>
  </si>
  <si>
    <t>7.2.9</t>
  </si>
  <si>
    <t>7.2.10</t>
  </si>
  <si>
    <t>7.2.11</t>
  </si>
  <si>
    <t>7.2.12</t>
  </si>
  <si>
    <t>7.3</t>
  </si>
  <si>
    <t>7.3.1</t>
  </si>
  <si>
    <t>7.3.2</t>
  </si>
  <si>
    <t>7.3.3</t>
  </si>
  <si>
    <t>7.4</t>
  </si>
  <si>
    <t>7.4.1</t>
  </si>
  <si>
    <t>7.4.2</t>
  </si>
  <si>
    <t>7.4.3</t>
  </si>
  <si>
    <t>7.5</t>
  </si>
  <si>
    <t>7.5.1</t>
  </si>
  <si>
    <t>7.5.2</t>
  </si>
  <si>
    <t>7.5.3</t>
  </si>
  <si>
    <t>7.5.4</t>
  </si>
  <si>
    <t>7.5.5</t>
  </si>
  <si>
    <t>7.5.6</t>
  </si>
  <si>
    <t>7.5.7</t>
  </si>
  <si>
    <t>7.5.8</t>
  </si>
  <si>
    <t>8</t>
  </si>
  <si>
    <t>8.1</t>
  </si>
  <si>
    <t>9</t>
  </si>
  <si>
    <t>9.1</t>
  </si>
  <si>
    <t>9.1.1</t>
  </si>
  <si>
    <t>9.1.2</t>
  </si>
  <si>
    <t>9.1.3</t>
  </si>
  <si>
    <t>9.2</t>
  </si>
  <si>
    <t>9.2.1</t>
  </si>
  <si>
    <t>9.2.2</t>
  </si>
  <si>
    <t>9.2.3</t>
  </si>
  <si>
    <t>9.3</t>
  </si>
  <si>
    <t>9.3.1</t>
  </si>
  <si>
    <t>9.3.2</t>
  </si>
  <si>
    <t>9.3.3</t>
  </si>
  <si>
    <t>9.4</t>
  </si>
  <si>
    <t>9.4.1</t>
  </si>
  <si>
    <t>9.4.2</t>
  </si>
  <si>
    <t>9.5</t>
  </si>
  <si>
    <t>9.5.1</t>
  </si>
  <si>
    <t>9.5.2</t>
  </si>
  <si>
    <t>9.5.3</t>
  </si>
  <si>
    <t>9.6</t>
  </si>
  <si>
    <t>9.6.1</t>
  </si>
  <si>
    <t>9.7</t>
  </si>
  <si>
    <t>9.7.1</t>
  </si>
  <si>
    <t>9.7.2</t>
  </si>
  <si>
    <t>9.7.3</t>
  </si>
  <si>
    <t>9.8</t>
  </si>
  <si>
    <t>9.8.1</t>
  </si>
  <si>
    <t>9.8.2</t>
  </si>
  <si>
    <t>9.9</t>
  </si>
  <si>
    <t>9.9.1</t>
  </si>
  <si>
    <t>9.9.2</t>
  </si>
  <si>
    <t>9.9.3</t>
  </si>
  <si>
    <t>9.10</t>
  </si>
  <si>
    <t>9.11</t>
  </si>
  <si>
    <t>9.12</t>
  </si>
  <si>
    <t>9.13</t>
  </si>
  <si>
    <t>9.14</t>
  </si>
  <si>
    <t>9.15</t>
  </si>
  <si>
    <t>9.16</t>
  </si>
  <si>
    <t>9.17</t>
  </si>
  <si>
    <t>9.18</t>
  </si>
  <si>
    <t>9.18.1</t>
  </si>
  <si>
    <t>9.18.2</t>
  </si>
  <si>
    <t>9.18.3</t>
  </si>
  <si>
    <t>9.19</t>
  </si>
  <si>
    <t>9.20</t>
  </si>
  <si>
    <t>9.21</t>
  </si>
  <si>
    <t>10</t>
  </si>
  <si>
    <t>10.1</t>
  </si>
  <si>
    <t>10.1.1</t>
  </si>
  <si>
    <t>10.1.2</t>
  </si>
  <si>
    <t>10.1.3</t>
  </si>
  <si>
    <t>10.2</t>
  </si>
  <si>
    <t>10.2.1</t>
  </si>
  <si>
    <t>10.2.2</t>
  </si>
  <si>
    <t>10.2.3</t>
  </si>
  <si>
    <t>10.2.4</t>
  </si>
  <si>
    <t>10.3</t>
  </si>
  <si>
    <t>10.3.1</t>
  </si>
  <si>
    <t>10.3.2</t>
  </si>
  <si>
    <t>10.4</t>
  </si>
  <si>
    <t>10.5</t>
  </si>
  <si>
    <t>10.5.1</t>
  </si>
  <si>
    <t>10.5.2</t>
  </si>
  <si>
    <t>10.5.3</t>
  </si>
  <si>
    <t>10.6</t>
  </si>
  <si>
    <t>10.7</t>
  </si>
  <si>
    <t>10.8</t>
  </si>
  <si>
    <t>10.9</t>
  </si>
  <si>
    <t>10.10</t>
  </si>
  <si>
    <t>10.10.1</t>
  </si>
  <si>
    <t>10.10.2</t>
  </si>
  <si>
    <t>10.11</t>
  </si>
  <si>
    <t>10.12</t>
  </si>
  <si>
    <t>10.13</t>
  </si>
  <si>
    <t>10.14</t>
  </si>
  <si>
    <t>10.15</t>
  </si>
  <si>
    <t>10.16</t>
  </si>
  <si>
    <t>80x205 cm - Leva  (dubina štoka 0-16 cm)</t>
  </si>
  <si>
    <t>80x205 cm - Leva  (dubina štoka 16-30 cm)</t>
  </si>
  <si>
    <t>80x205 cm - Desna (dubina štoka 0-16 cm)</t>
  </si>
  <si>
    <t>80x205 cm - Desna (dubina štoka 16-30 cm)</t>
  </si>
  <si>
    <r>
      <t xml:space="preserve">Armaturna betonska mreža 
</t>
    </r>
    <r>
      <rPr>
        <sz val="10"/>
        <color indexed="8"/>
        <rFont val="Arial"/>
        <family val="2"/>
        <charset val="238"/>
      </rPr>
      <t>dim. (dxš) 6000 x 2150 = 12,9 m2/kom</t>
    </r>
  </si>
  <si>
    <r>
      <rPr>
        <b/>
        <sz val="10"/>
        <color indexed="8"/>
        <rFont val="Arial"/>
        <family val="2"/>
        <charset val="238"/>
      </rPr>
      <t xml:space="preserve">Blok od porobetona za pregradni zid
</t>
    </r>
    <r>
      <rPr>
        <sz val="10"/>
        <color indexed="8"/>
        <rFont val="Arial"/>
        <family val="2"/>
        <charset val="238"/>
      </rPr>
      <t>(d/š/v) 625x200x200 mm</t>
    </r>
  </si>
  <si>
    <r>
      <rPr>
        <b/>
        <sz val="10"/>
        <color indexed="8"/>
        <rFont val="Arial"/>
        <family val="2"/>
        <charset val="238"/>
      </rPr>
      <t xml:space="preserve">Fert nosači (gredice)
</t>
    </r>
    <r>
      <rPr>
        <sz val="10"/>
        <color indexed="8"/>
        <rFont val="Arial"/>
        <family val="2"/>
        <charset val="238"/>
      </rPr>
      <t>Dužina nosača je jednaka dužini binora = 
širina otvora između zidova + 30 cm.
Broj gredica = dužina prostorije x 0,40</t>
    </r>
  </si>
  <si>
    <r>
      <rPr>
        <b/>
        <sz val="10"/>
        <color indexed="8"/>
        <rFont val="Arial"/>
        <family val="2"/>
        <charset val="238"/>
      </rPr>
      <t>Malter za zidanje 
P</t>
    </r>
    <r>
      <rPr>
        <sz val="10"/>
        <color indexed="8"/>
        <rFont val="Arial"/>
        <family val="2"/>
        <charset val="238"/>
      </rPr>
      <t>ripremljeno krečno - cementno vezivo</t>
    </r>
  </si>
  <si>
    <r>
      <rPr>
        <b/>
        <sz val="10"/>
        <color indexed="8"/>
        <rFont val="Arial"/>
        <family val="2"/>
        <charset val="238"/>
      </rPr>
      <t xml:space="preserve">Malter za malterisanje 
</t>
    </r>
    <r>
      <rPr>
        <sz val="10"/>
        <color indexed="8"/>
        <rFont val="Arial"/>
        <family val="2"/>
        <charset val="238"/>
      </rPr>
      <t>Pripremljeno krečno - cementno vezivo</t>
    </r>
  </si>
  <si>
    <r>
      <rPr>
        <b/>
        <sz val="10"/>
        <rFont val="Arial"/>
        <family val="2"/>
        <charset val="238"/>
      </rPr>
      <t>Krečna glet masa</t>
    </r>
    <r>
      <rPr>
        <sz val="10"/>
        <rFont val="Arial"/>
        <family val="2"/>
        <charset val="238"/>
      </rPr>
      <t xml:space="preserve">
Bezcementna krečna masa za gletovanje</t>
    </r>
  </si>
  <si>
    <r>
      <rPr>
        <b/>
        <sz val="10"/>
        <rFont val="Arial"/>
        <family val="2"/>
        <charset val="238"/>
      </rPr>
      <t xml:space="preserve">Poludisperzivna boja </t>
    </r>
    <r>
      <rPr>
        <sz val="10"/>
        <rFont val="Arial"/>
        <family val="2"/>
        <charset val="238"/>
      </rPr>
      <t xml:space="preserve">
Poludisperziona boja  razrediva vodom</t>
    </r>
  </si>
  <si>
    <r>
      <t>Presovani glineni crep I klase</t>
    </r>
    <r>
      <rPr>
        <sz val="10"/>
        <rFont val="Arial"/>
        <family val="2"/>
        <charset val="238"/>
      </rPr>
      <t xml:space="preserve">
dimenzija: 400-450x245-275 mm</t>
    </r>
  </si>
  <si>
    <r>
      <t xml:space="preserve">Staklena mineralna vuna 
</t>
    </r>
    <r>
      <rPr>
        <sz val="10"/>
        <color indexed="8"/>
        <rFont val="Arial"/>
        <family val="2"/>
        <charset val="238"/>
      </rPr>
      <t>termoizolacija potkrovlja između rogova</t>
    </r>
  </si>
  <si>
    <r>
      <rPr>
        <b/>
        <sz val="10"/>
        <rFont val="Arial"/>
        <family val="2"/>
        <charset val="238"/>
      </rPr>
      <t>Parna brana</t>
    </r>
    <r>
      <rPr>
        <sz val="10"/>
        <rFont val="Arial"/>
        <family val="2"/>
        <charset val="238"/>
      </rPr>
      <t xml:space="preserve">
kontrola vodene pare ispod termoizolacije</t>
    </r>
  </si>
  <si>
    <r>
      <t xml:space="preserve">Čamova rezana građa različitog preseka
</t>
    </r>
    <r>
      <rPr>
        <sz val="10"/>
        <color indexed="8"/>
        <rFont val="Arial"/>
        <family val="2"/>
        <charset val="238"/>
      </rPr>
      <t>dužine 400 cm</t>
    </r>
  </si>
  <si>
    <r>
      <t xml:space="preserve">Čamova rezana građa različitog preseka
</t>
    </r>
    <r>
      <rPr>
        <sz val="10"/>
        <color indexed="8"/>
        <rFont val="Arial"/>
        <family val="2"/>
        <charset val="238"/>
      </rPr>
      <t>dužine 600 cm</t>
    </r>
  </si>
  <si>
    <r>
      <rPr>
        <b/>
        <sz val="10"/>
        <color indexed="8"/>
        <rFont val="Arial"/>
        <family val="2"/>
        <charset val="238"/>
      </rPr>
      <t>Građevinska daska - fosna</t>
    </r>
    <r>
      <rPr>
        <sz val="10"/>
        <color indexed="8"/>
        <rFont val="Arial"/>
        <family val="2"/>
        <charset val="238"/>
      </rPr>
      <t xml:space="preserve">
4,8/25/400 cm</t>
    </r>
  </si>
  <si>
    <r>
      <t xml:space="preserve">OSB3 </t>
    </r>
    <r>
      <rPr>
        <sz val="10"/>
        <color indexed="8"/>
        <rFont val="Arial"/>
        <family val="2"/>
        <charset val="238"/>
      </rPr>
      <t xml:space="preserve"> </t>
    </r>
    <r>
      <rPr>
        <b/>
        <sz val="10"/>
        <color indexed="8"/>
        <rFont val="Arial"/>
        <family val="2"/>
        <charset val="238"/>
      </rPr>
      <t>vlagootporne konstruktivne ploče</t>
    </r>
    <r>
      <rPr>
        <sz val="10"/>
        <color indexed="8"/>
        <rFont val="Arial"/>
        <family val="2"/>
        <charset val="238"/>
      </rPr>
      <t xml:space="preserve">
d=18 mm / dim. 2440 x 1220</t>
    </r>
  </si>
  <si>
    <r>
      <rPr>
        <b/>
        <sz val="10"/>
        <rFont val="Arial"/>
        <family val="2"/>
        <charset val="238"/>
      </rPr>
      <t xml:space="preserve">Standardne gips kartonske ploče - Tip A
</t>
    </r>
    <r>
      <rPr>
        <sz val="10"/>
        <rFont val="Arial"/>
        <family val="2"/>
        <charset val="238"/>
      </rPr>
      <t>dimenzije: 1200-1250 x 2000 mm</t>
    </r>
  </si>
  <si>
    <r>
      <rPr>
        <b/>
        <sz val="10"/>
        <rFont val="Arial"/>
        <family val="2"/>
        <charset val="238"/>
      </rPr>
      <t xml:space="preserve">Vlagootporne gips kartonske ploče - Tip H2
</t>
    </r>
    <r>
      <rPr>
        <sz val="10"/>
        <rFont val="Arial"/>
        <family val="2"/>
        <charset val="238"/>
      </rPr>
      <t>dimenzije: 1200-1250 x 2000 mm</t>
    </r>
  </si>
  <si>
    <r>
      <rPr>
        <b/>
        <sz val="10"/>
        <rFont val="Arial"/>
        <family val="2"/>
        <charset val="238"/>
      </rPr>
      <t xml:space="preserve">Unutrašnje podne keramičke pločice
</t>
    </r>
    <r>
      <rPr>
        <sz val="10"/>
        <rFont val="Arial"/>
        <family val="2"/>
        <charset val="238"/>
      </rPr>
      <t>Min. dimenzije pločica: 200x300 mm</t>
    </r>
  </si>
  <si>
    <r>
      <rPr>
        <b/>
        <sz val="10"/>
        <rFont val="Arial"/>
        <family val="2"/>
        <charset val="238"/>
      </rPr>
      <t xml:space="preserve">Unutrašnje zidne keramičke pločice 
</t>
    </r>
    <r>
      <rPr>
        <sz val="10"/>
        <rFont val="Arial"/>
        <family val="2"/>
        <charset val="238"/>
      </rPr>
      <t>Min. dimenzije pločica: 200x300 mm</t>
    </r>
  </si>
  <si>
    <r>
      <rPr>
        <b/>
        <sz val="10"/>
        <rFont val="Arial"/>
        <family val="2"/>
        <charset val="238"/>
      </rPr>
      <t xml:space="preserve">Lepak za keramičke pločice
</t>
    </r>
    <r>
      <rPr>
        <sz val="10"/>
        <rFont val="Arial"/>
        <family val="2"/>
        <charset val="238"/>
      </rPr>
      <t>Fleksibilni, polimer-cementni lepak</t>
    </r>
  </si>
  <si>
    <r>
      <rPr>
        <b/>
        <sz val="10"/>
        <rFont val="Arial"/>
        <family val="2"/>
        <charset val="238"/>
      </rPr>
      <t>Fleksibilna masa za fugovanje</t>
    </r>
    <r>
      <rPr>
        <sz val="10"/>
        <rFont val="Arial"/>
        <family val="2"/>
        <charset val="238"/>
      </rPr>
      <t xml:space="preserve">
Vodoodbojna fug masa na bazi cementa</t>
    </r>
  </si>
  <si>
    <r>
      <rPr>
        <b/>
        <sz val="10"/>
        <rFont val="Arial"/>
        <family val="2"/>
        <charset val="238"/>
      </rPr>
      <t xml:space="preserve">Stirodur (XPS za izolaciju na podovima)
</t>
    </r>
    <r>
      <rPr>
        <sz val="10"/>
        <rFont val="Arial"/>
        <family val="2"/>
        <charset val="238"/>
      </rPr>
      <t>ploča od ekstrudirane polistirenske pene</t>
    </r>
  </si>
  <si>
    <r>
      <t xml:space="preserve">EPS za termoizolaciju fasadnih zidova
</t>
    </r>
    <r>
      <rPr>
        <sz val="10"/>
        <rFont val="Arial"/>
        <family val="2"/>
        <charset val="238"/>
      </rPr>
      <t xml:space="preserve">ploča od ekspandiranog polistirena </t>
    </r>
  </si>
  <si>
    <r>
      <rPr>
        <b/>
        <sz val="10"/>
        <rFont val="Arial"/>
        <family val="2"/>
        <charset val="238"/>
      </rPr>
      <t>Armaturna (rabic) staklena mrežica.</t>
    </r>
    <r>
      <rPr>
        <sz val="10"/>
        <rFont val="Arial"/>
        <family val="2"/>
        <charset val="238"/>
      </rPr>
      <t xml:space="preserve">
Visokokvalitetna alkalno postojana staklena mrežica</t>
    </r>
  </si>
  <si>
    <r>
      <rPr>
        <b/>
        <sz val="10"/>
        <rFont val="Arial"/>
        <family val="2"/>
        <charset val="238"/>
      </rPr>
      <t>Aktivni predpremaz pre nanošenja tankoslojnog fasadnog maltera.</t>
    </r>
    <r>
      <rPr>
        <sz val="10"/>
        <rFont val="Arial"/>
        <family val="2"/>
        <charset val="238"/>
      </rPr>
      <t xml:space="preserve">
predpremaz za izjednačavanje upijanja - podloga</t>
    </r>
  </si>
  <si>
    <r>
      <rPr>
        <b/>
        <sz val="10"/>
        <rFont val="Arial"/>
        <family val="2"/>
        <charset val="238"/>
      </rPr>
      <t>Fasadni tankoslojni akrilni malter</t>
    </r>
    <r>
      <rPr>
        <sz val="10"/>
        <rFont val="Arial"/>
        <family val="2"/>
        <charset val="238"/>
      </rPr>
      <t xml:space="preserve">
Završni malter u pastoznom stanju, namenjen za zaštitu fasadnih zidnih površina</t>
    </r>
  </si>
  <si>
    <r>
      <t xml:space="preserve">Bitulit (prethodni premaz za hidroizolaciju)
</t>
    </r>
    <r>
      <rPr>
        <sz val="10"/>
        <rFont val="Arial"/>
        <family val="2"/>
        <charset val="238"/>
      </rPr>
      <t>Upotrebljava se u isporučenom stanju (hladan  postupak ) bez zagrevanja</t>
    </r>
  </si>
  <si>
    <r>
      <rPr>
        <b/>
        <sz val="10"/>
        <rFont val="Arial"/>
        <family val="2"/>
        <charset val="238"/>
      </rPr>
      <t>Kondor V-3 (hidroizolaciona traka)</t>
    </r>
    <r>
      <rPr>
        <sz val="10"/>
        <rFont val="Arial"/>
        <family val="2"/>
        <charset val="238"/>
      </rPr>
      <t xml:space="preserve">
Plastomer-bitumenska traka, 
uložak stakleni voal, debljina:  ≥ 3 mm</t>
    </r>
  </si>
  <si>
    <r>
      <rPr>
        <b/>
        <sz val="10"/>
        <color indexed="8"/>
        <rFont val="Arial"/>
        <family val="2"/>
        <charset val="238"/>
      </rPr>
      <t xml:space="preserve">Ulazna vrata od PVC-a (komplet pozicija). </t>
    </r>
    <r>
      <rPr>
        <sz val="10"/>
        <color indexed="8"/>
        <rFont val="Arial"/>
        <family val="2"/>
        <charset val="238"/>
      </rPr>
      <t xml:space="preserve">
boja profila: bela RAL 9003
broj komora: ≥  5 komora
širina x visina (zidarske mere)</t>
    </r>
  </si>
  <si>
    <r>
      <rPr>
        <b/>
        <sz val="10"/>
        <color indexed="8"/>
        <rFont val="Arial"/>
        <family val="2"/>
        <charset val="238"/>
      </rPr>
      <t xml:space="preserve">Balkonska vrata od PVC-a (komplet pozicija). 
</t>
    </r>
    <r>
      <rPr>
        <sz val="10"/>
        <color indexed="8"/>
        <rFont val="Arial"/>
        <family val="2"/>
        <charset val="238"/>
      </rPr>
      <t xml:space="preserve">boja profila: bela RAL 9003
broj komora: ≥  5 komora
</t>
    </r>
    <r>
      <rPr>
        <sz val="10"/>
        <rFont val="Arial"/>
        <family val="2"/>
        <charset val="238"/>
      </rPr>
      <t>širina x visina (zidarske mere)</t>
    </r>
  </si>
  <si>
    <r>
      <rPr>
        <b/>
        <sz val="10"/>
        <rFont val="Arial"/>
        <family val="2"/>
        <charset val="238"/>
      </rPr>
      <t xml:space="preserve">Unutrašnja vrata sa ispunom od kartonskog saća (komplet pozicija). 
</t>
    </r>
    <r>
      <rPr>
        <sz val="10"/>
        <rFont val="Arial"/>
        <family val="2"/>
        <charset val="238"/>
      </rPr>
      <t>širina x visina (spoljna mera futera)</t>
    </r>
  </si>
  <si>
    <r>
      <t xml:space="preserve">Vodovodne polietilenske cevi  PE 100 PN16
</t>
    </r>
    <r>
      <rPr>
        <sz val="10"/>
        <rFont val="Arial"/>
        <family val="2"/>
        <charset val="238"/>
      </rPr>
      <t>za radni pritisak 16 bara (SDR 11)</t>
    </r>
  </si>
  <si>
    <r>
      <rPr>
        <b/>
        <sz val="10"/>
        <rFont val="Arial"/>
        <family val="2"/>
        <charset val="238"/>
      </rPr>
      <t xml:space="preserve">Vodovodne cevi  PP-R 80 PN20 
</t>
    </r>
    <r>
      <rPr>
        <sz val="10"/>
        <rFont val="Arial"/>
        <family val="2"/>
        <charset val="238"/>
      </rPr>
      <t>za radni pritisak 20 bara, bele ili zelene boje</t>
    </r>
    <r>
      <rPr>
        <b/>
        <sz val="10"/>
        <rFont val="Arial"/>
        <family val="2"/>
        <charset val="238"/>
      </rPr>
      <t xml:space="preserve">
</t>
    </r>
    <r>
      <rPr>
        <sz val="10"/>
        <rFont val="Arial"/>
        <family val="2"/>
        <charset val="238"/>
      </rPr>
      <t>(materijal: polipropilen-random kapolimer)</t>
    </r>
  </si>
  <si>
    <r>
      <t xml:space="preserve">PVC kanalizacione cevi SDR 41 / SN4 / PN5
</t>
    </r>
    <r>
      <rPr>
        <sz val="10"/>
        <color indexed="8"/>
        <rFont val="Arial"/>
        <family val="2"/>
        <charset val="238"/>
      </rPr>
      <t>za spoljni razvod, kućna i ulična kanalizacija</t>
    </r>
  </si>
  <si>
    <r>
      <rPr>
        <b/>
        <sz val="10"/>
        <color indexed="8"/>
        <rFont val="Arial"/>
        <family val="2"/>
        <charset val="238"/>
      </rPr>
      <t xml:space="preserve">Plastične PP cevi SDR 51 / SN2 / PN4
</t>
    </r>
    <r>
      <rPr>
        <sz val="10"/>
        <color indexed="8"/>
        <rFont val="Arial"/>
        <family val="2"/>
        <charset val="238"/>
      </rPr>
      <t>za unutrašnji (kućni) razvod, kućna kanalizacija</t>
    </r>
  </si>
  <si>
    <r>
      <rPr>
        <b/>
        <sz val="10"/>
        <color indexed="8"/>
        <rFont val="Arial"/>
        <family val="2"/>
        <charset val="238"/>
      </rPr>
      <t xml:space="preserve">Zidni sifoni sa odvodnom mesinganom cevi d32 </t>
    </r>
    <r>
      <rPr>
        <sz val="10"/>
        <color indexed="8"/>
        <rFont val="Arial"/>
        <family val="2"/>
        <charset val="238"/>
      </rPr>
      <t>(mašina za pranje veša i sudova)</t>
    </r>
  </si>
  <si>
    <r>
      <t xml:space="preserve">Niskomontažni plastični predzidni vodokotlić 
</t>
    </r>
    <r>
      <rPr>
        <sz val="10"/>
        <rFont val="Arial"/>
        <family val="2"/>
        <charset val="238"/>
      </rPr>
      <t>za nisku montažu iznad wc šolje sa plovkom i svim potrebnim delovima za funkcionisanje vodokotlića</t>
    </r>
  </si>
  <si>
    <r>
      <t xml:space="preserve">Ogledalo sa etažerom (iznad umivaonika)
</t>
    </r>
    <r>
      <rPr>
        <sz val="10"/>
        <rFont val="Arial"/>
        <family val="2"/>
        <charset val="238"/>
      </rPr>
      <t>četvrtasto, min. dimenzija 80x60cm</t>
    </r>
  </si>
  <si>
    <r>
      <t xml:space="preserve">Baterije (slavine) 
</t>
    </r>
    <r>
      <rPr>
        <sz val="10"/>
        <rFont val="Arial"/>
        <family val="2"/>
        <charset val="238"/>
      </rPr>
      <t>hromirane baterije za hladnu i toplu vodu</t>
    </r>
  </si>
  <si>
    <r>
      <t>Korito sudopere od "Inox "-a</t>
    </r>
    <r>
      <rPr>
        <sz val="10"/>
        <rFont val="Arial"/>
        <family val="2"/>
        <charset val="238"/>
      </rPr>
      <t xml:space="preserve"> </t>
    </r>
    <r>
      <rPr>
        <b/>
        <sz val="10"/>
        <rFont val="Arial"/>
        <family val="2"/>
        <charset val="238"/>
      </rPr>
      <t>(dvodelno)</t>
    </r>
    <r>
      <rPr>
        <sz val="10"/>
        <rFont val="Arial"/>
        <family val="2"/>
        <charset val="238"/>
      </rPr>
      <t xml:space="preserve">
(izrađeno od plemenitog nerđajućeg čelika)</t>
    </r>
    <r>
      <rPr>
        <b/>
        <sz val="10"/>
        <rFont val="Arial"/>
        <family val="2"/>
        <charset val="238"/>
      </rPr>
      <t xml:space="preserve">
</t>
    </r>
    <r>
      <rPr>
        <sz val="10"/>
        <rFont val="Arial"/>
        <family val="2"/>
        <charset val="238"/>
      </rPr>
      <t>orjenacione dimenzije:  780 x 435 x 150 mm</t>
    </r>
  </si>
  <si>
    <r>
      <t xml:space="preserve">Jednopolni instalacioni prekidač
</t>
    </r>
    <r>
      <rPr>
        <sz val="10"/>
        <rFont val="Arial"/>
        <family val="2"/>
        <charset val="238"/>
      </rPr>
      <t>(automatski osigurač) za montažu na DIN šinu nom. napona 230V/400V, 50Hz; karakteristike B; prekidne moći 6kA:</t>
    </r>
  </si>
  <si>
    <r>
      <t xml:space="preserve">Signalna sijalica
</t>
    </r>
    <r>
      <rPr>
        <sz val="10"/>
        <rFont val="Arial"/>
        <family val="2"/>
        <charset val="238"/>
      </rPr>
      <t>za signalizaciju tarife 230V za ugradnju u stansku razvodnu tablu, montažu na DIN šinu</t>
    </r>
  </si>
  <si>
    <r>
      <rPr>
        <b/>
        <sz val="10"/>
        <color indexed="8"/>
        <rFont val="Arial"/>
        <family val="2"/>
        <charset val="238"/>
      </rPr>
      <t>Instalaciona kutija</t>
    </r>
    <r>
      <rPr>
        <sz val="10"/>
        <color indexed="8"/>
        <rFont val="Arial"/>
        <family val="2"/>
        <charset val="238"/>
      </rPr>
      <t xml:space="preserve">
za ugradnju u završnu obradu zida</t>
    </r>
  </si>
  <si>
    <r>
      <rPr>
        <b/>
        <sz val="10"/>
        <color indexed="8"/>
        <rFont val="Arial"/>
        <family val="2"/>
        <charset val="238"/>
      </rPr>
      <t>Prekidači</t>
    </r>
    <r>
      <rPr>
        <sz val="10"/>
        <color indexed="8"/>
        <rFont val="Arial"/>
        <family val="2"/>
        <charset val="238"/>
      </rPr>
      <t xml:space="preserve">
 IP20 za ugradnju u završnu obradu zida</t>
    </r>
  </si>
  <si>
    <r>
      <rPr>
        <b/>
        <sz val="10"/>
        <color indexed="8"/>
        <rFont val="Arial"/>
        <family val="2"/>
        <charset val="238"/>
      </rPr>
      <t>Indikator za kupatilo</t>
    </r>
    <r>
      <rPr>
        <sz val="10"/>
        <color indexed="8"/>
        <rFont val="Arial"/>
        <family val="2"/>
        <charset val="238"/>
      </rPr>
      <t xml:space="preserve">
 sa tri sklopke 16A i signalnim sijalicama</t>
    </r>
  </si>
  <si>
    <t>Vodovod Kanalizacija Oprema</t>
  </si>
  <si>
    <r>
      <rPr>
        <b/>
        <sz val="10"/>
        <rFont val="Arial"/>
        <family val="2"/>
        <charset val="238"/>
      </rPr>
      <t xml:space="preserve">Podloga za laminat od polietilenske pene
</t>
    </r>
    <r>
      <rPr>
        <sz val="10"/>
        <rFont val="Arial"/>
        <family val="2"/>
        <charset val="238"/>
      </rPr>
      <t>Sunđerasta podloga za laminat</t>
    </r>
  </si>
  <si>
    <r>
      <t xml:space="preserve">Hidratisani gašeni kreč </t>
    </r>
    <r>
      <rPr>
        <sz val="10"/>
        <color indexed="8"/>
        <rFont val="Arial"/>
        <family val="2"/>
        <charset val="238"/>
      </rPr>
      <t>pripremljen u prahu</t>
    </r>
  </si>
  <si>
    <r>
      <t xml:space="preserve">Svetiljka </t>
    </r>
    <r>
      <rPr>
        <sz val="10"/>
        <color indexed="8"/>
        <rFont val="Arial"/>
        <family val="2"/>
        <charset val="238"/>
      </rPr>
      <t xml:space="preserve">za montažu na plafon  sa inkadescentnom sijalicom 60W, E-27, </t>
    </r>
  </si>
  <si>
    <r>
      <rPr>
        <b/>
        <sz val="10"/>
        <color indexed="8"/>
        <rFont val="Arial"/>
        <family val="2"/>
        <charset val="238"/>
      </rPr>
      <t xml:space="preserve">SIP ormarić </t>
    </r>
    <r>
      <rPr>
        <sz val="10"/>
        <color indexed="8"/>
        <rFont val="Arial"/>
        <family val="2"/>
        <charset val="238"/>
      </rPr>
      <t>(PS49) sa sabirnicom za izjednačenje potencijala</t>
    </r>
  </si>
  <si>
    <t>STOLARIJA</t>
  </si>
  <si>
    <r>
      <rPr>
        <b/>
        <sz val="10"/>
        <color indexed="8"/>
        <rFont val="Arial"/>
        <family val="2"/>
        <charset val="238"/>
      </rPr>
      <t xml:space="preserve">Telefonski kabl sa bakarnim provodnicima </t>
    </r>
    <r>
      <rPr>
        <sz val="10"/>
        <color indexed="8"/>
        <rFont val="Arial"/>
        <family val="2"/>
        <charset val="238"/>
      </rPr>
      <t xml:space="preserve">
IY(St)Y 2x2x0.8mm</t>
    </r>
  </si>
  <si>
    <t>MATERIJAL ZA ZIDANJE, MALTERISANJE, GLETOVANJE I FARBANJE</t>
  </si>
  <si>
    <t>MATERIJAL ZA KROVNU KONSTRUKCIJU, KROVNI POKRIVAČ, OSB I GIPS KARONSKE TABLE</t>
  </si>
  <si>
    <r>
      <rPr>
        <b/>
        <sz val="10"/>
        <color indexed="8"/>
        <rFont val="Arial"/>
        <family val="2"/>
        <charset val="238"/>
      </rPr>
      <t xml:space="preserve">Paropropusna i vodonepropusna krovna  folija </t>
    </r>
    <r>
      <rPr>
        <sz val="10"/>
        <color indexed="8"/>
        <rFont val="Arial"/>
        <family val="2"/>
        <charset val="238"/>
      </rPr>
      <t>kontrola vodene pare iznad termoizolacije</t>
    </r>
  </si>
  <si>
    <r>
      <t xml:space="preserve">Biber crep I klase </t>
    </r>
    <r>
      <rPr>
        <sz val="10"/>
        <rFont val="Arial"/>
        <family val="2"/>
        <charset val="238"/>
      </rPr>
      <t>dimenzija: 180x380 mm</t>
    </r>
  </si>
  <si>
    <r>
      <rPr>
        <b/>
        <sz val="10"/>
        <rFont val="Arial"/>
        <family val="2"/>
        <charset val="238"/>
      </rPr>
      <t xml:space="preserve">Giter blok </t>
    </r>
    <r>
      <rPr>
        <sz val="10"/>
        <rFont val="Arial"/>
        <family val="2"/>
        <charset val="238"/>
      </rPr>
      <t>(d/š/v) 250x190x190 mm</t>
    </r>
  </si>
  <si>
    <r>
      <rPr>
        <b/>
        <sz val="10"/>
        <color indexed="8"/>
        <rFont val="Arial"/>
        <family val="2"/>
        <charset val="238"/>
      </rPr>
      <t xml:space="preserve">Giter polublok (12cm) </t>
    </r>
    <r>
      <rPr>
        <sz val="10"/>
        <color indexed="8"/>
        <rFont val="Arial"/>
        <family val="2"/>
        <charset val="238"/>
      </rPr>
      <t>(d/š/v) 250x120x190mm</t>
    </r>
  </si>
  <si>
    <r>
      <rPr>
        <b/>
        <sz val="10"/>
        <color indexed="8"/>
        <rFont val="Arial"/>
        <family val="2"/>
        <charset val="238"/>
      </rPr>
      <t xml:space="preserve">Opeka puna </t>
    </r>
    <r>
      <rPr>
        <sz val="10"/>
        <color indexed="8"/>
        <rFont val="Arial"/>
        <family val="2"/>
        <charset val="238"/>
      </rPr>
      <t>(d/š/v) 250x120x65 mm</t>
    </r>
  </si>
  <si>
    <r>
      <rPr>
        <b/>
        <sz val="10"/>
        <rFont val="Arial"/>
        <family val="2"/>
        <charset val="238"/>
      </rPr>
      <t xml:space="preserve">Fert ispuna </t>
    </r>
    <r>
      <rPr>
        <sz val="10"/>
        <rFont val="Arial"/>
        <family val="2"/>
        <charset val="238"/>
      </rPr>
      <t xml:space="preserve">(d/š/v) 245x285/275x160 mm </t>
    </r>
  </si>
  <si>
    <r>
      <t xml:space="preserve">Slemeni crep I klase </t>
    </r>
    <r>
      <rPr>
        <sz val="10"/>
        <rFont val="Arial"/>
        <family val="2"/>
        <charset val="238"/>
      </rPr>
      <t>(žljebnjak)</t>
    </r>
  </si>
  <si>
    <t>Rog/Stub/Grebenjača/Slemenja.   12/14 cm</t>
  </si>
  <si>
    <t>Stub/Grebenjača                         14/14 cm</t>
  </si>
  <si>
    <t>Tavanjače                                   18/26 cm</t>
  </si>
  <si>
    <t>Rog/Venčanica/Raspinjača           10/12 cm</t>
  </si>
  <si>
    <t>Rožnjača                                    14/16 cm</t>
  </si>
  <si>
    <t>Kosnik/Pajanta                           10/10 cm</t>
  </si>
  <si>
    <t>Klešta                                         6/12 cm</t>
  </si>
  <si>
    <t>Krovna štafla                                5/8  cm</t>
  </si>
  <si>
    <r>
      <rPr>
        <b/>
        <sz val="10"/>
        <color indexed="8"/>
        <rFont val="Arial"/>
        <family val="2"/>
        <charset val="238"/>
      </rPr>
      <t xml:space="preserve">Krovna daska od čamove rezane građe </t>
    </r>
    <r>
      <rPr>
        <sz val="10"/>
        <color indexed="8"/>
        <rFont val="Arial"/>
        <family val="2"/>
        <charset val="238"/>
      </rPr>
      <t xml:space="preserve">
2,4-2,5/15 cm, isporučuje se dužine l=3,0 metra</t>
    </r>
  </si>
  <si>
    <r>
      <t xml:space="preserve">Krovna letva od čamove rezane građe 
</t>
    </r>
    <r>
      <rPr>
        <sz val="10"/>
        <color indexed="8"/>
        <rFont val="Arial"/>
        <family val="2"/>
        <charset val="238"/>
      </rPr>
      <t xml:space="preserve"> 3 / 5 cm , isporučuje se dužine l=3,0 metra</t>
    </r>
  </si>
  <si>
    <r>
      <t xml:space="preserve">Čelični pocinkovani i farbani olučni elementi </t>
    </r>
    <r>
      <rPr>
        <sz val="10"/>
        <color indexed="8"/>
        <rFont val="Arial"/>
        <family val="2"/>
        <charset val="238"/>
      </rPr>
      <t>prečnika: Ø 100 mm dužine 600 cm</t>
    </r>
  </si>
  <si>
    <r>
      <t xml:space="preserve">Laminat - jakopresovani (HLP)
</t>
    </r>
    <r>
      <rPr>
        <sz val="10"/>
        <rFont val="Arial"/>
        <family val="2"/>
        <charset val="238"/>
      </rPr>
      <t>sa klik sistemom, dezen: hrast natur (prirodni)</t>
    </r>
  </si>
  <si>
    <r>
      <rPr>
        <b/>
        <sz val="10"/>
        <rFont val="Arial"/>
        <family val="2"/>
        <charset val="238"/>
      </rPr>
      <t xml:space="preserve">Lajsne za laminat od medijapana 
</t>
    </r>
    <r>
      <rPr>
        <sz val="10"/>
        <rFont val="Arial"/>
        <family val="2"/>
        <charset val="238"/>
      </rPr>
      <t>materijal: medijapan / MDF</t>
    </r>
  </si>
  <si>
    <r>
      <rPr>
        <b/>
        <sz val="10"/>
        <rFont val="Arial"/>
        <family val="2"/>
        <charset val="238"/>
      </rPr>
      <t xml:space="preserve">Cementni suvi estrih (cementna košuljica).
</t>
    </r>
    <r>
      <rPr>
        <sz val="10"/>
        <rFont val="Arial"/>
        <family val="2"/>
        <charset val="238"/>
      </rPr>
      <t>Pripremljeno cementno praškasto vezivo</t>
    </r>
  </si>
  <si>
    <r>
      <rPr>
        <b/>
        <sz val="10"/>
        <rFont val="Arial"/>
        <family val="2"/>
        <charset val="238"/>
      </rPr>
      <t xml:space="preserve">Građevinska PVC folija </t>
    </r>
    <r>
      <rPr>
        <sz val="10"/>
        <rFont val="Arial"/>
        <family val="2"/>
        <charset val="238"/>
      </rPr>
      <t>Za razdvajanje cementne košuljice od termo izolacije.</t>
    </r>
  </si>
  <si>
    <r>
      <rPr>
        <b/>
        <sz val="10"/>
        <rFont val="Arial"/>
        <family val="2"/>
        <charset val="238"/>
      </rPr>
      <t xml:space="preserve">GrađevinskI lepak za EPS ploče 
</t>
    </r>
    <r>
      <rPr>
        <sz val="10"/>
        <rFont val="Arial"/>
        <family val="2"/>
        <charset val="238"/>
      </rPr>
      <t xml:space="preserve">cementni lepak namenjen za lepljenje ploča od ekspandiranog polistirena (EPS) i armiranje armaturne (rabic) mrežice </t>
    </r>
  </si>
  <si>
    <r>
      <t xml:space="preserve">Poliazbitol (hladni premaz za hidroizolaciju) </t>
    </r>
    <r>
      <rPr>
        <sz val="10"/>
        <rFont val="Arial"/>
        <family val="2"/>
        <charset val="238"/>
      </rPr>
      <t>Upotrebljava se u isporučenom stanju (hladan postupak) bez zagrevanja</t>
    </r>
  </si>
  <si>
    <r>
      <rPr>
        <b/>
        <sz val="10"/>
        <rFont val="Arial"/>
        <family val="2"/>
        <charset val="238"/>
      </rPr>
      <t xml:space="preserve">Ter papir </t>
    </r>
    <r>
      <rPr>
        <sz val="10"/>
        <rFont val="Arial"/>
        <family val="2"/>
        <charset val="238"/>
      </rPr>
      <t>Bitumenska hidroizolaciona traka.</t>
    </r>
  </si>
  <si>
    <r>
      <rPr>
        <b/>
        <sz val="10"/>
        <rFont val="Arial"/>
        <family val="2"/>
        <charset val="238"/>
      </rPr>
      <t xml:space="preserve">Prozori od PVC-a (komplet pozicija).
</t>
    </r>
    <r>
      <rPr>
        <sz val="10"/>
        <rFont val="Arial"/>
        <family val="2"/>
        <charset val="238"/>
      </rPr>
      <t>Vertikalno i horizontalno otvaranje, boja profila: bela RAL 9003, broj komora: ≥  5 komora
širina x visina (zidarske mere)</t>
    </r>
  </si>
  <si>
    <r>
      <rPr>
        <b/>
        <sz val="10"/>
        <rFont val="Arial"/>
        <family val="2"/>
        <charset val="238"/>
      </rPr>
      <t>Vodomer</t>
    </r>
    <r>
      <rPr>
        <sz val="10"/>
        <rFont val="Arial"/>
        <family val="2"/>
        <charset val="238"/>
      </rPr>
      <t xml:space="preserve"> 
sa prirubnicama, holenderima i pripadajućom opremom za montažu, za pritisak do 16 bara</t>
    </r>
  </si>
  <si>
    <r>
      <rPr>
        <b/>
        <sz val="10"/>
        <color indexed="8"/>
        <rFont val="Arial"/>
        <family val="2"/>
        <charset val="238"/>
      </rPr>
      <t xml:space="preserve">Plitki PE podni slivnik </t>
    </r>
    <r>
      <rPr>
        <b/>
        <sz val="10"/>
        <rFont val="Arial"/>
        <family val="2"/>
        <charset val="238"/>
      </rPr>
      <t>d50</t>
    </r>
    <r>
      <rPr>
        <b/>
        <sz val="10"/>
        <color indexed="8"/>
        <rFont val="Arial"/>
        <family val="2"/>
        <charset val="238"/>
      </rPr>
      <t xml:space="preserve"> sa horizontalnim odvodom </t>
    </r>
    <r>
      <rPr>
        <sz val="10"/>
        <color indexed="8"/>
        <rFont val="Arial"/>
        <family val="2"/>
        <charset val="238"/>
      </rPr>
      <t>dimenzija 150x150mm</t>
    </r>
  </si>
  <si>
    <r>
      <rPr>
        <b/>
        <sz val="10"/>
        <rFont val="Arial"/>
        <family val="2"/>
        <charset val="238"/>
      </rPr>
      <t xml:space="preserve">WC šolja </t>
    </r>
    <r>
      <rPr>
        <sz val="10"/>
        <rFont val="Arial"/>
        <family val="2"/>
        <charset val="238"/>
      </rPr>
      <t>od keramike  I klase</t>
    </r>
  </si>
  <si>
    <r>
      <rPr>
        <b/>
        <sz val="10"/>
        <rFont val="Arial"/>
        <family val="2"/>
        <charset val="238"/>
      </rPr>
      <t xml:space="preserve">Umivaonikom sa stubom </t>
    </r>
    <r>
      <rPr>
        <sz val="10"/>
        <rFont val="Arial"/>
        <family val="2"/>
        <charset val="238"/>
      </rPr>
      <t>od keramike  I klase</t>
    </r>
  </si>
  <si>
    <r>
      <t xml:space="preserve">Pravougaona akrilna tuš kada
</t>
    </r>
    <r>
      <rPr>
        <sz val="10"/>
        <rFont val="Arial"/>
        <family val="2"/>
        <charset val="238"/>
      </rPr>
      <t>dimenzija 90x90cm sa odlivnim ventilom</t>
    </r>
  </si>
  <si>
    <r>
      <rPr>
        <b/>
        <sz val="10"/>
        <rFont val="Arial"/>
        <family val="2"/>
        <charset val="238"/>
      </rPr>
      <t xml:space="preserve">Električni akumulacioni bojler 50l </t>
    </r>
    <r>
      <rPr>
        <sz val="10"/>
        <rFont val="Arial"/>
        <family val="2"/>
        <charset val="238"/>
      </rPr>
      <t xml:space="preserve">vertikalni </t>
    </r>
    <r>
      <rPr>
        <b/>
        <sz val="10"/>
        <rFont val="Arial"/>
        <family val="2"/>
        <charset val="238"/>
      </rPr>
      <t xml:space="preserve">
</t>
    </r>
    <r>
      <rPr>
        <sz val="10"/>
        <rFont val="Arial"/>
        <family val="2"/>
        <charset val="238"/>
      </rPr>
      <t xml:space="preserve">grejač 2 kW, napon 230V, kazan izrađen od emajliranog lima, </t>
    </r>
    <r>
      <rPr>
        <sz val="10"/>
        <rFont val="Arial"/>
        <family val="2"/>
        <charset val="238"/>
      </rPr>
      <t>sa  pratećim materijalom za ugradnju</t>
    </r>
  </si>
  <si>
    <t xml:space="preserve">za umivaonik jednoručna stojeća </t>
  </si>
  <si>
    <r>
      <t xml:space="preserve">Instalaciona priključnica </t>
    </r>
    <r>
      <rPr>
        <sz val="10"/>
        <color indexed="8"/>
        <rFont val="Arial"/>
        <family val="2"/>
        <charset val="238"/>
      </rPr>
      <t>IP43 sa poklopcem za ugradnju u završnu obradu zida, sa zaštit. kontaktom, 16A, monofazna, 250 V</t>
    </r>
  </si>
  <si>
    <r>
      <rPr>
        <b/>
        <sz val="10"/>
        <rFont val="Arial"/>
        <family val="2"/>
        <charset val="238"/>
      </rPr>
      <t xml:space="preserve">Instalaciona priključnica </t>
    </r>
    <r>
      <rPr>
        <sz val="10"/>
        <rFont val="Arial"/>
        <family val="2"/>
        <charset val="238"/>
      </rPr>
      <t>IP20 za ugradnju u završnu obradu zida sa zaštitnim kontaktom</t>
    </r>
  </si>
  <si>
    <r>
      <t xml:space="preserve">FID sklopka </t>
    </r>
    <r>
      <rPr>
        <sz val="10"/>
        <color indexed="8"/>
        <rFont val="Arial"/>
        <family val="2"/>
        <charset val="238"/>
      </rPr>
      <t>za ugradnju u stansku razvodnu tablu, montažu na DIN šinu</t>
    </r>
  </si>
  <si>
    <r>
      <t xml:space="preserve">Instalaciono zvono </t>
    </r>
    <r>
      <rPr>
        <sz val="10"/>
        <color indexed="8"/>
        <rFont val="Arial"/>
        <family val="2"/>
        <charset val="238"/>
      </rPr>
      <t>230V, 50Hz; za ugradnju u stansku razvodnu tablu, montažu na DIN šinu</t>
    </r>
  </si>
  <si>
    <r>
      <t xml:space="preserve">Razvodna tabla </t>
    </r>
    <r>
      <rPr>
        <sz val="10"/>
        <rFont val="Arial"/>
        <family val="2"/>
        <charset val="238"/>
      </rPr>
      <t>Stanska,</t>
    </r>
    <r>
      <rPr>
        <b/>
        <sz val="10"/>
        <rFont val="Arial"/>
        <family val="2"/>
        <charset val="238"/>
      </rPr>
      <t xml:space="preserve"> </t>
    </r>
    <r>
      <rPr>
        <sz val="10"/>
        <rFont val="Arial"/>
        <family val="2"/>
        <charset val="238"/>
      </rPr>
      <t xml:space="preserve">za ugradnju na zid sa transparentim vratima, sa mestom za 18 modula, DIN šinom, IP40
</t>
    </r>
    <r>
      <rPr>
        <b/>
        <sz val="10"/>
        <rFont val="Arial"/>
        <family val="2"/>
        <charset val="238"/>
      </rPr>
      <t>Razvodna tabla sadrži :</t>
    </r>
  </si>
  <si>
    <r>
      <rPr>
        <b/>
        <sz val="10"/>
        <rFont val="Arial"/>
        <family val="2"/>
        <charset val="238"/>
      </rPr>
      <t xml:space="preserve">Baterija za sudoperu </t>
    </r>
    <r>
      <rPr>
        <sz val="10"/>
        <rFont val="Arial"/>
        <family val="2"/>
        <charset val="238"/>
      </rPr>
      <t xml:space="preserve">jednoručna stojeća hromirana baterija za hladnu i toplu vodu </t>
    </r>
  </si>
  <si>
    <r>
      <t xml:space="preserve">Električni akumulacioni bojler 5l
</t>
    </r>
    <r>
      <rPr>
        <sz val="10"/>
        <rFont val="Arial"/>
        <family val="2"/>
        <charset val="238"/>
      </rPr>
      <t>za ugradnju iznad sudopere, vertikalni grejač 2 kW, napon 230V, kazan izrađen od plastike
sa  pratećim materijalom za ugradnju</t>
    </r>
  </si>
  <si>
    <t xml:space="preserve">za mašinu za veš i sudove, holender slavina DN20/15, s pripadajućom opremom za ugradnju </t>
  </si>
  <si>
    <t>7.5.9</t>
  </si>
  <si>
    <t>7.5.10</t>
  </si>
  <si>
    <t>7.5.11</t>
  </si>
  <si>
    <t>7.5.12</t>
  </si>
  <si>
    <t>1.2</t>
  </si>
  <si>
    <t>1.3</t>
  </si>
  <si>
    <t>1.1</t>
  </si>
  <si>
    <t>1.4</t>
  </si>
  <si>
    <t>1.5</t>
  </si>
  <si>
    <t>2.1</t>
  </si>
  <si>
    <t>2.2</t>
  </si>
  <si>
    <t>2.3</t>
  </si>
  <si>
    <t>2.4</t>
  </si>
  <si>
    <t>2.5</t>
  </si>
  <si>
    <t>2.6</t>
  </si>
  <si>
    <t>2.7</t>
  </si>
  <si>
    <t>2.8</t>
  </si>
  <si>
    <t>2.9</t>
  </si>
  <si>
    <t>LOT 1</t>
  </si>
  <si>
    <t>kom/pcs</t>
  </si>
  <si>
    <t>Cement for concrete up to 30 MB</t>
  </si>
  <si>
    <t>Hydrated slaked lime powdered</t>
  </si>
  <si>
    <t>Ribbed reinforcement steel</t>
  </si>
  <si>
    <t xml:space="preserve">10 mm   - length 12m </t>
  </si>
  <si>
    <t>12 mm   - length 12m</t>
  </si>
  <si>
    <t>14 mm   - length 12m</t>
  </si>
  <si>
    <t>16 mm   - length 12m</t>
  </si>
  <si>
    <t>Glibly reinforcement steel</t>
  </si>
  <si>
    <t xml:space="preserve">  8 mm   - length 12m</t>
  </si>
  <si>
    <t>10 mm  - length 12m</t>
  </si>
  <si>
    <t>Reinforcement mesh
dim. (lxw) 6000 x 2150 = 12,9 m2/pcs</t>
  </si>
  <si>
    <t>Pressed clay tiles class 1
dim: 400-450x245-275 mm</t>
  </si>
  <si>
    <t>Biber clay tiles class 1 dim: 180x380 mm</t>
  </si>
  <si>
    <t>Ridge clay tiles class 1</t>
  </si>
  <si>
    <r>
      <rPr>
        <b/>
        <sz val="10"/>
        <color indexed="8"/>
        <rFont val="Arial"/>
        <family val="2"/>
        <charset val="238"/>
      </rPr>
      <t xml:space="preserve">Vapour permeable and waterproof roof sheeting </t>
    </r>
    <r>
      <rPr>
        <sz val="10"/>
        <color indexed="8"/>
        <rFont val="Arial"/>
        <family val="2"/>
        <charset val="238"/>
      </rPr>
      <t>control of water vapor above the insulation</t>
    </r>
  </si>
  <si>
    <r>
      <t xml:space="preserve">Glass Mineral Wool 
</t>
    </r>
    <r>
      <rPr>
        <sz val="10"/>
        <color indexed="8"/>
        <rFont val="Arial"/>
        <family val="2"/>
        <charset val="238"/>
      </rPr>
      <t>loft insulation between the rafters</t>
    </r>
  </si>
  <si>
    <t xml:space="preserve">thickness d=10 cm  </t>
  </si>
  <si>
    <t xml:space="preserve">thickness d=12 cm  </t>
  </si>
  <si>
    <t xml:space="preserve">thickness d=14 cm  </t>
  </si>
  <si>
    <r>
      <rPr>
        <b/>
        <sz val="10"/>
        <rFont val="Arial"/>
        <family val="2"/>
        <charset val="238"/>
      </rPr>
      <t>Vapor barrier</t>
    </r>
    <r>
      <rPr>
        <sz val="10"/>
        <rFont val="Arial"/>
        <family val="2"/>
        <charset val="238"/>
      </rPr>
      <t xml:space="preserve"> 
control of water vapor below the insulation</t>
    </r>
  </si>
  <si>
    <r>
      <t xml:space="preserve">Fir lumber of different cross-section
</t>
    </r>
    <r>
      <rPr>
        <sz val="10"/>
        <color indexed="8"/>
        <rFont val="Arial"/>
        <family val="2"/>
        <charset val="238"/>
      </rPr>
      <t>length 400 cm</t>
    </r>
  </si>
  <si>
    <t>rafters / wall plate / ridge collar 10/12 cm</t>
  </si>
  <si>
    <t>column / pile / hip rafter / ridge 12/14 cm</t>
  </si>
  <si>
    <t>column / hip rafter 14/14 cm</t>
  </si>
  <si>
    <t>attic beams 18/26 cm</t>
  </si>
  <si>
    <t>Fir lumber of different cross-section
length 600 cm</t>
  </si>
  <si>
    <t>Purlin 14/16 cm</t>
  </si>
  <si>
    <t>Strut 10/10 cm</t>
  </si>
  <si>
    <t>Collar tie 6/12 cm</t>
  </si>
  <si>
    <t>Roof battens 5/8  cm</t>
  </si>
  <si>
    <r>
      <rPr>
        <b/>
        <sz val="10"/>
        <color indexed="8"/>
        <rFont val="Arial"/>
        <family val="2"/>
        <charset val="238"/>
      </rPr>
      <t>Fir board</t>
    </r>
    <r>
      <rPr>
        <sz val="10"/>
        <color indexed="8"/>
        <rFont val="Arial"/>
        <family val="2"/>
        <charset val="238"/>
      </rPr>
      <t xml:space="preserve">
4,8/25/400 cm</t>
    </r>
  </si>
  <si>
    <r>
      <rPr>
        <b/>
        <sz val="10"/>
        <color indexed="8"/>
        <rFont val="Arial"/>
        <family val="2"/>
        <charset val="238"/>
      </rPr>
      <t>Roof fir board</t>
    </r>
    <r>
      <rPr>
        <sz val="10"/>
        <color indexed="8"/>
        <rFont val="Arial"/>
        <family val="2"/>
        <charset val="238"/>
      </rPr>
      <t xml:space="preserve">
2,4-2,5/15 cm, lenght l=3,0 m</t>
    </r>
  </si>
  <si>
    <r>
      <t xml:space="preserve">Fir batten
 </t>
    </r>
    <r>
      <rPr>
        <sz val="10"/>
        <color indexed="8"/>
        <rFont val="Arial"/>
        <family val="2"/>
        <charset val="238"/>
      </rPr>
      <t>3 / 5 cm , lenght l=3,0 m</t>
    </r>
  </si>
  <si>
    <t>OSB3  moisture resistant structural panels
d=18 mm / dim. 2440 x 1220</t>
  </si>
  <si>
    <t>ROOF CONSTRUCTION AND ROOFING MATERIAL, OSB AND PLASTERBOARD TABLE</t>
  </si>
  <si>
    <r>
      <t xml:space="preserve">Standard plasterboard table - Type A
</t>
    </r>
    <r>
      <rPr>
        <sz val="10"/>
        <rFont val="Arial"/>
        <family val="2"/>
        <charset val="238"/>
      </rPr>
      <t>dim: 1200-1250 x 2000 mm</t>
    </r>
  </si>
  <si>
    <r>
      <rPr>
        <b/>
        <sz val="10"/>
        <rFont val="Arial"/>
        <family val="2"/>
        <charset val="238"/>
      </rPr>
      <t>Moisture resistant Plasterboard - Type H2</t>
    </r>
    <r>
      <rPr>
        <sz val="10"/>
        <rFont val="Arial"/>
        <family val="2"/>
        <charset val="238"/>
      </rPr>
      <t xml:space="preserve">
dim: 1200-1250 x 2000 mm</t>
    </r>
  </si>
  <si>
    <r>
      <t xml:space="preserve">Galvanized steel and painted gutter elements </t>
    </r>
    <r>
      <rPr>
        <sz val="10"/>
        <color indexed="8"/>
        <rFont val="Arial"/>
        <family val="2"/>
        <charset val="238"/>
      </rPr>
      <t>diameter: Ø 100 mm length 600 cm</t>
    </r>
  </si>
  <si>
    <t>Vertical circular gutter</t>
  </si>
  <si>
    <t>horizontal semicircular gutter</t>
  </si>
  <si>
    <r>
      <t xml:space="preserve">Fert beams
</t>
    </r>
    <r>
      <rPr>
        <sz val="10"/>
        <color indexed="8"/>
        <rFont val="Arial"/>
        <family val="2"/>
        <charset val="238"/>
      </rPr>
      <t>Boom length is equal to the length of Binor =
width of the openings between the walls + 30 cm.
Number of beams = length of room x 0.40</t>
    </r>
  </si>
  <si>
    <r>
      <rPr>
        <b/>
        <sz val="10"/>
        <color indexed="8"/>
        <rFont val="Arial"/>
        <family val="2"/>
        <charset val="238"/>
      </rPr>
      <t>Mortar for masonry</t>
    </r>
    <r>
      <rPr>
        <sz val="10"/>
        <color indexed="8"/>
        <rFont val="Arial"/>
        <family val="2"/>
        <charset val="238"/>
      </rPr>
      <t xml:space="preserve">
Prepared lime - cement binder</t>
    </r>
  </si>
  <si>
    <r>
      <t xml:space="preserve">Mortar for plastering
</t>
    </r>
    <r>
      <rPr>
        <sz val="10"/>
        <color indexed="8"/>
        <rFont val="Arial"/>
        <family val="2"/>
        <charset val="238"/>
      </rPr>
      <t>Prepared lime - cement binder</t>
    </r>
  </si>
  <si>
    <r>
      <t xml:space="preserve">Lime smoothing mass
</t>
    </r>
    <r>
      <rPr>
        <sz val="10"/>
        <rFont val="Arial"/>
        <family val="2"/>
        <charset val="238"/>
      </rPr>
      <t>No cement lime compound for smoothing</t>
    </r>
  </si>
  <si>
    <t>Semi dispersion paint</t>
  </si>
  <si>
    <r>
      <t xml:space="preserve">Floor tiles for inside
</t>
    </r>
    <r>
      <rPr>
        <sz val="10"/>
        <rFont val="Arial"/>
        <family val="2"/>
        <charset val="238"/>
      </rPr>
      <t>Min. tile size: 200x300 mm</t>
    </r>
  </si>
  <si>
    <r>
      <t xml:space="preserve">Wall tiles for inside
</t>
    </r>
    <r>
      <rPr>
        <sz val="10"/>
        <rFont val="Arial"/>
        <family val="2"/>
        <charset val="238"/>
      </rPr>
      <t>Min. tile size: 200x300 mm</t>
    </r>
  </si>
  <si>
    <r>
      <t xml:space="preserve">Glue for ceramic tiles
</t>
    </r>
    <r>
      <rPr>
        <sz val="10"/>
        <rFont val="Arial"/>
        <family val="2"/>
        <charset val="238"/>
      </rPr>
      <t>Flexible, polymer-cement glue</t>
    </r>
  </si>
  <si>
    <r>
      <t xml:space="preserve">Flexible mass for grouting
</t>
    </r>
    <r>
      <rPr>
        <sz val="10"/>
        <rFont val="Arial"/>
        <family val="2"/>
        <charset val="238"/>
      </rPr>
      <t>Waterproof grout cement based</t>
    </r>
  </si>
  <si>
    <r>
      <t xml:space="preserve">Laminate (HLP)
</t>
    </r>
    <r>
      <rPr>
        <sz val="10"/>
        <rFont val="Arial"/>
        <family val="2"/>
        <charset val="238"/>
      </rPr>
      <t>with click system, design: oak natural (natural)</t>
    </r>
  </si>
  <si>
    <r>
      <t xml:space="preserve">Moldings for laminate MDF
</t>
    </r>
    <r>
      <rPr>
        <sz val="10"/>
        <rFont val="Arial"/>
        <family val="2"/>
        <charset val="238"/>
      </rPr>
      <t>Material: MDF / MDF</t>
    </r>
  </si>
  <si>
    <r>
      <t xml:space="preserve">The base for laminate of polyethylene foam
</t>
    </r>
    <r>
      <rPr>
        <sz val="10"/>
        <rFont val="Arial"/>
        <family val="2"/>
        <charset val="238"/>
      </rPr>
      <t>Foam base for laminate</t>
    </r>
  </si>
  <si>
    <r>
      <t xml:space="preserve">Cement dry screed (cement screed)
</t>
    </r>
    <r>
      <rPr>
        <sz val="10"/>
        <rFont val="Arial"/>
        <family val="2"/>
        <charset val="238"/>
      </rPr>
      <t>Prepared cement powder binder</t>
    </r>
  </si>
  <si>
    <r>
      <t xml:space="preserve">PVC foil for construction. </t>
    </r>
    <r>
      <rPr>
        <sz val="10"/>
        <rFont val="Arial"/>
        <family val="2"/>
        <charset val="238"/>
      </rPr>
      <t>To separate the cement screed of thermal insulation.</t>
    </r>
  </si>
  <si>
    <r>
      <t xml:space="preserve">Stirodur (XPS insulation for floors)
</t>
    </r>
    <r>
      <rPr>
        <sz val="10"/>
        <rFont val="Arial"/>
        <family val="2"/>
        <charset val="238"/>
      </rPr>
      <t>panel of extruded polystyrene foam</t>
    </r>
  </si>
  <si>
    <t>d=2 cm</t>
  </si>
  <si>
    <t>d=5 cm</t>
  </si>
  <si>
    <r>
      <t xml:space="preserve">Thermal insulation for facade walls (EPS)
</t>
    </r>
    <r>
      <rPr>
        <sz val="10"/>
        <rFont val="Arial"/>
        <family val="2"/>
        <charset val="238"/>
      </rPr>
      <t>plates made of expanded polystyrene</t>
    </r>
  </si>
  <si>
    <t>d=8 cm</t>
  </si>
  <si>
    <t>d=10 cm</t>
  </si>
  <si>
    <t>d=12 cm</t>
  </si>
  <si>
    <t>d=14 cm</t>
  </si>
  <si>
    <r>
      <t xml:space="preserve">Construction glue for EPS plates
</t>
    </r>
    <r>
      <rPr>
        <sz val="10"/>
        <rFont val="Arial"/>
        <family val="2"/>
        <charset val="238"/>
      </rPr>
      <t>cement adhesive for gluing plates made of expanded polystyrene (EPS) and reinforcing wire (rabic) net</t>
    </r>
  </si>
  <si>
    <r>
      <t xml:space="preserve">Reinforcing (rabic) fiberglass mesh
</t>
    </r>
    <r>
      <rPr>
        <sz val="10"/>
        <rFont val="Arial"/>
        <family val="2"/>
        <charset val="238"/>
      </rPr>
      <t>High quality alkali resistant fiberglass mesh</t>
    </r>
  </si>
  <si>
    <r>
      <t xml:space="preserve">Active primer before applying the thin-layer plaster </t>
    </r>
    <r>
      <rPr>
        <sz val="10"/>
        <rFont val="Arial"/>
        <family val="2"/>
        <charset val="238"/>
      </rPr>
      <t>primer for the equalization of absorption surface</t>
    </r>
  </si>
  <si>
    <r>
      <t xml:space="preserve">Facade thin-layer acrylic plaster
</t>
    </r>
    <r>
      <rPr>
        <sz val="10"/>
        <rFont val="Arial"/>
        <family val="2"/>
        <charset val="238"/>
      </rPr>
      <t>Finishing plaster in paste-like state, intended for the protection of facade wall surfaces</t>
    </r>
  </si>
  <si>
    <t>color similar to RAL 1034-apricot</t>
  </si>
  <si>
    <t>color similar to RAL 6005 pastel-green</t>
  </si>
  <si>
    <t>color similar to RAL 5023 pastel-blue</t>
  </si>
  <si>
    <t>color similar to RAL 3011 pastel-red</t>
  </si>
  <si>
    <t>color similar to RAL 8002 brown</t>
  </si>
  <si>
    <r>
      <t xml:space="preserve">Bitulit (previous coating for waterproofing)
</t>
    </r>
    <r>
      <rPr>
        <sz val="10"/>
        <rFont val="Arial"/>
        <family val="2"/>
        <charset val="238"/>
      </rPr>
      <t>It is used as delivered (cold process) without heating</t>
    </r>
  </si>
  <si>
    <r>
      <t xml:space="preserve">POLYASBITOL (cold coating for waterproofing)
</t>
    </r>
    <r>
      <rPr>
        <sz val="10"/>
        <rFont val="Arial"/>
        <family val="2"/>
        <charset val="238"/>
      </rPr>
      <t>It is used as delivered (cold process) without heating</t>
    </r>
  </si>
  <si>
    <r>
      <rPr>
        <b/>
        <sz val="10"/>
        <rFont val="Arial"/>
        <family val="2"/>
        <charset val="238"/>
      </rPr>
      <t xml:space="preserve">Ter paper </t>
    </r>
    <r>
      <rPr>
        <sz val="10"/>
        <rFont val="Arial"/>
        <family val="2"/>
        <charset val="238"/>
      </rPr>
      <t>Bituminous waterproofing tape.</t>
    </r>
  </si>
  <si>
    <r>
      <t xml:space="preserve">Condor V-3 (waterproof tape)
</t>
    </r>
    <r>
      <rPr>
        <sz val="10"/>
        <rFont val="Arial"/>
        <family val="2"/>
        <charset val="238"/>
      </rPr>
      <t>Plastomer-bituminous tape,
glass mat, thickness: ≥ 3 mm</t>
    </r>
  </si>
  <si>
    <r>
      <t xml:space="preserve">Entrance door of PVC (set position)
</t>
    </r>
    <r>
      <rPr>
        <sz val="10"/>
        <color indexed="8"/>
        <rFont val="Arial"/>
        <family val="2"/>
        <charset val="238"/>
      </rPr>
      <t>Profile color: white RAL 9003 
Number of chambers: ≥ 5 chambers 
width x height (masonry measures)</t>
    </r>
  </si>
  <si>
    <t xml:space="preserve">one wing  90x210 cm - Left      90 cm </t>
  </si>
  <si>
    <t>one wing  90x210 cm - Right    90 cm</t>
  </si>
  <si>
    <t>two wings 120x210 cm - Left        90+30 cm</t>
  </si>
  <si>
    <t>two wings 120x210 cm - Right    90+30 cm</t>
  </si>
  <si>
    <r>
      <t xml:space="preserve">Windows made of PVC (set position)
</t>
    </r>
    <r>
      <rPr>
        <sz val="10"/>
        <rFont val="Arial"/>
        <family val="2"/>
        <charset val="238"/>
      </rPr>
      <t>Vertical and horizontal opening, color profile: white RAL 9003, the number of chambers: ≥ 5 chambers 
width x height (masonry measures)</t>
    </r>
  </si>
  <si>
    <t xml:space="preserve">one wing 60x60 cm </t>
  </si>
  <si>
    <t>one wing 80x80 cm</t>
  </si>
  <si>
    <t xml:space="preserve">one wing 80x120 cm    </t>
  </si>
  <si>
    <t xml:space="preserve">one wing 80x140 cm </t>
  </si>
  <si>
    <t>one wing 100x120 cm</t>
  </si>
  <si>
    <t>one wing 100x140 cm</t>
  </si>
  <si>
    <t>two wings 120x120 cm</t>
  </si>
  <si>
    <t>two wings 120x140 cm</t>
  </si>
  <si>
    <t xml:space="preserve">two wings 140x120 cm </t>
  </si>
  <si>
    <t xml:space="preserve">two wings 140x140 cm </t>
  </si>
  <si>
    <t>two wings 160x120 cm</t>
  </si>
  <si>
    <t>two wings 160x140 cm</t>
  </si>
  <si>
    <t>Roof window with aluminum flashings of laminated and impregnated fir timber</t>
  </si>
  <si>
    <t>66 x 118 (width x height)</t>
  </si>
  <si>
    <t>78 x 98   (width x height)</t>
  </si>
  <si>
    <t>78 x 118 (width x height)</t>
  </si>
  <si>
    <r>
      <t xml:space="preserve">Balcony doors from PVC (set position)
</t>
    </r>
    <r>
      <rPr>
        <sz val="10"/>
        <color indexed="8"/>
        <rFont val="Arial"/>
        <family val="2"/>
        <charset val="238"/>
      </rPr>
      <t>Profile color: white RAL 9003 
Number of chambers: ≥ 5 chambers 
width x height (masonry measures)</t>
    </r>
  </si>
  <si>
    <t xml:space="preserve">one wing  90x210 cm - Left     </t>
  </si>
  <si>
    <t xml:space="preserve">one wing  90x210 cm - Right    </t>
  </si>
  <si>
    <t>two wings 140x210 cm</t>
  </si>
  <si>
    <r>
      <t xml:space="preserve">Internal doors filled with cardboard honeycomb (set position)
</t>
    </r>
    <r>
      <rPr>
        <sz val="10"/>
        <rFont val="Arial"/>
        <family val="2"/>
        <charset val="238"/>
      </rPr>
      <t>width x height (external measures footer)</t>
    </r>
  </si>
  <si>
    <t>70x205 cm - Left     (depth door 0-16 cm)</t>
  </si>
  <si>
    <t>70x205 cm - Left     (depth door 16-30 cm)</t>
  </si>
  <si>
    <t>70x205 cm - Right   (depth door  0-16 cm)</t>
  </si>
  <si>
    <t>70x205 cm - Right   (depth door  16-30 cm)</t>
  </si>
  <si>
    <t>80x205 cm - Left     (depth door 0-16 cm)</t>
  </si>
  <si>
    <t>80x205 cm - Left     (depth door 16-30 cm)</t>
  </si>
  <si>
    <t>80x205 cm - Right   (depth door  0-16 cm)</t>
  </si>
  <si>
    <t>80x205 cm - Right   (depth door  16-30 cm)</t>
  </si>
  <si>
    <t>90x205 cm - Left     (depth door 0-16 cm)</t>
  </si>
  <si>
    <t>90x205 cm - Left     (depth door 16-30 cm)</t>
  </si>
  <si>
    <t>90x205 cm - Right   (depth door  0-16 cm)</t>
  </si>
  <si>
    <t>90x205 cm - Right   (depth door  16-30 cm)</t>
  </si>
  <si>
    <t>BASIC BUILDING MATERIALS</t>
  </si>
  <si>
    <t>MASONRY, PLASTERING FAIRING AND PAINTING MATERIAL</t>
  </si>
  <si>
    <t>FLOORING, LAMINATE, TILES AND XPS</t>
  </si>
  <si>
    <t>FACADE MATERIAL</t>
  </si>
  <si>
    <t>WATERPROOFING MATERIAL</t>
  </si>
  <si>
    <t>DOORS AND WINDOWS</t>
  </si>
  <si>
    <t>OTHER EQUIPMENT AND SUPPLIES</t>
  </si>
  <si>
    <t>WATER SUPPLY AND SEWAGE</t>
  </si>
  <si>
    <t>WATER SUPPLY</t>
  </si>
  <si>
    <t>Description of building materials</t>
  </si>
  <si>
    <t>KOD/
CODE</t>
  </si>
  <si>
    <t>Jed.
prod./
UNIT</t>
  </si>
  <si>
    <t xml:space="preserve">Jedinična
prod.cena/
UNIT PRICE </t>
  </si>
  <si>
    <t>ZBIR UKUPNO PO MATERIJALIMA/
SUM PRICE</t>
  </si>
  <si>
    <t>ID KORISNIKA/ USER ID</t>
  </si>
  <si>
    <t>IME KORISNIKA/ NAME</t>
  </si>
  <si>
    <t>PREZIME KORISNIKA/ SURNAME</t>
  </si>
  <si>
    <t>TELEFON KORISNIKA/ PHONE</t>
  </si>
  <si>
    <t>OPŠTINA ISPORUKE/ MUNICIPALITY</t>
  </si>
  <si>
    <t>MESTO ISPORUKE/ CITY</t>
  </si>
  <si>
    <t>LOKACIJA ISPORUKE/ LOCATION OF DELIVERY</t>
  </si>
  <si>
    <t>UKUPNO PO KORISNIKU/ TOTAL BY BENEFICIARY</t>
  </si>
  <si>
    <t>Zbir Količina po materijalima/
SUM QTY</t>
  </si>
  <si>
    <t>Količina/
QTY</t>
  </si>
  <si>
    <t>UKUPNO/
TOTAL</t>
  </si>
  <si>
    <r>
      <rPr>
        <b/>
        <sz val="10"/>
        <rFont val="Arial"/>
        <family val="2"/>
        <charset val="238"/>
      </rPr>
      <t xml:space="preserve">Jednostruki dimnjak prečnika Ф 140 mm.
</t>
    </r>
    <r>
      <rPr>
        <sz val="10"/>
        <rFont val="Arial"/>
        <family val="2"/>
        <charset val="238"/>
      </rPr>
      <t>Troslojni montažni dimnjački sistem namenjen za sva ložišta i sve vrste goriva, bez ventilacije.</t>
    </r>
    <r>
      <rPr>
        <b/>
        <sz val="10"/>
        <rFont val="Arial"/>
        <family val="2"/>
        <charset val="238"/>
      </rPr>
      <t xml:space="preserve">
</t>
    </r>
    <r>
      <rPr>
        <sz val="10"/>
        <rFont val="Arial"/>
        <family val="2"/>
        <charset val="238"/>
      </rPr>
      <t>Sastavljen je od: dimnjačke cevi od tehničke keramike, izolacije oko cevi dimnjaka od kamene vune minimalne specifične težine 80kg/m3, spoljneg dimnjačkog plašta od lakog betona, vatrostalnog lepka u kartušama, vatrootpornih i gasnonepropusnih atestiranih troslojnih vratanaca , kondenz posude, priključaka za reviziju i ložišta, krovne ploče od staklo betona, nosača tervola i tvrdih tervol ploča za priključke, ventilacione rešetke, dilatacione rozete od nerđajućeg čelika. 
Spoljna dimenzija dimnjačkog plašta za fi14cm=32x32cm.</t>
    </r>
  </si>
  <si>
    <t>SEWAGE</t>
  </si>
  <si>
    <t>BATHROOM EQUPIMENT</t>
  </si>
  <si>
    <t>KITCHEN EQUIPMENT</t>
  </si>
  <si>
    <t>Lighting</t>
  </si>
  <si>
    <t>Earthing and lightning protection</t>
  </si>
  <si>
    <r>
      <t>kitchen sink "Inox" two-part
(</t>
    </r>
    <r>
      <rPr>
        <sz val="10"/>
        <rFont val="Arial"/>
        <family val="2"/>
        <charset val="238"/>
      </rPr>
      <t>made of stainless steel)
approx. dim:  780 x 435 x 150 mm</t>
    </r>
  </si>
  <si>
    <r>
      <t xml:space="preserve">Electric storage water heater 5l
</t>
    </r>
    <r>
      <rPr>
        <sz val="10"/>
        <rFont val="Arial"/>
        <family val="2"/>
        <charset val="238"/>
      </rPr>
      <t>Fitting over the sink, vertical heater 2 kW, 230V, caldron made ​​of plastic with the materials for installation</t>
    </r>
  </si>
  <si>
    <t>Sink-standing single lever chrome mixer for hot and cold water</t>
  </si>
  <si>
    <r>
      <rPr>
        <b/>
        <sz val="10"/>
        <rFont val="Arial"/>
        <family val="2"/>
        <charset val="238"/>
      </rPr>
      <t>A single chimney diameter 140 mm.</t>
    </r>
    <r>
      <rPr>
        <sz val="10"/>
        <rFont val="Arial"/>
        <family val="2"/>
        <charset val="238"/>
      </rPr>
      <t xml:space="preserve">
Three-layer prefabricated chimney system designed for all furnaces and all types of fuel, with no ventilation. It is composed of: chimney pipe of technical ceramics, pipe insulation around the chimney of stone wool minimum specific weight of 80kg/m3, external chimney mantle of lightweight concrete, refractory adhesive in cartouches, fireproof and gas impermeable certified three-layer side door, condensate pots, connectors for the audit and furnaces, roof tiles of glass concrete girders Tervola and hard tervol plate connections, ventilation grilles, rosettes expansion of stainless steel. The external dimensions of the chimney sleeve fi14cm = 32x32cm.</t>
    </r>
  </si>
  <si>
    <r>
      <t xml:space="preserve">Water supply polyethylene pipe PE 100 PN16
</t>
    </r>
    <r>
      <rPr>
        <sz val="10"/>
        <rFont val="Arial"/>
        <family val="2"/>
        <charset val="238"/>
      </rPr>
      <t>the working pressure of 16 bar (SDR 11)</t>
    </r>
  </si>
  <si>
    <r>
      <rPr>
        <b/>
        <sz val="10"/>
        <rFont val="Arial"/>
        <family val="2"/>
        <charset val="238"/>
      </rPr>
      <t xml:space="preserve">Water pipe PP-R 80 PN20 </t>
    </r>
    <r>
      <rPr>
        <sz val="10"/>
        <rFont val="Arial"/>
        <family val="2"/>
        <charset val="238"/>
      </rPr>
      <t xml:space="preserve">
the working pressure of 20 bar, white or green 
(material: polypropylene random kapolimer)</t>
    </r>
  </si>
  <si>
    <r>
      <rPr>
        <b/>
        <sz val="10"/>
        <rFont val="Arial"/>
        <family val="2"/>
        <charset val="238"/>
      </rPr>
      <t>water gauge</t>
    </r>
    <r>
      <rPr>
        <sz val="10"/>
        <rFont val="Arial"/>
        <family val="2"/>
        <charset val="238"/>
      </rPr>
      <t xml:space="preserve">
flanges, unions and associated equipment for assembly, for pressure up to 16 bar</t>
    </r>
  </si>
  <si>
    <t xml:space="preserve">Horizontal 3/4"    </t>
  </si>
  <si>
    <t xml:space="preserve">Horizontal     1"    </t>
  </si>
  <si>
    <t>Horizontal 5/4"</t>
  </si>
  <si>
    <t>Skip straight valve with a branch drain</t>
  </si>
  <si>
    <t>Gate valve for the wall with cap</t>
  </si>
  <si>
    <t>Angle valve "EK" with cap</t>
  </si>
  <si>
    <t>Thermal insulation of water pipes-type PLAMAFLEX ISO etc..</t>
  </si>
  <si>
    <t>d110 (s min.   3,2)    length 6,0m</t>
  </si>
  <si>
    <t>d160 (s min.   4,0)    length 6,0m</t>
  </si>
  <si>
    <r>
      <rPr>
        <b/>
        <sz val="10"/>
        <color indexed="8"/>
        <rFont val="Arial"/>
        <family val="2"/>
        <charset val="238"/>
      </rPr>
      <t>Plastic PP pipes SDR 51 / SN2 / PN4</t>
    </r>
    <r>
      <rPr>
        <sz val="10"/>
        <color indexed="8"/>
        <rFont val="Arial"/>
        <family val="2"/>
        <charset val="238"/>
      </rPr>
      <t xml:space="preserve">
for internal (home) distribution, household sewage</t>
    </r>
  </si>
  <si>
    <r>
      <t xml:space="preserve">PVC sewer pipe SDR 41 / CH4 / PN5
</t>
    </r>
    <r>
      <rPr>
        <sz val="10"/>
        <color indexed="8"/>
        <rFont val="Arial"/>
        <family val="2"/>
        <charset val="238"/>
      </rPr>
      <t>for external distribution, household and street sewage</t>
    </r>
  </si>
  <si>
    <t>d50     (s min.   1,8)    length 3,0m</t>
  </si>
  <si>
    <t>d75     (s min.   1,9)    length 3,0m</t>
  </si>
  <si>
    <t>d110  (s min.   2,7)    length 3,0m</t>
  </si>
  <si>
    <r>
      <rPr>
        <b/>
        <sz val="10"/>
        <color indexed="8"/>
        <rFont val="Arial"/>
        <family val="2"/>
        <charset val="238"/>
      </rPr>
      <t>Shallow PE floor drain with horizontal outlet</t>
    </r>
    <r>
      <rPr>
        <sz val="10"/>
        <color indexed="8"/>
        <rFont val="Arial"/>
        <family val="2"/>
        <charset val="238"/>
      </rPr>
      <t xml:space="preserve"> d50 size 150x150mm</t>
    </r>
  </si>
  <si>
    <r>
      <rPr>
        <b/>
        <sz val="10"/>
        <color indexed="8"/>
        <rFont val="Arial"/>
        <family val="2"/>
        <charset val="238"/>
      </rPr>
      <t>Wall siphon with drainage brass tubes</t>
    </r>
    <r>
      <rPr>
        <sz val="10"/>
        <color indexed="8"/>
        <rFont val="Arial"/>
        <family val="2"/>
        <charset val="238"/>
      </rPr>
      <t xml:space="preserve"> d32 (washing machines, dishwashers)</t>
    </r>
  </si>
  <si>
    <t>Ceramic toilet bowl class 1</t>
  </si>
  <si>
    <r>
      <t xml:space="preserve">Low mounting plastic-wall toilet tank
</t>
    </r>
    <r>
      <rPr>
        <sz val="10"/>
        <rFont val="Arial"/>
        <family val="2"/>
        <charset val="238"/>
      </rPr>
      <t>for low installation above the toilet bowl float and all the parts required for the operation of flushing</t>
    </r>
  </si>
  <si>
    <r>
      <rPr>
        <b/>
        <sz val="10"/>
        <rFont val="Arial"/>
        <family val="2"/>
        <charset val="238"/>
      </rPr>
      <t xml:space="preserve">Washbasin with ceramic pillar </t>
    </r>
    <r>
      <rPr>
        <sz val="10"/>
        <rFont val="Arial"/>
        <family val="2"/>
        <charset val="238"/>
      </rPr>
      <t>class 1</t>
    </r>
  </si>
  <si>
    <r>
      <t xml:space="preserve">Rectangular acrylic shower 
</t>
    </r>
    <r>
      <rPr>
        <sz val="10"/>
        <rFont val="Arial"/>
        <family val="2"/>
        <charset val="238"/>
      </rPr>
      <t>size 90x90cm with discharge valve</t>
    </r>
  </si>
  <si>
    <r>
      <rPr>
        <b/>
        <sz val="10"/>
        <rFont val="Arial"/>
        <family val="2"/>
        <charset val="238"/>
      </rPr>
      <t>Electric storage water heater 50l</t>
    </r>
    <r>
      <rPr>
        <sz val="10"/>
        <rFont val="Arial"/>
        <family val="2"/>
        <charset val="238"/>
      </rPr>
      <t xml:space="preserve"> vertical 
heater 2 kW, 230V, caldron made ​​of enameled steel, with supporting material for installation</t>
    </r>
  </si>
  <si>
    <r>
      <t xml:space="preserve">Mirror with shelf above wash basin 
</t>
    </r>
    <r>
      <rPr>
        <sz val="10"/>
        <rFont val="Arial"/>
        <family val="2"/>
        <charset val="238"/>
      </rPr>
      <t>square, min. 80x60cm</t>
    </r>
  </si>
  <si>
    <r>
      <t xml:space="preserve">Lever
</t>
    </r>
    <r>
      <rPr>
        <sz val="10"/>
        <rFont val="Arial"/>
        <family val="2"/>
        <charset val="238"/>
      </rPr>
      <t>chrome lever for cold and hot water</t>
    </r>
  </si>
  <si>
    <t>For shower bath (with shower head and shower hose) Single lever with nickel hoses</t>
  </si>
  <si>
    <t>For washbasin single lever basin standing</t>
  </si>
  <si>
    <t>for washing machine and dishwasher, union DN20/15 taps, and all the equipment for installation</t>
  </si>
  <si>
    <t>Electrical materials and equipment</t>
  </si>
  <si>
    <t>Electrical cables and cable accessories</t>
  </si>
  <si>
    <t>Power cables</t>
  </si>
  <si>
    <t>Installation cables</t>
  </si>
  <si>
    <t>PVC pipe for installations of cables</t>
  </si>
  <si>
    <t>The junction boards and equipment</t>
  </si>
  <si>
    <r>
      <rPr>
        <b/>
        <sz val="10"/>
        <rFont val="Arial"/>
        <family val="2"/>
        <charset val="238"/>
      </rPr>
      <t>Junction board</t>
    </r>
    <r>
      <rPr>
        <sz val="10"/>
        <rFont val="Arial"/>
        <family val="2"/>
        <charset val="238"/>
      </rPr>
      <t xml:space="preserve"> (for flat) for wall mounting with transparent door, with space for 18 modules, DIN rail, IP40
Junction board contains:</t>
    </r>
  </si>
  <si>
    <r>
      <t xml:space="preserve">Single-pole fuse
</t>
    </r>
    <r>
      <rPr>
        <sz val="10"/>
        <rFont val="Arial"/>
        <family val="2"/>
        <charset val="238"/>
      </rPr>
      <t>(Automatic fuse) for mounting on DIN rail nom. voltage 230V/400V, 50Hz, features B; breaking capacity 6kA:</t>
    </r>
  </si>
  <si>
    <t>rated current of 6A</t>
  </si>
  <si>
    <t>rated current of 10A</t>
  </si>
  <si>
    <t>rated current of 16A</t>
  </si>
  <si>
    <r>
      <t xml:space="preserve">The indicator lamp
</t>
    </r>
    <r>
      <rPr>
        <sz val="10"/>
        <rFont val="Arial"/>
        <family val="2"/>
        <charset val="238"/>
      </rPr>
      <t>for signaling rates 230V for use in flat junction board, mounting on DIN rail</t>
    </r>
  </si>
  <si>
    <r>
      <t>FID switch</t>
    </r>
    <r>
      <rPr>
        <sz val="10"/>
        <color indexed="8"/>
        <rFont val="Arial"/>
        <family val="2"/>
        <charset val="238"/>
      </rPr>
      <t xml:space="preserve"> for installation in junction board, mounting on DIN rail</t>
    </r>
  </si>
  <si>
    <t>16A/30mA, 2-pole, 230V, 50Hz;</t>
  </si>
  <si>
    <t>25A / 0,5 A, 4-pole, 230V/400V, 50Hz;</t>
  </si>
  <si>
    <r>
      <t>Bell</t>
    </r>
    <r>
      <rPr>
        <sz val="10"/>
        <color indexed="8"/>
        <rFont val="Arial"/>
        <family val="2"/>
        <charset val="238"/>
      </rPr>
      <t xml:space="preserve"> 230V, 50Hz, for use in junction board, mounting on DIN rail</t>
    </r>
  </si>
  <si>
    <t>Installation material</t>
  </si>
  <si>
    <r>
      <rPr>
        <b/>
        <sz val="10"/>
        <color indexed="8"/>
        <rFont val="Arial"/>
        <family val="2"/>
        <charset val="238"/>
      </rPr>
      <t>Installation box</t>
    </r>
    <r>
      <rPr>
        <sz val="10"/>
        <color indexed="8"/>
        <rFont val="Arial"/>
        <family val="2"/>
        <charset val="238"/>
      </rPr>
      <t xml:space="preserve">
for installation in the wall</t>
    </r>
  </si>
  <si>
    <r>
      <rPr>
        <b/>
        <sz val="10"/>
        <rFont val="Arial"/>
        <family val="2"/>
        <charset val="238"/>
      </rPr>
      <t>Installation socket</t>
    </r>
    <r>
      <rPr>
        <sz val="10"/>
        <rFont val="Arial"/>
        <family val="2"/>
        <charset val="238"/>
      </rPr>
      <t xml:space="preserve"> IP20 for installation in the wall with a protection contact</t>
    </r>
  </si>
  <si>
    <t>16A, single-phase, 250 V</t>
  </si>
  <si>
    <t>16A, single-phase, double, 250 V</t>
  </si>
  <si>
    <t>16A, three-phase, 400V</t>
  </si>
  <si>
    <r>
      <t xml:space="preserve">Installation socket </t>
    </r>
    <r>
      <rPr>
        <sz val="10"/>
        <color indexed="8"/>
        <rFont val="Arial"/>
        <family val="2"/>
        <charset val="238"/>
      </rPr>
      <t>IP43 with cover for use in wall with protection. contact, 16A, single-phase, 250 V</t>
    </r>
  </si>
  <si>
    <r>
      <rPr>
        <b/>
        <sz val="10"/>
        <color indexed="8"/>
        <rFont val="Arial"/>
        <family val="2"/>
        <charset val="238"/>
      </rPr>
      <t xml:space="preserve">Switches </t>
    </r>
    <r>
      <rPr>
        <sz val="10"/>
        <color indexed="8"/>
        <rFont val="Arial"/>
        <family val="2"/>
        <charset val="238"/>
      </rPr>
      <t xml:space="preserve">
 IP20 for installation in wall</t>
    </r>
  </si>
  <si>
    <t>regular, 10A</t>
  </si>
  <si>
    <t>serial, 10A</t>
  </si>
  <si>
    <t>for bell</t>
  </si>
  <si>
    <t>Installation switch "KIP" 16A</t>
  </si>
  <si>
    <r>
      <rPr>
        <b/>
        <sz val="10"/>
        <color indexed="8"/>
        <rFont val="Arial"/>
        <family val="2"/>
        <charset val="238"/>
      </rPr>
      <t xml:space="preserve">The indicator for the bathroom </t>
    </r>
    <r>
      <rPr>
        <sz val="10"/>
        <color indexed="8"/>
        <rFont val="Arial"/>
        <family val="2"/>
        <charset val="238"/>
      </rPr>
      <t xml:space="preserve">
Three switches 16A and signal lights</t>
    </r>
  </si>
  <si>
    <r>
      <t>Luminaire</t>
    </r>
    <r>
      <rPr>
        <sz val="10"/>
        <color indexed="8"/>
        <rFont val="Arial"/>
        <family val="2"/>
        <charset val="238"/>
      </rPr>
      <t xml:space="preserve"> to be mounted on the ceiling with a 60W incandescent bulb, E-27</t>
    </r>
  </si>
  <si>
    <t>IP 43 for toilet</t>
  </si>
  <si>
    <t>IP 20 for indoor rooms</t>
  </si>
  <si>
    <t>Galvanized strip</t>
  </si>
  <si>
    <r>
      <rPr>
        <b/>
        <sz val="10"/>
        <color indexed="8"/>
        <rFont val="Arial"/>
        <family val="2"/>
        <charset val="238"/>
      </rPr>
      <t>SIP boxes</t>
    </r>
    <r>
      <rPr>
        <sz val="10"/>
        <color indexed="8"/>
        <rFont val="Arial"/>
        <family val="2"/>
        <charset val="238"/>
      </rPr>
      <t xml:space="preserve"> (PS 49) with bonding</t>
    </r>
  </si>
  <si>
    <t>Grounding conductors</t>
  </si>
  <si>
    <t>Installation of low voltage</t>
  </si>
  <si>
    <t>Antenna Coaxial Cable RG 6</t>
  </si>
  <si>
    <r>
      <rPr>
        <b/>
        <sz val="10"/>
        <color indexed="8"/>
        <rFont val="Arial"/>
        <family val="2"/>
        <charset val="238"/>
      </rPr>
      <t xml:space="preserve">Telephone cable with copper conductors </t>
    </r>
    <r>
      <rPr>
        <sz val="10"/>
        <color indexed="8"/>
        <rFont val="Arial"/>
        <family val="2"/>
        <charset val="238"/>
      </rPr>
      <t xml:space="preserve">
IY (St) Y 2x2x0.8mm</t>
    </r>
  </si>
  <si>
    <t>Connectors</t>
  </si>
  <si>
    <t>Phone - RJ11 for mounting in enclosure fi 60mm</t>
  </si>
  <si>
    <t>RTV connector for mounting in enclosure fi 60 mm</t>
  </si>
  <si>
    <r>
      <t xml:space="preserve">Gitter half block </t>
    </r>
    <r>
      <rPr>
        <sz val="10"/>
        <color indexed="8"/>
        <rFont val="Arial"/>
        <family val="2"/>
        <charset val="238"/>
      </rPr>
      <t>(12cm) (l/w/h) 250x120x190mm</t>
    </r>
  </si>
  <si>
    <r>
      <t xml:space="preserve">Gitter block </t>
    </r>
    <r>
      <rPr>
        <sz val="10"/>
        <rFont val="Arial"/>
        <family val="2"/>
        <charset val="238"/>
      </rPr>
      <t>(l/w/h) 250x190x190 mm</t>
    </r>
  </si>
  <si>
    <r>
      <t xml:space="preserve">Brick </t>
    </r>
    <r>
      <rPr>
        <sz val="10"/>
        <color indexed="8"/>
        <rFont val="Arial"/>
        <family val="2"/>
        <charset val="238"/>
      </rPr>
      <t>(full-without holes) (l/w/h) 250x120x65 mm</t>
    </r>
  </si>
  <si>
    <r>
      <t xml:space="preserve">Aerated concrete block for partition wall
</t>
    </r>
    <r>
      <rPr>
        <sz val="10"/>
        <color indexed="8"/>
        <rFont val="Arial"/>
        <family val="2"/>
        <charset val="238"/>
      </rPr>
      <t>(l/w/h) 625x200x200 mm</t>
    </r>
  </si>
  <si>
    <r>
      <t xml:space="preserve">Fert fillings </t>
    </r>
    <r>
      <rPr>
        <sz val="10"/>
        <rFont val="Arial"/>
        <family val="2"/>
        <charset val="238"/>
      </rPr>
      <t xml:space="preserve">(l/w/h) 245x285/275x160 mm </t>
    </r>
  </si>
  <si>
    <t>SUMMARY / REKAPITULACIJA</t>
  </si>
  <si>
    <t>Cement  za betone do MB 30</t>
  </si>
  <si>
    <t>Hidratisani gašeni kreč pripremljen u prahu</t>
  </si>
  <si>
    <t>Armaturna betonska mreža 
dim. (dxš) 6000 x 2150 = 12,9 m2/kom</t>
  </si>
  <si>
    <t>Giter blok (d/š/v) 250x190x190 mm</t>
  </si>
  <si>
    <t>Gitter block (l/w/h) 250x190x190 mm</t>
  </si>
  <si>
    <t>Giter polublok (12cm) (d/š/v) 250x120x190mm</t>
  </si>
  <si>
    <t>Gitter half block (12cm) (l/w/h) 250x120x190mm</t>
  </si>
  <si>
    <t>Opeka puna (d/š/v) 250x120x65 mm</t>
  </si>
  <si>
    <t>Brick (full-without holes) (l/w/h) 250x120x65 mm</t>
  </si>
  <si>
    <t>Blok od porobetona za pregradni zid
(d/š/v) 625x200x200 mm</t>
  </si>
  <si>
    <t>Aerated concrete block for partition wall
(l/w/h) 625x200x200 mm</t>
  </si>
  <si>
    <t>Fert nosači (gredice)
Dužina nosača je jednaka dužini binora = 
širina otvora između zidova + 30 cm.
Broj gredica = dužina prostorije x 0,40</t>
  </si>
  <si>
    <t>Fert beams
Boom length is equal to the length of Binor =
width of the openings between the walls + 30 cm.
Number of beams = length of room x 0.40</t>
  </si>
  <si>
    <t xml:space="preserve">Fert ispuna (d/š/v) 245x285/275x160 mm </t>
  </si>
  <si>
    <t xml:space="preserve">Fert fillings (l/w/h) 245x285/275x160 mm </t>
  </si>
  <si>
    <t>Malter za zidanje 
Pripremljeno krečno - cementno vezivo</t>
  </si>
  <si>
    <t>Mortar for masonry
Prepared lime - cement binder</t>
  </si>
  <si>
    <t>Malter za malterisanje 
Pripremljeno krečno - cementno vezivo</t>
  </si>
  <si>
    <t>Mortar for plastering
Prepared lime - cement binder</t>
  </si>
  <si>
    <t>Krečna glet masa
Bezcementna krečna masa za gletovanje</t>
  </si>
  <si>
    <t>Lime smoothing mass
No cement lime compound for smoothing</t>
  </si>
  <si>
    <t>Poludisperzivna boja 
Poludisperziona boja  razrediva vodom</t>
  </si>
  <si>
    <t>Presovani glineni crep I klase
dimenzija: 400-450x245-275 mm</t>
  </si>
  <si>
    <t>Biber crep I klase dimenzija: 180x380 mm</t>
  </si>
  <si>
    <t>Slemeni crep I klase (žljebnjak)</t>
  </si>
  <si>
    <t>Paropropusna i vodonepropusna krovna  folija kontrola vodene pare iznad termoizolacije</t>
  </si>
  <si>
    <t>Vapour permeable and waterproof roof sheeting control of water vapor above the insulation</t>
  </si>
  <si>
    <t>Staklena mineralna vuna 
termoizolacija potkrovlja između rogova</t>
  </si>
  <si>
    <t>Glass Mineral Wool 
loft insulation between the rafters</t>
  </si>
  <si>
    <t>Parna brana
kontrola vodene pare ispod termoizolacije</t>
  </si>
  <si>
    <t>Vapor barrier 
control of water vapor below the insulation</t>
  </si>
  <si>
    <t>Čamova rezana građa različitog preseka
dužine 400 cm</t>
  </si>
  <si>
    <t>Fir lumber of different cross-section
length 400 cm</t>
  </si>
  <si>
    <t>Čamova rezana građa različitog preseka
dužine 600 cm</t>
  </si>
  <si>
    <t>Građevinska daska - fosna
4,8/25/400 cm</t>
  </si>
  <si>
    <t>Fir board
4,8/25/400 cm</t>
  </si>
  <si>
    <t>Krovna daska od čamove rezane građe 
2,4-2,5/15 cm, isporučuje se dužine l=3,0 metra</t>
  </si>
  <si>
    <t>Roof fir board
2,4-2,5/15 cm, lenght l=3,0 m</t>
  </si>
  <si>
    <t>Krovna letva od čamove rezane građe 
 3 / 5 cm , isporučuje se dužine l=3,0 metra</t>
  </si>
  <si>
    <t>Fir batten
 3 / 5 cm , lenght l=3,0 m</t>
  </si>
  <si>
    <t>OSB3  vlagootporne konstruktivne ploče
d=18 mm / dim. 2440 x 1220</t>
  </si>
  <si>
    <t>Standardne gips kartonske ploče - Tip A
dimenzije: 1200-1250 x 2000 mm</t>
  </si>
  <si>
    <t>Standard plasterboard table - Type A
dim: 1200-1250 x 2000 mm</t>
  </si>
  <si>
    <t>Vlagootporne gips kartonske ploče - Tip H2
dimenzije: 1200-1250 x 2000 mm</t>
  </si>
  <si>
    <t>Moisture resistant Plasterboard - Type H2
dim: 1200-1250 x 2000 mm</t>
  </si>
  <si>
    <t>Čelični pocinkovani i farbani olučni elementi prečnika: Ø 100 mm dužine 600 cm</t>
  </si>
  <si>
    <t>Galvanized steel and painted gutter elements diameter: Ø 100 mm length 600 cm</t>
  </si>
  <si>
    <t>Unutrašnje podne keramičke pločice
Min. dimenzije pločica: 200x300 mm</t>
  </si>
  <si>
    <t>Floor tiles for inside
Min. tile size: 200x300 mm</t>
  </si>
  <si>
    <t>Unutrašnje zidne keramičke pločice 
Min. dimenzije pločica: 200x300 mm</t>
  </si>
  <si>
    <t>Wall tiles for inside
Min. tile size: 200x300 mm</t>
  </si>
  <si>
    <t>Lepak za keramičke pločice
Fleksibilni, polimer-cementni lepak</t>
  </si>
  <si>
    <t>Glue for ceramic tiles
Flexible, polymer-cement glue</t>
  </si>
  <si>
    <t>Fleksibilna masa za fugovanje
Vodoodbojna fug masa na bazi cementa</t>
  </si>
  <si>
    <t>Flexible mass for grouting
Waterproof grout cement based</t>
  </si>
  <si>
    <t>Laminat - jakopresovani (HLP)
sa klik sistemom, dezen: hrast natur (prirodni)</t>
  </si>
  <si>
    <t>Laminate (HLP)
with click system, design: oak natural (natural)</t>
  </si>
  <si>
    <t>Lajsne za laminat od medijapana 
materijal: medijapan / MDF</t>
  </si>
  <si>
    <t>Moldings for laminate MDF
Material: MDF / MDF</t>
  </si>
  <si>
    <t>Podloga za laminat od polietilenske pene
Sunđerasta podloga za laminat</t>
  </si>
  <si>
    <t>The base for laminate of polyethylene foam
Foam base for laminate</t>
  </si>
  <si>
    <t>Cementni suvi estrih (cementna košuljica).
Pripremljeno cementno praškasto vezivo</t>
  </si>
  <si>
    <t>Cement dry screed (cement screed)
Prepared cement powder binder</t>
  </si>
  <si>
    <t>Građevinska PVC folija Za razdvajanje cementne košuljice od termo izolacije.</t>
  </si>
  <si>
    <t>PVC foil for construction. To separate the cement screed of thermal insulation.</t>
  </si>
  <si>
    <t>Stirodur (XPS za izolaciju na podovima)
ploča od ekstrudirane polistirenske pene</t>
  </si>
  <si>
    <t>Stirodur (XPS insulation for floors)
panel of extruded polystyrene foam</t>
  </si>
  <si>
    <t xml:space="preserve">EPS za termoizolaciju fasadnih zidova
ploča od ekspandiranog polistirena </t>
  </si>
  <si>
    <t>Thermal insulation for facade walls (EPS)
plates made of expanded polystyrene</t>
  </si>
  <si>
    <t xml:space="preserve">GrađevinskI lepak za EPS ploče 
cementni lepak namenjen za lepljenje ploča od ekspandiranog polistirena (EPS) i armiranje armaturne (rabic) mrežice </t>
  </si>
  <si>
    <t>Construction glue for EPS plates
cement adhesive for gluing plates made of expanded polystyrene (EPS) and reinforcing wire (rabic) net</t>
  </si>
  <si>
    <t>Armaturna (rabic) staklena mrežica.
Visokokvalitetna alkalno postojana staklena mrežica</t>
  </si>
  <si>
    <t>Reinforcing (rabic) fiberglass mesh
High quality alkali resistant fiberglass mesh</t>
  </si>
  <si>
    <t>Aktivni predpremaz pre nanošenja tankoslojnog fasadnog maltera.
predpremaz za izjednačavanje upijanja - podloga</t>
  </si>
  <si>
    <t>Active primer before applying the thin-layer plaster primer for the equalization of absorption surface</t>
  </si>
  <si>
    <t>Fasadni tankoslojni akrilni malter
Završni malter u pastoznom stanju, namenjen za zaštitu fasadnih zidnih površina</t>
  </si>
  <si>
    <t>Facade thin-layer acrylic plaster
Finishing plaster in paste-like state, intended for the protection of facade wall surfaces</t>
  </si>
  <si>
    <t>Bitulit (prethodni premaz za hidroizolaciju)
Upotrebljava se u isporučenom stanju (hladan  postupak ) bez zagrevanja</t>
  </si>
  <si>
    <t>Bitulit (previous coating for waterproofing)
It is used as delivered (cold process) without heating</t>
  </si>
  <si>
    <t>Poliazbitol (hladni premaz za hidroizolaciju) Upotrebljava se u isporučenom stanju (hladan postupak) bez zagrevanja</t>
  </si>
  <si>
    <t>POLYASBITOL (cold coating for waterproofing)
It is used as delivered (cold process) without heating</t>
  </si>
  <si>
    <t>Ter papir Bitumenska hidroizolaciona traka.</t>
  </si>
  <si>
    <t>Ter paper Bituminous waterproofing tape.</t>
  </si>
  <si>
    <t>Kondor V-3 (hidroizolaciona traka)
Plastomer-bitumenska traka, 
uložak stakleni voal, debljina:  ≥ 3 mm</t>
  </si>
  <si>
    <t>Condor V-3 (waterproof tape)
Plastomer-bituminous tape,
glass mat, thickness: ≥ 3 mm</t>
  </si>
  <si>
    <t>Ulazna vrata od PVC-a (komplet pozicija). 
boja profila: bela RAL 9003
broj komora: ≥  5 komora
širina x visina (zidarske mere)</t>
  </si>
  <si>
    <t>Entrance door of PVC (set position)
Profile color: white RAL 9003 
Number of chambers: ≥ 5 chambers 
width x height (masonry measures)</t>
  </si>
  <si>
    <t>Prozori od PVC-a (komplet pozicija).
Vertikalno i horizontalno otvaranje, boja profila: bela RAL 9003, broj komora: ≥  5 komora
širina x visina (zidarske mere)</t>
  </si>
  <si>
    <t>Windows made of PVC (set position)
Vertical and horizontal opening, color profile: white RAL 9003, the number of chambers: ≥ 5 chambers 
width x height (masonry measures)</t>
  </si>
  <si>
    <t>Balkonska vrata od PVC-a (komplet pozicija). 
boja profila: bela RAL 9003
broj komora: ≥  5 komora
širina x visina (zidarske mere)</t>
  </si>
  <si>
    <t>Balcony doors from PVC (set position)
Profile color: white RAL 9003 
Number of chambers: ≥ 5 chambers 
width x height (masonry measures)</t>
  </si>
  <si>
    <t>Unutrašnja vrata sa ispunom od kartonskog saća (komplet pozicija). 
širina x visina (spoljna mera futera)</t>
  </si>
  <si>
    <t>Internal doors filled with cardboard honeycomb (set position)
width x height (external measures footer)</t>
  </si>
  <si>
    <t>Jednostruki dimnjak prečnika Ф 140 mm.
Troslojni montažni dimnjački sistem namenjen za sva ložišta i sve vrste goriva, bez ventilacije.
Sastavljen je od: dimnjačke cevi od tehničke keramike, izolacije oko cevi dimnjaka od kamene vune minimalne specifične težine 80kg/m3, spoljneg dimnjačkog plašta od lakog betona, vatrostalnog lepka u kartušama, vatrootpornih i gasnonepropusnih atestiranih troslojnih vratanaca , kondenz posude, priključaka za reviziju i ložišta, krovne ploče od staklo betona, nosača tervola i tvrdih tervol ploča za priključke, ventilacione rešetke, dilatacione rozete od nerđajućeg čelika. 
Spoljna dimenzija dimnjačkog plašta za fi14cm=32x32cm.</t>
  </si>
  <si>
    <t>A single chimney diameter 140 mm.
Three-layer prefabricated chimney system designed for all furnaces and all types of fuel, with no ventilation. It is composed of: chimney pipe of technical ceramics, pipe insulation around the chimney of stone wool minimum specific weight of 80kg/m3, external chimney mantle of lightweight concrete, refractory adhesive in cartouches, fireproof and gas impermeable certified three-layer side door, condensate pots, connectors for the audit and furnaces, roof tiles of glass concrete girders Tervola and hard tervol plate connections, ventilation grilles, rosettes expansion of stainless steel. The external dimensions of the chimney sleeve fi14cm = 32x32cm.</t>
  </si>
  <si>
    <t>Vodovodne polietilenske cevi  PE 100 PN16
za radni pritisak 16 bara (SDR 11)</t>
  </si>
  <si>
    <t>Water supply polyethylene pipe PE 100 PN16
the working pressure of 16 bar (SDR 11)</t>
  </si>
  <si>
    <t>Vodovodne cevi  PP-R 80 PN20 
za radni pritisak 20 bara, bele ili zelene boje
(materijal: polipropilen-random kapolimer)</t>
  </si>
  <si>
    <t>Water pipe PP-R 80 PN20 
the working pressure of 20 bar, white or green 
(material: polypropylene random kapolimer)</t>
  </si>
  <si>
    <t>Vodomer 
sa prirubnicama, holenderima i pripadajućom opremom za montažu, za pritisak do 16 bara</t>
  </si>
  <si>
    <t>water gauge
flanges, unions and associated equipment for assembly, for pressure up to 16 bar</t>
  </si>
  <si>
    <t>PVC kanalizacione cevi SDR 41 / SN4 / PN5
za spoljni razvod, kućna i ulična kanalizacija</t>
  </si>
  <si>
    <t>PVC sewer pipe SDR 41 / CH4 / PN5
for external distribution, household and street sewage</t>
  </si>
  <si>
    <t>Plastične PP cevi SDR 51 / SN2 / PN4
za unutrašnji (kućni) razvod, kućna kanalizacija</t>
  </si>
  <si>
    <t>Plastic PP pipes SDR 51 / SN2 / PN4
for internal (home) distribution, household sewage</t>
  </si>
  <si>
    <t>Plitki PE podni slivnik d50 sa horizontalnim odvodom dimenzija 150x150mm</t>
  </si>
  <si>
    <t>Shallow PE floor drain with horizontal outlet d50 size 150x150mm</t>
  </si>
  <si>
    <t>Zidni sifoni sa odvodnom mesinganom cevi d32 (mašina za pranje veša i sudova)</t>
  </si>
  <si>
    <t>Wall siphon with drainage brass tubes d32 (washing machines, dishwashers)</t>
  </si>
  <si>
    <t>WC šolja od keramike  I klase</t>
  </si>
  <si>
    <t>Niskomontažni plastični predzidni vodokotlić 
za nisku montažu iznad wc šolje sa plovkom i svim potrebnim delovima za funkcionisanje vodokotlića</t>
  </si>
  <si>
    <t>Low mounting plastic-wall toilet tank
for low installation above the toilet bowl float and all the parts required for the operation of flushing</t>
  </si>
  <si>
    <t>Umivaonikom sa stubom od keramike  I klase</t>
  </si>
  <si>
    <t>Washbasin with ceramic pillar class 1</t>
  </si>
  <si>
    <t>Pravougaona akrilna tuš kada
dimenzija 90x90cm sa odlivnim ventilom</t>
  </si>
  <si>
    <t>Rectangular acrylic shower 
size 90x90cm with discharge valve</t>
  </si>
  <si>
    <t>Električni akumulacioni bojler 50l vertikalni 
grejač 2 kW, napon 230V, kazan izrađen od emajliranog lima, sa  pratećim materijalom za ugradnju</t>
  </si>
  <si>
    <t>Electric storage water heater 50l vertical 
heater 2 kW, 230V, caldron made ​​of enameled steel, with supporting material for installation</t>
  </si>
  <si>
    <t>Ogledalo sa etažerom (iznad umivaonika)
četvrtasto, min. dimenzija 80x60cm</t>
  </si>
  <si>
    <t>Mirror with shelf above wash basin 
square, min. 80x60cm</t>
  </si>
  <si>
    <t>Baterije (slavine) 
hromirane baterije za hladnu i toplu vodu</t>
  </si>
  <si>
    <t>Lever
chrome lever for cold and hot water</t>
  </si>
  <si>
    <t>Korito sudopere od "Inox "-a (dvodelno)
(izrađeno od plemenitog nerđajućeg čelika)
orjenacione dimenzije:  780 x 435 x 150 mm</t>
  </si>
  <si>
    <t>kitchen sink "Inox" two-part
(made of stainless steel)
approx. dim:  780 x 435 x 150 mm</t>
  </si>
  <si>
    <t>Električni akumulacioni bojler 5l
za ugradnju iznad sudopere, vertikalni grejač 2 kW, napon 230V, kazan izrađen od plastike
sa  pratećim materijalom za ugradnju</t>
  </si>
  <si>
    <t>Electric storage water heater 5l
Fitting over the sink, vertical heater 2 kW, 230V, caldron made ​​of plastic with the materials for installation</t>
  </si>
  <si>
    <t xml:space="preserve">Baterija za sudoperu jednoručna stojeća hromirana baterija za hladnu i toplu vodu </t>
  </si>
  <si>
    <t>Razvodna tabla Stanska, za ugradnju na zid sa transparentim vratima, sa mestom za 18 modula, DIN šinom, IP40
Razvodna tabla sadrži :</t>
  </si>
  <si>
    <t>Junction board (for flat) for wall mounting with transparent door, with space for 18 modules, DIN rail, IP40
Junction board contains:</t>
  </si>
  <si>
    <t>Jednopolni instalacioni prekidač
(automatski osigurač) za montažu na DIN šinu nom. napona 230V/400V, 50Hz; karakteristike B; prekidne moći 6kA:</t>
  </si>
  <si>
    <t>Single-pole fuse
(Automatic fuse) for mounting on DIN rail nom. voltage 230V/400V, 50Hz, features B; breaking capacity 6kA:</t>
  </si>
  <si>
    <t>Signalna sijalica
za signalizaciju tarife 230V za ugradnju u stansku razvodnu tablu, montažu na DIN šinu</t>
  </si>
  <si>
    <t>The indicator lamp
for signaling rates 230V for use in flat junction board, mounting on DIN rail</t>
  </si>
  <si>
    <t>FID sklopka za ugradnju u stansku razvodnu tablu, montažu na DIN šinu</t>
  </si>
  <si>
    <t>FID switch for installation in junction board, mounting on DIN rail</t>
  </si>
  <si>
    <t>Instalaciono zvono 230V, 50Hz; za ugradnju u stansku razvodnu tablu, montažu na DIN šinu</t>
  </si>
  <si>
    <t>Bell 230V, 50Hz, for use in junction board, mounting on DIN rail</t>
  </si>
  <si>
    <t>Instalaciona kutija
za ugradnju u završnu obradu zida</t>
  </si>
  <si>
    <t>Installation box
for installation in the wall</t>
  </si>
  <si>
    <t>Instalaciona priključnica IP20 za ugradnju u završnu obradu zida sa zaštitnim kontaktom</t>
  </si>
  <si>
    <t>Installation socket IP20 for installation in the wall with a protection contact</t>
  </si>
  <si>
    <t>Instalaciona priključnica IP43 sa poklopcem za ugradnju u završnu obradu zida, sa zaštit. kontaktom, 16A, monofazna, 250 V</t>
  </si>
  <si>
    <t>Installation socket IP43 with cover for use in wall with protection. contact, 16A, single-phase, 250 V</t>
  </si>
  <si>
    <t>Prekidači
 IP20 za ugradnju u završnu obradu zida</t>
  </si>
  <si>
    <t>Switches 
 IP20 for installation in wall</t>
  </si>
  <si>
    <t>Indikator za kupatilo
 sa tri sklopke 16A i signalnim sijalicama</t>
  </si>
  <si>
    <t>The indicator for the bathroom 
Three switches 16A and signal lights</t>
  </si>
  <si>
    <t xml:space="preserve">Svetiljka za montažu na plafon  sa inkadescentnom sijalicom 60W, E-27, </t>
  </si>
  <si>
    <t>Luminaire to be mounted on the ceiling with a 60W incandescent bulb, E-27</t>
  </si>
  <si>
    <t>SIP ormarić (PS49) sa sabirnicom za izjednačenje potencijala</t>
  </si>
  <si>
    <t>SIP boxes (PS 49) with bonding</t>
  </si>
  <si>
    <t>Telefonski kabl sa bakarnim provodnicima 
IY(St)Y 2x2x0.8mm</t>
  </si>
  <si>
    <t>Telephone cable with copper conductors 
IY (St) Y 2x2x0.8mm</t>
  </si>
  <si>
    <t>Napomena:</t>
  </si>
  <si>
    <t>Remark:</t>
  </si>
  <si>
    <t>10.6.1</t>
  </si>
  <si>
    <t>10.6.2</t>
  </si>
  <si>
    <t>10.6.3</t>
  </si>
  <si>
    <t>10.8.1</t>
  </si>
  <si>
    <t>10.8.2</t>
  </si>
  <si>
    <t>10.8.3</t>
  </si>
  <si>
    <t>10.8.4</t>
  </si>
  <si>
    <t>10.11.1</t>
  </si>
  <si>
    <t>10.11.2</t>
  </si>
  <si>
    <t>10.13.1</t>
  </si>
  <si>
    <t>10.13.2</t>
  </si>
  <si>
    <t>10.13.3</t>
  </si>
  <si>
    <t>10.16.1</t>
  </si>
  <si>
    <t>10.16.2</t>
  </si>
  <si>
    <t>Proizvođač/ Manufacturer</t>
  </si>
  <si>
    <t>Napomena/ Remark</t>
  </si>
  <si>
    <t>Oznaka proizvoda/ Product label</t>
  </si>
  <si>
    <t>popuniti zelena polja u VendorsList</t>
  </si>
  <si>
    <t>Fill only green cells in VendorsList</t>
  </si>
  <si>
    <t xml:space="preserve">SUM PRICE /
 UKUPNA CENA
</t>
  </si>
  <si>
    <t>štampati samo sheetove (SUMMARY, CENA, VendorsList)</t>
  </si>
  <si>
    <t>print only green sheet (SUMMARY, CENA, VendorsList)</t>
  </si>
  <si>
    <t>unositi cene samo u zeleno obeležen sheet u zelena polja (CENA) 
od G5 - G266 (jedinične cene)</t>
  </si>
  <si>
    <t>The prices entered only in the green marked sheet in green cells (CENA) 
G5 - G266 (unit price)</t>
  </si>
  <si>
    <t>POTPROJEKAT/ SUBPROJECT</t>
  </si>
  <si>
    <t>OSTALA OPREMA ZA OBJEKAT</t>
  </si>
  <si>
    <t>11</t>
  </si>
  <si>
    <t>11.1</t>
  </si>
  <si>
    <t>11.2</t>
  </si>
  <si>
    <t>11.3</t>
  </si>
  <si>
    <t>11.4</t>
  </si>
  <si>
    <t>11.5</t>
  </si>
  <si>
    <t>11.6</t>
  </si>
  <si>
    <t>11.7</t>
  </si>
  <si>
    <t>11.8</t>
  </si>
  <si>
    <t>11.9</t>
  </si>
  <si>
    <t>11.10</t>
  </si>
  <si>
    <t>11.11</t>
  </si>
  <si>
    <t>11.12</t>
  </si>
  <si>
    <t>11.13</t>
  </si>
  <si>
    <t>11.14</t>
  </si>
  <si>
    <t>N</t>
  </si>
  <si>
    <r>
      <t>Trpezarijski sto</t>
    </r>
    <r>
      <rPr>
        <sz val="10"/>
        <color theme="1"/>
        <rFont val="Arial"/>
        <family val="2"/>
        <charset val="238"/>
      </rPr>
      <t xml:space="preserve">
Trpezarijski sto pravougaonog oblika, izrađen od oplemenjene iverice, dezena hrast ili wenge, sa mogućnošću povećanja radne površine za dodatnih 33 cm.
Dimenzija: 120x80x75 Š/D/V</t>
    </r>
  </si>
  <si>
    <r>
      <rPr>
        <b/>
        <sz val="10"/>
        <color theme="1"/>
        <rFont val="Arial"/>
        <family val="2"/>
        <charset val="238"/>
      </rPr>
      <t>Trpezarijska stolica</t>
    </r>
    <r>
      <rPr>
        <sz val="10"/>
        <color theme="1"/>
        <rFont val="Arial"/>
        <family val="2"/>
        <charset val="238"/>
      </rPr>
      <t xml:space="preserve">
Trpezarijska stolica drvena,
izrada od punog drveta, sedište tapacirano eko kožom.
Dimenzije: 44x44x87 Š/D/V</t>
    </r>
  </si>
  <si>
    <r>
      <rPr>
        <b/>
        <sz val="10"/>
        <color theme="1"/>
        <rFont val="Arial"/>
        <family val="2"/>
        <charset val="238"/>
      </rPr>
      <t>Krevet za dnevnu sobu - Klik-klak</t>
    </r>
    <r>
      <rPr>
        <sz val="10"/>
        <color theme="1"/>
        <rFont val="Arial"/>
        <family val="2"/>
        <charset val="238"/>
      </rPr>
      <t xml:space="preserve">
Klik - Klak ležaj sa mehanizmom za jednostavno rasklapanje. 
Dimenzije: 190 x 130 x 90 Š/D/V</t>
    </r>
  </si>
  <si>
    <r>
      <rPr>
        <b/>
        <sz val="10"/>
        <color theme="1"/>
        <rFont val="Arial"/>
        <family val="2"/>
        <charset val="238"/>
      </rPr>
      <t>Plakar za garderobu</t>
    </r>
    <r>
      <rPr>
        <sz val="10"/>
        <color theme="1"/>
        <rFont val="Arial"/>
        <family val="2"/>
        <charset val="238"/>
      </rPr>
      <t xml:space="preserve">
Plakar za garderobu od oplemenjene iverice 18mm, korpus bele boje, front boja wenge ili hrast, sa kvalitetnim ALU okovima i ričicama.
Dimenzije: 70x50x175 Š/D/V</t>
    </r>
  </si>
  <si>
    <r>
      <rPr>
        <b/>
        <sz val="10"/>
        <color theme="1"/>
        <rFont val="Arial"/>
        <family val="2"/>
        <charset val="238"/>
      </rPr>
      <t xml:space="preserve">Spavaći krevet za jednu osobu
</t>
    </r>
    <r>
      <rPr>
        <sz val="10"/>
        <color theme="1"/>
        <rFont val="Arial"/>
        <family val="2"/>
        <charset val="238"/>
      </rPr>
      <t>Spavaći krevet, izrađen od oplemenjene iverice 18 i 25mm, sa dušekom. Ispod dušeka nalazi se primarna i sekundarna noseća konstrukcija dušeka. 
Dimenzije: 95x205x79 Š/D/V</t>
    </r>
  </si>
  <si>
    <r>
      <t xml:space="preserve">Frižider (samostalni)
</t>
    </r>
    <r>
      <rPr>
        <sz val="10"/>
        <color theme="1"/>
        <rFont val="Arial"/>
        <family val="2"/>
        <charset val="238"/>
      </rPr>
      <t>Energetski razred: A ; Boja: Bela ; Metalna vrata
1 kompresor ; Neto/bruto zapremina: 368/370l
CrispZone: fioka za povrće ; CrispZone sa HyumidityControl: velika fioka za povrće sa regulacijom vlažnosti ; IonAir technology: Jonizator vazduha u frižiderskom prostoru ; DynamiCooling hlađenje ; Brzo hlađenje SuperCool ; Dimenzije (ŠxVxD): 60 x 185 x 64 cm</t>
    </r>
  </si>
  <si>
    <r>
      <t xml:space="preserve">Električni šporet
</t>
    </r>
    <r>
      <rPr>
        <sz val="10"/>
        <color theme="1"/>
        <rFont val="Arial"/>
        <family val="2"/>
        <charset val="238"/>
      </rPr>
      <t>Ploča za kuvanje : 1 ekspres električna ploča + 2 standardne električne ploče + 1 standardna električna ploča sa temperaturnim ograničenjem;
Rerna: Temperatura 250 C; Ventilatorska rerna; Zapemena rerne 48l; Napon: 230/400 V
Priključna snaga: 7500 W Energetski razred: A
Boja: Bela Dimenzije (ŠxVxD): 50 x 85 x 61 cm</t>
    </r>
  </si>
  <si>
    <r>
      <t xml:space="preserve">Gasni (plinski) šporet
</t>
    </r>
    <r>
      <rPr>
        <sz val="10"/>
        <color theme="1"/>
        <rFont val="Arial"/>
        <family val="2"/>
        <charset val="238"/>
      </rPr>
      <t>Ugradna plinska ploča ; Mali gorionik 5,5 cm, 1 kW, ; Standardni gorionik 7,5 cm, 1,75 kW, 
Standardni gorionik 7,5 cm, 1,75 kW, ; 
Veliki gorionik 10 cm, 2,7 kW ; Rerna: Temperatura 300 C ; Zapemena rerne: 54 l
Priključna snaga: 10,2 kW ; Energetski razred: A
Boja: Bela ; Dimenzije (ŠxVxD): 50 x 85 x 61 cm</t>
    </r>
  </si>
  <si>
    <r>
      <rPr>
        <b/>
        <sz val="10"/>
        <color theme="1"/>
        <rFont val="Arial"/>
        <family val="2"/>
        <charset val="238"/>
      </rPr>
      <t>Peć (šporet) za grejanje na drva</t>
    </r>
    <r>
      <rPr>
        <sz val="10"/>
        <color theme="1"/>
        <rFont val="Arial"/>
        <family val="2"/>
        <charset val="238"/>
      </rPr>
      <t xml:space="preserve">
Šporet na čvrsto gorivo. Mogućnost kuvanja na celoj površini plotne. Ravnomerno pečenje u rerni.
Zapremina zagrevanja:100-130m3 ; Površina zagrevanja: 40-50m2 ; Nominalna toplotna snaga: 8 kW ; Dimenzije (ŠxVxD): 90 x 85 x 60 cm
Dimenzije rerne (ŠxVxD): 46 x 26 x 44 cm</t>
    </r>
  </si>
  <si>
    <r>
      <t xml:space="preserve">Peć za grejanje na gas
</t>
    </r>
    <r>
      <rPr>
        <sz val="10"/>
        <color theme="1"/>
        <rFont val="Arial"/>
        <family val="2"/>
        <charset val="238"/>
      </rPr>
      <t>Peć na gas.
Zapremina zagrevanja:120-140m3
Površina zagrevanja: 45-55m2
Nominalna toplotna snaga: 9 kW
Dimenzije (ŠxVxD): 28 x 65 x 70 cm</t>
    </r>
  </si>
  <si>
    <r>
      <t xml:space="preserve">Peć za grejanje na gas
</t>
    </r>
    <r>
      <rPr>
        <sz val="10"/>
        <color theme="1"/>
        <rFont val="Arial"/>
        <family val="2"/>
        <charset val="238"/>
      </rPr>
      <t>Peć na gas. ; Infracrveno grejanje
PIEZZO starter ; Nominalna toplotna snaga: 4,2 kW ;
Dimenzije (ŠxVxD):  43 x 73 x 39 cm</t>
    </r>
  </si>
  <si>
    <r>
      <t xml:space="preserve">Mašina za pranje veša
</t>
    </r>
    <r>
      <rPr>
        <sz val="10"/>
        <color theme="1"/>
        <rFont val="Arial"/>
        <family val="2"/>
        <charset val="238"/>
      </rPr>
      <t>Kapaciteta minimalno 6 kg; Broj obrtaja centrifuge 1000obrt./min.; Energetski razred minimalno A; Minimalno 18 programa; Prečnik vrata minimano 32cm; 
Dimenzije (ŠxVxD): 60 x 85 x 45 cm</t>
    </r>
  </si>
  <si>
    <r>
      <t xml:space="preserve">Frižider (kombinovani) sa prostorom za zamrzavanje
</t>
    </r>
    <r>
      <rPr>
        <sz val="10"/>
        <color theme="1"/>
        <rFont val="Arial"/>
        <family val="2"/>
        <charset val="238"/>
      </rPr>
      <t>Energetski razred: A ; Boja: Bela ; Metalna vrata
Frižider: 1 kompresor; 4 staklene police; 2 posude za povrće; 2 uloška za jaja (6×), 2 police za maslac i sir, Posuda za flaše, 
Zamrzivač: 1 mrežna polica, 1 prostor sa vratima
1 posudica za led, Neto rashlađivanje: 214 l
Neto zamrzavanje: 48 l, Dimenzije (ŠxVxD): 
54 x 162 x 60 cm</t>
    </r>
  </si>
  <si>
    <r>
      <rPr>
        <b/>
        <sz val="10"/>
        <color theme="1"/>
        <rFont val="Arial"/>
        <family val="2"/>
        <charset val="238"/>
      </rPr>
      <t>Spavaći krevet za dve osobe</t>
    </r>
    <r>
      <rPr>
        <sz val="10"/>
        <color theme="1"/>
        <rFont val="Arial"/>
        <family val="2"/>
        <charset val="238"/>
      </rPr>
      <t xml:space="preserve">
Spavaći krevet, izrađen od oplemenjene iverice 18 i 25mm, sa dušekom. Ispod dušeka nalazi se primarna i sekundarna konstrukcija noseća konstrukcija dušeka. 
Dimenzije: 163,5x205x90 Š/D/V</t>
    </r>
  </si>
  <si>
    <t>ID01</t>
  </si>
  <si>
    <t>Anka</t>
  </si>
  <si>
    <t>Jovetić</t>
  </si>
  <si>
    <t>Odžaci</t>
  </si>
  <si>
    <t>Lalić</t>
  </si>
  <si>
    <t>ID02</t>
  </si>
  <si>
    <t>Nada</t>
  </si>
  <si>
    <t>Đurić</t>
  </si>
  <si>
    <t>Bački Gračac</t>
  </si>
  <si>
    <t>ID03</t>
  </si>
  <si>
    <t>Jovan</t>
  </si>
  <si>
    <t>Petrović</t>
  </si>
  <si>
    <t>ID04</t>
  </si>
  <si>
    <t xml:space="preserve">Stojadin </t>
  </si>
  <si>
    <t>Rupar</t>
  </si>
  <si>
    <t>Ratkovo</t>
  </si>
  <si>
    <t>Tanja</t>
  </si>
  <si>
    <t>Stanišić</t>
  </si>
  <si>
    <t>IDID05</t>
  </si>
  <si>
    <t>ID07</t>
  </si>
  <si>
    <t>ID08</t>
  </si>
  <si>
    <t xml:space="preserve">Danijel </t>
  </si>
  <si>
    <t>Beslać</t>
  </si>
  <si>
    <t>Srpski Miletić</t>
  </si>
  <si>
    <t>ID09</t>
  </si>
  <si>
    <t>Balog</t>
  </si>
  <si>
    <t>Jožef</t>
  </si>
  <si>
    <t>Bogojevo</t>
  </si>
  <si>
    <t>ID10</t>
  </si>
  <si>
    <t xml:space="preserve">Slobodanka </t>
  </si>
  <si>
    <t>Maljković</t>
  </si>
  <si>
    <t>ID11</t>
  </si>
  <si>
    <t>Dušan</t>
  </si>
  <si>
    <t>Kovačević</t>
  </si>
  <si>
    <t>ID12</t>
  </si>
  <si>
    <t xml:space="preserve">Darinka </t>
  </si>
  <si>
    <t>Pavlica</t>
  </si>
  <si>
    <t>ID13</t>
  </si>
  <si>
    <t xml:space="preserve">Maja </t>
  </si>
  <si>
    <t>Deronje</t>
  </si>
  <si>
    <t>ID14</t>
  </si>
  <si>
    <t>Dragica</t>
  </si>
  <si>
    <t>Krnatić</t>
  </si>
  <si>
    <t>ID05</t>
  </si>
  <si>
    <t xml:space="preserve">Nemanja </t>
  </si>
  <si>
    <t>ID06</t>
  </si>
  <si>
    <t>Dejan</t>
  </si>
  <si>
    <t>Smolčić</t>
  </si>
  <si>
    <t>SRB2</t>
  </si>
  <si>
    <t>063/688-878</t>
  </si>
  <si>
    <t>063/47-73-75</t>
  </si>
  <si>
    <t>064/169-05-62</t>
  </si>
  <si>
    <t>025/5883-453</t>
  </si>
  <si>
    <t>062/971-24-02</t>
  </si>
  <si>
    <t>062/14-86-524</t>
  </si>
  <si>
    <t>065/91-60-689</t>
  </si>
  <si>
    <t>062/89-33-647</t>
  </si>
  <si>
    <t>063/84-60-205</t>
  </si>
  <si>
    <t>064/92-14-549</t>
  </si>
  <si>
    <t>063/86-32-791</t>
  </si>
  <si>
    <t>062/83-87-413</t>
  </si>
  <si>
    <t>Danilovac</t>
  </si>
  <si>
    <t>062/963-36-97</t>
  </si>
  <si>
    <t>064/80-37-517</t>
  </si>
</sst>
</file>

<file path=xl/styles.xml><?xml version="1.0" encoding="utf-8"?>
<styleSheet xmlns="http://schemas.openxmlformats.org/spreadsheetml/2006/main">
  <numFmts count="8">
    <numFmt numFmtId="43" formatCode="_(* #,##0.00_);_(* \(#,##0.00\);_(* &quot;-&quot;??_);_(@_)"/>
    <numFmt numFmtId="164" formatCode="_-* #,##0.00\ &quot;Din.&quot;_-;\-* #,##0.00\ &quot;Din.&quot;_-;_-* &quot;-&quot;??\ &quot;Din.&quot;_-;_-@_-"/>
    <numFmt numFmtId="165" formatCode="_-* #,##0.00\ _D_i_n_._-;\-* #,##0.00\ _D_i_n_._-;_-* &quot;-&quot;??\ _D_i_n_._-;_-@_-"/>
    <numFmt numFmtId="166" formatCode="_(* #,##0_);_(* \(#,##0\);_(* &quot;-&quot;??_);_(@_)"/>
    <numFmt numFmtId="167" formatCode="_(* #,##0\ &quot;kom.&quot;_);_(* \(#,##0\ &quot;kom&quot;\);_(* &quot;-&quot;??_);_(@_)"/>
    <numFmt numFmtId="168" formatCode="_(* #,##0.00&quot; ком&quot;_);_(* \(#,##0.00\ &quot;ком&quot;\);_(* &quot;-&quot;??_);_(@_)"/>
    <numFmt numFmtId="169" formatCode="_(* #,##0.00\ &quot;kom.&quot;_);_(* \(#,##0.00\ &quot;kom&quot;\);_(* &quot;-&quot;??_);_(@_)"/>
    <numFmt numFmtId="170" formatCode="_(* #,##0.0000_);_(* \(#,##0.0000\);_(* &quot;-&quot;??_);_(@_)"/>
  </numFmts>
  <fonts count="17">
    <font>
      <sz val="11"/>
      <color theme="1"/>
      <name val="Calibri"/>
      <family val="2"/>
      <charset val="238"/>
      <scheme val="minor"/>
    </font>
    <font>
      <sz val="8"/>
      <name val="Calibri"/>
      <family val="2"/>
      <charset val="238"/>
    </font>
    <font>
      <sz val="11"/>
      <color theme="1"/>
      <name val="Calibri"/>
      <family val="2"/>
      <charset val="238"/>
      <scheme val="minor"/>
    </font>
    <font>
      <sz val="10"/>
      <color indexed="8"/>
      <name val="Arial"/>
      <family val="2"/>
      <charset val="238"/>
    </font>
    <font>
      <sz val="10"/>
      <name val="Arial"/>
      <family val="2"/>
      <charset val="238"/>
    </font>
    <font>
      <b/>
      <sz val="10"/>
      <color indexed="8"/>
      <name val="Arial"/>
      <family val="2"/>
      <charset val="238"/>
    </font>
    <font>
      <sz val="10"/>
      <color theme="1"/>
      <name val="Arial"/>
      <family val="2"/>
      <charset val="238"/>
    </font>
    <font>
      <b/>
      <sz val="10"/>
      <name val="Arial"/>
      <family val="2"/>
      <charset val="238"/>
    </font>
    <font>
      <sz val="8"/>
      <color indexed="8"/>
      <name val="Arial"/>
      <family val="2"/>
      <charset val="238"/>
    </font>
    <font>
      <b/>
      <sz val="8"/>
      <color indexed="8"/>
      <name val="Arial"/>
      <family val="2"/>
      <charset val="238"/>
    </font>
    <font>
      <b/>
      <sz val="8"/>
      <name val="Arial"/>
      <family val="2"/>
      <charset val="238"/>
    </font>
    <font>
      <b/>
      <sz val="8"/>
      <color theme="1"/>
      <name val="Arial"/>
      <family val="2"/>
      <charset val="238"/>
    </font>
    <font>
      <b/>
      <sz val="8"/>
      <color rgb="FFFF0000"/>
      <name val="Arial"/>
      <family val="2"/>
      <charset val="238"/>
    </font>
    <font>
      <sz val="10"/>
      <color rgb="FFFF0000"/>
      <name val="Arial"/>
      <family val="2"/>
      <charset val="238"/>
    </font>
    <font>
      <sz val="11"/>
      <color theme="1"/>
      <name val="Arial"/>
      <family val="2"/>
      <charset val="238"/>
    </font>
    <font>
      <b/>
      <sz val="11"/>
      <color theme="1"/>
      <name val="Arial"/>
      <family val="2"/>
      <charset val="238"/>
    </font>
    <font>
      <b/>
      <sz val="10"/>
      <color theme="1"/>
      <name val="Arial"/>
      <family val="2"/>
      <charset val="238"/>
    </font>
  </fonts>
  <fills count="10">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5">
    <xf numFmtId="0" fontId="0" fillId="0" borderId="0"/>
    <xf numFmtId="164" fontId="2" fillId="0" borderId="0" applyFont="0" applyFill="0" applyBorder="0" applyAlignment="0" applyProtection="0"/>
    <xf numFmtId="43" fontId="2" fillId="0" borderId="0" applyFont="0" applyFill="0" applyBorder="0" applyAlignment="0" applyProtection="0"/>
    <xf numFmtId="0" fontId="4" fillId="0" borderId="0"/>
    <xf numFmtId="165" fontId="4" fillId="0" borderId="0" applyFont="0" applyFill="0" applyBorder="0" applyAlignment="0" applyProtection="0"/>
  </cellStyleXfs>
  <cellXfs count="175">
    <xf numFmtId="0" fontId="0" fillId="0" borderId="0" xfId="0"/>
    <xf numFmtId="43" fontId="3" fillId="0" borderId="1" xfId="2" applyFont="1" applyFill="1" applyBorder="1" applyAlignment="1" applyProtection="1">
      <alignment horizontal="center" vertical="top"/>
      <protection locked="0"/>
    </xf>
    <xf numFmtId="0" fontId="3" fillId="0" borderId="0" xfId="0" applyFont="1" applyAlignment="1" applyProtection="1">
      <alignment horizontal="center" vertical="top" wrapText="1"/>
    </xf>
    <xf numFmtId="0" fontId="3" fillId="0" borderId="0" xfId="0" applyFont="1" applyAlignment="1" applyProtection="1">
      <alignment horizontal="justify" vertical="top" wrapText="1"/>
    </xf>
    <xf numFmtId="43" fontId="3" fillId="0" borderId="0" xfId="2" applyFont="1" applyAlignment="1" applyProtection="1">
      <alignment horizontal="left" vertical="top" wrapText="1"/>
    </xf>
    <xf numFmtId="43" fontId="3" fillId="0" borderId="0" xfId="2" applyFont="1" applyAlignment="1" applyProtection="1">
      <alignment horizontal="right" vertical="top"/>
    </xf>
    <xf numFmtId="0" fontId="3" fillId="0" borderId="1" xfId="0" applyFont="1" applyFill="1" applyBorder="1" applyAlignment="1" applyProtection="1">
      <alignment horizontal="left" vertical="top" wrapText="1"/>
    </xf>
    <xf numFmtId="0" fontId="5" fillId="2" borderId="1" xfId="0" applyFont="1" applyFill="1" applyBorder="1" applyAlignment="1" applyProtection="1">
      <alignment horizontal="center" vertical="center" wrapText="1"/>
    </xf>
    <xf numFmtId="43" fontId="5" fillId="2" borderId="1" xfId="2" applyFont="1" applyFill="1" applyBorder="1" applyAlignment="1" applyProtection="1">
      <alignment horizontal="center" vertical="center" wrapText="1"/>
    </xf>
    <xf numFmtId="0" fontId="3" fillId="0" borderId="0" xfId="0" applyFont="1" applyAlignment="1" applyProtection="1">
      <alignment horizontal="left" vertical="center" wrapText="1"/>
    </xf>
    <xf numFmtId="0" fontId="3" fillId="4" borderId="1" xfId="0" applyFont="1" applyFill="1" applyBorder="1" applyAlignment="1" applyProtection="1">
      <alignment horizontal="center" vertical="top" wrapText="1"/>
    </xf>
    <xf numFmtId="2" fontId="3" fillId="4" borderId="1" xfId="0" applyNumberFormat="1" applyFont="1" applyFill="1" applyBorder="1" applyAlignment="1" applyProtection="1">
      <alignment horizontal="center" vertical="top" wrapText="1"/>
    </xf>
    <xf numFmtId="0" fontId="3" fillId="4" borderId="1" xfId="0" applyFont="1" applyFill="1" applyBorder="1" applyAlignment="1" applyProtection="1">
      <alignment horizontal="center" vertical="top"/>
    </xf>
    <xf numFmtId="43" fontId="3" fillId="0" borderId="1" xfId="2" applyFont="1" applyFill="1" applyBorder="1" applyAlignment="1" applyProtection="1">
      <alignment horizontal="center" vertical="top"/>
    </xf>
    <xf numFmtId="0" fontId="4" fillId="4"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0" fontId="5" fillId="0" borderId="0" xfId="0" applyFont="1" applyAlignment="1" applyProtection="1">
      <alignment horizontal="right" vertical="top" wrapText="1"/>
    </xf>
    <xf numFmtId="43" fontId="3" fillId="0" borderId="0" xfId="2" applyFont="1" applyAlignment="1" applyProtection="1">
      <alignment horizontal="center" vertical="top" wrapText="1"/>
    </xf>
    <xf numFmtId="49" fontId="8" fillId="0" borderId="0" xfId="0" applyNumberFormat="1" applyFont="1" applyFill="1" applyAlignment="1" applyProtection="1">
      <alignment horizontal="justify" vertical="top"/>
    </xf>
    <xf numFmtId="0" fontId="3" fillId="0" borderId="4" xfId="0" applyFont="1" applyFill="1" applyBorder="1" applyAlignment="1" applyProtection="1">
      <alignment horizontal="center" vertical="top" wrapText="1"/>
    </xf>
    <xf numFmtId="0" fontId="3" fillId="0" borderId="4" xfId="0" applyFont="1" applyFill="1" applyBorder="1" applyAlignment="1" applyProtection="1">
      <alignment horizontal="left" vertical="top" wrapText="1"/>
    </xf>
    <xf numFmtId="0" fontId="3" fillId="0" borderId="0" xfId="0" applyFont="1" applyFill="1" applyBorder="1" applyAlignment="1" applyProtection="1">
      <alignment horizontal="justify" vertical="top" wrapText="1"/>
    </xf>
    <xf numFmtId="49" fontId="8" fillId="0" borderId="0" xfId="0" applyNumberFormat="1" applyFont="1" applyAlignment="1" applyProtection="1">
      <alignment horizontal="justify" vertical="top" wrapText="1"/>
    </xf>
    <xf numFmtId="49" fontId="8" fillId="0" borderId="4" xfId="0" applyNumberFormat="1" applyFont="1" applyFill="1" applyBorder="1" applyAlignment="1" applyProtection="1">
      <alignment horizontal="justify" vertical="top" wrapText="1"/>
    </xf>
    <xf numFmtId="0" fontId="8" fillId="0" borderId="0" xfId="0" applyFont="1" applyAlignment="1" applyProtection="1">
      <alignment horizontal="center" vertical="top" wrapText="1"/>
    </xf>
    <xf numFmtId="0" fontId="9" fillId="2" borderId="1" xfId="0" applyFont="1" applyFill="1" applyBorder="1" applyAlignment="1" applyProtection="1">
      <alignment horizontal="center" vertical="center" wrapText="1"/>
    </xf>
    <xf numFmtId="0" fontId="8" fillId="0" borderId="4" xfId="0" applyFont="1" applyFill="1" applyBorder="1" applyAlignment="1" applyProtection="1">
      <alignment horizontal="center" vertical="top" wrapText="1"/>
    </xf>
    <xf numFmtId="0" fontId="8" fillId="0" borderId="0" xfId="0" applyFont="1" applyBorder="1" applyAlignment="1" applyProtection="1">
      <alignment horizontal="center" vertical="top" wrapText="1"/>
    </xf>
    <xf numFmtId="0" fontId="3" fillId="0" borderId="0" xfId="0" applyFont="1" applyAlignment="1" applyProtection="1">
      <alignment horizontal="left" vertical="top" wrapText="1"/>
    </xf>
    <xf numFmtId="0" fontId="5"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top" wrapText="1"/>
    </xf>
    <xf numFmtId="0" fontId="5" fillId="0" borderId="1" xfId="0" applyFont="1" applyBorder="1" applyAlignment="1" applyProtection="1">
      <alignment horizontal="left" vertical="top" wrapText="1"/>
    </xf>
    <xf numFmtId="0" fontId="4" fillId="0" borderId="1" xfId="0" applyFont="1" applyBorder="1" applyAlignment="1" applyProtection="1">
      <alignment horizontal="left" vertical="top" wrapText="1"/>
    </xf>
    <xf numFmtId="0" fontId="4" fillId="0" borderId="1" xfId="0" applyFont="1" applyFill="1" applyBorder="1" applyAlignment="1" applyProtection="1">
      <alignment horizontal="left" vertical="top" wrapText="1"/>
    </xf>
    <xf numFmtId="0" fontId="7" fillId="0" borderId="1" xfId="0" applyFont="1" applyBorder="1" applyAlignment="1" applyProtection="1">
      <alignment horizontal="left" vertical="top" wrapText="1"/>
    </xf>
    <xf numFmtId="0" fontId="5" fillId="0" borderId="1" xfId="0" applyFont="1" applyFill="1" applyBorder="1" applyAlignment="1" applyProtection="1">
      <alignment horizontal="left" vertical="top" wrapText="1"/>
    </xf>
    <xf numFmtId="0" fontId="3" fillId="3" borderId="1" xfId="0" applyFont="1" applyFill="1" applyBorder="1" applyAlignment="1" applyProtection="1">
      <alignment horizontal="left" vertical="top" wrapText="1"/>
    </xf>
    <xf numFmtId="0" fontId="4" fillId="3" borderId="1" xfId="0" applyFont="1" applyFill="1" applyBorder="1" applyAlignment="1" applyProtection="1">
      <alignment horizontal="left" vertical="top" wrapText="1"/>
    </xf>
    <xf numFmtId="49" fontId="4" fillId="0" borderId="1" xfId="0" applyNumberFormat="1" applyFont="1" applyBorder="1" applyAlignment="1" applyProtection="1">
      <alignment horizontal="left" vertical="top" wrapText="1"/>
    </xf>
    <xf numFmtId="0" fontId="6" fillId="0" borderId="1" xfId="0" applyFont="1" applyFill="1" applyBorder="1" applyAlignment="1" applyProtection="1">
      <alignment horizontal="left" vertical="top" wrapText="1"/>
    </xf>
    <xf numFmtId="0" fontId="8" fillId="0" borderId="0" xfId="0" applyFont="1" applyFill="1" applyBorder="1" applyAlignment="1" applyProtection="1">
      <alignment horizontal="justify" vertical="top"/>
    </xf>
    <xf numFmtId="0" fontId="8" fillId="0" borderId="5" xfId="0" applyFont="1" applyFill="1" applyBorder="1" applyAlignment="1" applyProtection="1">
      <alignment horizontal="center" vertical="top"/>
    </xf>
    <xf numFmtId="0" fontId="8" fillId="0" borderId="5" xfId="0" applyFont="1" applyFill="1" applyBorder="1" applyAlignment="1" applyProtection="1">
      <alignment horizontal="left" vertical="top" wrapText="1"/>
    </xf>
    <xf numFmtId="43" fontId="8" fillId="0" borderId="5" xfId="2" applyFont="1" applyFill="1" applyBorder="1" applyAlignment="1" applyProtection="1">
      <alignment horizontal="left" vertical="top"/>
    </xf>
    <xf numFmtId="43" fontId="10" fillId="0" borderId="5" xfId="2" applyFont="1" applyFill="1" applyBorder="1" applyAlignment="1" applyProtection="1">
      <alignment horizontal="center" vertical="top"/>
    </xf>
    <xf numFmtId="49" fontId="8" fillId="0" borderId="0" xfId="0" applyNumberFormat="1" applyFont="1" applyFill="1" applyBorder="1" applyAlignment="1" applyProtection="1">
      <alignment horizontal="center" vertical="top"/>
    </xf>
    <xf numFmtId="49" fontId="8" fillId="0" borderId="0" xfId="0" applyNumberFormat="1" applyFont="1" applyFill="1" applyBorder="1" applyAlignment="1" applyProtection="1">
      <alignment horizontal="left" vertical="top" wrapText="1"/>
    </xf>
    <xf numFmtId="49" fontId="8" fillId="0" borderId="0" xfId="2" applyNumberFormat="1" applyFont="1" applyFill="1" applyBorder="1" applyAlignment="1" applyProtection="1">
      <alignment horizontal="right" vertical="top"/>
    </xf>
    <xf numFmtId="0" fontId="8" fillId="0" borderId="0" xfId="0" applyFont="1" applyBorder="1" applyAlignment="1" applyProtection="1">
      <alignment horizontal="left" vertical="top" wrapText="1"/>
    </xf>
    <xf numFmtId="0" fontId="8" fillId="0" borderId="0" xfId="0" applyFont="1" applyBorder="1" applyAlignment="1" applyProtection="1">
      <alignment horizontal="justify" vertical="top" wrapText="1"/>
    </xf>
    <xf numFmtId="0" fontId="8" fillId="0" borderId="0" xfId="0" applyFont="1" applyBorder="1" applyAlignment="1" applyProtection="1">
      <alignment horizontal="center" vertical="top"/>
    </xf>
    <xf numFmtId="0" fontId="8" fillId="0" borderId="2" xfId="0" applyFont="1" applyBorder="1" applyAlignment="1" applyProtection="1">
      <alignment horizontal="left" vertical="top" wrapText="1"/>
    </xf>
    <xf numFmtId="49" fontId="8" fillId="0" borderId="0" xfId="0" applyNumberFormat="1" applyFont="1" applyFill="1" applyBorder="1" applyAlignment="1" applyProtection="1">
      <alignment horizontal="justify" vertical="top" wrapText="1"/>
    </xf>
    <xf numFmtId="49" fontId="8" fillId="0" borderId="0" xfId="0" applyNumberFormat="1" applyFont="1" applyFill="1" applyBorder="1" applyAlignment="1" applyProtection="1">
      <alignment horizontal="center" vertical="top" wrapText="1"/>
    </xf>
    <xf numFmtId="49" fontId="8" fillId="0" borderId="5" xfId="0" applyNumberFormat="1" applyFont="1" applyFill="1" applyBorder="1" applyAlignment="1" applyProtection="1">
      <alignment horizontal="justify" vertical="top" wrapText="1"/>
    </xf>
    <xf numFmtId="0" fontId="8" fillId="0" borderId="5" xfId="0" applyFont="1" applyFill="1" applyBorder="1" applyAlignment="1" applyProtection="1">
      <alignment horizontal="center" vertical="top" wrapText="1"/>
    </xf>
    <xf numFmtId="43" fontId="3" fillId="0" borderId="0" xfId="2" applyFont="1" applyAlignment="1" applyProtection="1">
      <alignment horizontal="center" vertical="top"/>
    </xf>
    <xf numFmtId="43" fontId="3" fillId="8" borderId="1" xfId="2" applyFont="1" applyFill="1" applyBorder="1" applyAlignment="1" applyProtection="1">
      <alignment horizontal="center" vertical="top"/>
    </xf>
    <xf numFmtId="43" fontId="3" fillId="0" borderId="0" xfId="2" applyFont="1" applyBorder="1" applyAlignment="1" applyProtection="1">
      <alignment horizontal="center" vertical="top"/>
    </xf>
    <xf numFmtId="49" fontId="8" fillId="8" borderId="6" xfId="2" applyNumberFormat="1" applyFont="1" applyFill="1" applyBorder="1" applyAlignment="1" applyProtection="1">
      <alignment horizontal="left" vertical="top"/>
    </xf>
    <xf numFmtId="49" fontId="9" fillId="0" borderId="1" xfId="0" applyNumberFormat="1" applyFont="1" applyBorder="1" applyAlignment="1" applyProtection="1">
      <alignment horizontal="left" vertical="top"/>
    </xf>
    <xf numFmtId="1" fontId="9" fillId="2" borderId="1" xfId="0" applyNumberFormat="1" applyFont="1" applyFill="1" applyBorder="1" applyAlignment="1" applyProtection="1">
      <alignment horizontal="left" vertical="top"/>
    </xf>
    <xf numFmtId="1" fontId="9" fillId="0" borderId="1" xfId="0" applyNumberFormat="1" applyFont="1" applyFill="1" applyBorder="1" applyAlignment="1" applyProtection="1">
      <alignment horizontal="left" vertical="top"/>
    </xf>
    <xf numFmtId="49" fontId="9" fillId="0" borderId="4" xfId="0" applyNumberFormat="1" applyFont="1" applyBorder="1" applyAlignment="1" applyProtection="1">
      <alignment horizontal="left" vertical="top"/>
    </xf>
    <xf numFmtId="0" fontId="9" fillId="0" borderId="0" xfId="0" applyFont="1" applyBorder="1" applyAlignment="1" applyProtection="1">
      <alignment horizontal="left" vertical="top"/>
    </xf>
    <xf numFmtId="0" fontId="9" fillId="2" borderId="1" xfId="0" applyFont="1" applyFill="1" applyBorder="1" applyAlignment="1" applyProtection="1">
      <alignment horizontal="left" vertical="top"/>
    </xf>
    <xf numFmtId="0" fontId="9" fillId="0" borderId="1" xfId="0" applyFont="1" applyFill="1" applyBorder="1" applyAlignment="1" applyProtection="1">
      <alignment horizontal="left" vertical="top"/>
    </xf>
    <xf numFmtId="0" fontId="9" fillId="0" borderId="0" xfId="0" applyFont="1" applyFill="1" applyBorder="1" applyAlignment="1" applyProtection="1">
      <alignment horizontal="left" vertical="top"/>
    </xf>
    <xf numFmtId="0" fontId="10" fillId="2" borderId="1" xfId="0" applyFont="1" applyFill="1" applyBorder="1" applyAlignment="1" applyProtection="1">
      <alignment horizontal="left" vertical="top"/>
    </xf>
    <xf numFmtId="0" fontId="9" fillId="3" borderId="1" xfId="0" applyFont="1" applyFill="1" applyBorder="1" applyAlignment="1" applyProtection="1">
      <alignment horizontal="left" vertical="top"/>
    </xf>
    <xf numFmtId="0" fontId="10" fillId="0" borderId="1" xfId="0" applyFont="1" applyFill="1" applyBorder="1" applyAlignment="1" applyProtection="1">
      <alignment horizontal="left" vertical="top"/>
    </xf>
    <xf numFmtId="0" fontId="9" fillId="6" borderId="1" xfId="0" applyFont="1" applyFill="1" applyBorder="1" applyAlignment="1" applyProtection="1">
      <alignment horizontal="left" vertical="top"/>
    </xf>
    <xf numFmtId="49" fontId="9" fillId="0" borderId="2" xfId="0" applyNumberFormat="1" applyFont="1" applyBorder="1" applyAlignment="1" applyProtection="1">
      <alignment horizontal="left" vertical="top"/>
    </xf>
    <xf numFmtId="0" fontId="9" fillId="0" borderId="2" xfId="0" applyFont="1" applyBorder="1" applyAlignment="1" applyProtection="1">
      <alignment horizontal="left" vertical="top"/>
    </xf>
    <xf numFmtId="0" fontId="11" fillId="0" borderId="1" xfId="0" applyFont="1" applyBorder="1" applyAlignment="1" applyProtection="1">
      <alignment horizontal="left" vertical="top"/>
    </xf>
    <xf numFmtId="0" fontId="9" fillId="2" borderId="1" xfId="0" applyNumberFormat="1" applyFont="1" applyFill="1" applyBorder="1" applyAlignment="1" applyProtection="1">
      <alignment horizontal="left" vertical="top"/>
    </xf>
    <xf numFmtId="16" fontId="9" fillId="0" borderId="1" xfId="1" applyNumberFormat="1" applyFont="1" applyFill="1" applyBorder="1" applyAlignment="1" applyProtection="1">
      <alignment horizontal="left" vertical="top"/>
    </xf>
    <xf numFmtId="0" fontId="9" fillId="0" borderId="1" xfId="0" applyNumberFormat="1" applyFont="1" applyFill="1" applyBorder="1" applyAlignment="1" applyProtection="1">
      <alignment horizontal="left" vertical="top"/>
    </xf>
    <xf numFmtId="0" fontId="10" fillId="0" borderId="1" xfId="0" applyNumberFormat="1" applyFont="1" applyFill="1" applyBorder="1" applyAlignment="1" applyProtection="1">
      <alignment horizontal="left" vertical="top"/>
    </xf>
    <xf numFmtId="4" fontId="3" fillId="4" borderId="1" xfId="0" applyNumberFormat="1" applyFont="1" applyFill="1" applyBorder="1" applyAlignment="1" applyProtection="1">
      <alignment horizontal="center" vertical="top" wrapText="1"/>
    </xf>
    <xf numFmtId="4" fontId="4" fillId="4" borderId="1" xfId="0" applyNumberFormat="1" applyFont="1" applyFill="1" applyBorder="1" applyAlignment="1" applyProtection="1">
      <alignment horizontal="center" vertical="top" wrapText="1"/>
    </xf>
    <xf numFmtId="4" fontId="8" fillId="0" borderId="0" xfId="0" applyNumberFormat="1" applyFont="1" applyFill="1" applyBorder="1" applyAlignment="1" applyProtection="1">
      <alignment horizontal="justify" vertical="top" wrapText="1"/>
    </xf>
    <xf numFmtId="4" fontId="8" fillId="0" borderId="0" xfId="0" applyNumberFormat="1" applyFont="1" applyFill="1" applyBorder="1" applyAlignment="1" applyProtection="1">
      <alignment horizontal="center" vertical="top" wrapText="1"/>
    </xf>
    <xf numFmtId="4" fontId="8" fillId="0" borderId="0" xfId="0" applyNumberFormat="1" applyFont="1" applyFill="1" applyBorder="1" applyAlignment="1" applyProtection="1">
      <alignment horizontal="left" vertical="top" wrapText="1"/>
    </xf>
    <xf numFmtId="4" fontId="8" fillId="0" borderId="0" xfId="0" applyNumberFormat="1" applyFont="1" applyFill="1" applyBorder="1" applyAlignment="1" applyProtection="1">
      <alignment horizontal="center" vertical="top"/>
    </xf>
    <xf numFmtId="4" fontId="8" fillId="0" borderId="0" xfId="2" applyNumberFormat="1" applyFont="1" applyFill="1" applyBorder="1" applyAlignment="1" applyProtection="1">
      <alignment horizontal="right" vertical="top"/>
    </xf>
    <xf numFmtId="4" fontId="8" fillId="8" borderId="6" xfId="2" applyNumberFormat="1" applyFont="1" applyFill="1" applyBorder="1" applyAlignment="1" applyProtection="1">
      <alignment horizontal="left" vertical="top"/>
    </xf>
    <xf numFmtId="4" fontId="8" fillId="0" borderId="0" xfId="0" applyNumberFormat="1" applyFont="1" applyFill="1" applyAlignment="1" applyProtection="1">
      <alignment horizontal="justify" vertical="top"/>
    </xf>
    <xf numFmtId="2" fontId="8" fillId="0" borderId="0" xfId="0" applyNumberFormat="1" applyFont="1" applyFill="1" applyBorder="1" applyAlignment="1" applyProtection="1">
      <alignment horizontal="justify" vertical="top" wrapText="1"/>
    </xf>
    <xf numFmtId="2" fontId="8" fillId="0" borderId="0" xfId="0" applyNumberFormat="1" applyFont="1" applyFill="1" applyBorder="1" applyAlignment="1" applyProtection="1">
      <alignment horizontal="center" vertical="top" wrapText="1"/>
    </xf>
    <xf numFmtId="2" fontId="8" fillId="0" borderId="0" xfId="0" applyNumberFormat="1" applyFont="1" applyFill="1" applyBorder="1" applyAlignment="1" applyProtection="1">
      <alignment horizontal="left" vertical="top" wrapText="1"/>
    </xf>
    <xf numFmtId="2" fontId="8" fillId="0" borderId="0" xfId="0" applyNumberFormat="1" applyFont="1" applyFill="1" applyBorder="1" applyAlignment="1" applyProtection="1">
      <alignment horizontal="center" vertical="top"/>
    </xf>
    <xf numFmtId="2" fontId="8" fillId="0" borderId="0" xfId="2" applyNumberFormat="1" applyFont="1" applyFill="1" applyBorder="1" applyAlignment="1" applyProtection="1">
      <alignment horizontal="right" vertical="top"/>
    </xf>
    <xf numFmtId="2" fontId="8" fillId="0" borderId="0" xfId="0" applyNumberFormat="1" applyFont="1" applyFill="1" applyAlignment="1" applyProtection="1">
      <alignment horizontal="justify" vertical="top"/>
    </xf>
    <xf numFmtId="1" fontId="8" fillId="0" borderId="0" xfId="2" applyNumberFormat="1" applyFont="1" applyFill="1" applyBorder="1" applyAlignment="1" applyProtection="1">
      <alignment horizontal="right" vertical="top"/>
    </xf>
    <xf numFmtId="1" fontId="8" fillId="8" borderId="6" xfId="2" applyNumberFormat="1" applyFont="1" applyFill="1" applyBorder="1" applyAlignment="1" applyProtection="1">
      <alignment horizontal="left" vertical="top"/>
    </xf>
    <xf numFmtId="49" fontId="8" fillId="4" borderId="6" xfId="2" applyNumberFormat="1" applyFont="1" applyFill="1" applyBorder="1" applyAlignment="1" applyProtection="1">
      <alignment horizontal="left" vertical="top"/>
      <protection locked="0"/>
    </xf>
    <xf numFmtId="166" fontId="8" fillId="0" borderId="4" xfId="2" applyNumberFormat="1" applyFont="1" applyFill="1" applyBorder="1" applyAlignment="1" applyProtection="1">
      <alignment horizontal="left" vertical="top"/>
    </xf>
    <xf numFmtId="166" fontId="8" fillId="0" borderId="4" xfId="2" applyNumberFormat="1" applyFont="1" applyFill="1" applyBorder="1" applyAlignment="1" applyProtection="1">
      <alignment horizontal="right" vertical="top"/>
    </xf>
    <xf numFmtId="1" fontId="8" fillId="5" borderId="4" xfId="2" applyNumberFormat="1" applyFont="1" applyFill="1" applyBorder="1" applyAlignment="1" applyProtection="1">
      <alignment horizontal="right" vertical="top"/>
    </xf>
    <xf numFmtId="49" fontId="8" fillId="5" borderId="4" xfId="2" applyNumberFormat="1" applyFont="1" applyFill="1" applyBorder="1" applyAlignment="1" applyProtection="1">
      <alignment horizontal="right" vertical="top"/>
    </xf>
    <xf numFmtId="0" fontId="8" fillId="4" borderId="4" xfId="2" applyNumberFormat="1" applyFont="1" applyFill="1" applyBorder="1" applyAlignment="1" applyProtection="1">
      <alignment horizontal="right" vertical="top"/>
      <protection locked="0"/>
    </xf>
    <xf numFmtId="166" fontId="8" fillId="0" borderId="0" xfId="2" applyNumberFormat="1" applyFont="1" applyFill="1" applyBorder="1" applyAlignment="1" applyProtection="1">
      <alignment horizontal="right" vertical="top"/>
    </xf>
    <xf numFmtId="2" fontId="8" fillId="0" borderId="0" xfId="0" applyNumberFormat="1" applyFont="1" applyFill="1" applyAlignment="1" applyProtection="1">
      <alignment horizontal="right" vertical="top"/>
    </xf>
    <xf numFmtId="49" fontId="8" fillId="0" borderId="0" xfId="0" applyNumberFormat="1" applyFont="1" applyFill="1" applyAlignment="1" applyProtection="1">
      <alignment horizontal="right" vertical="top"/>
    </xf>
    <xf numFmtId="4" fontId="8" fillId="0" borderId="0" xfId="0" applyNumberFormat="1" applyFont="1" applyFill="1" applyAlignment="1" applyProtection="1">
      <alignment horizontal="right" vertical="top"/>
    </xf>
    <xf numFmtId="0" fontId="8" fillId="0" borderId="0" xfId="0" applyFont="1" applyFill="1" applyBorder="1" applyAlignment="1" applyProtection="1">
      <alignment horizontal="right" vertical="top"/>
    </xf>
    <xf numFmtId="0" fontId="3" fillId="0" borderId="0" xfId="0" applyFont="1" applyAlignment="1" applyProtection="1">
      <alignment horizontal="right" vertical="center" wrapText="1"/>
    </xf>
    <xf numFmtId="0" fontId="3" fillId="0" borderId="0" xfId="0" applyFont="1" applyFill="1" applyBorder="1" applyAlignment="1" applyProtection="1">
      <alignment horizontal="right" vertical="top" wrapText="1"/>
    </xf>
    <xf numFmtId="0" fontId="3" fillId="0" borderId="0" xfId="0" applyFont="1" applyAlignment="1" applyProtection="1">
      <alignment horizontal="right" vertical="top" wrapText="1"/>
    </xf>
    <xf numFmtId="0" fontId="8" fillId="0" borderId="0" xfId="0" applyFont="1" applyBorder="1" applyAlignment="1" applyProtection="1">
      <alignment horizontal="right" vertical="top" wrapText="1"/>
    </xf>
    <xf numFmtId="0" fontId="13" fillId="4" borderId="0" xfId="0" applyFont="1" applyFill="1" applyAlignment="1" applyProtection="1">
      <alignment horizontal="right" vertical="top" wrapText="1"/>
    </xf>
    <xf numFmtId="0" fontId="3" fillId="4" borderId="0" xfId="0" applyFont="1" applyFill="1" applyAlignment="1" applyProtection="1">
      <alignment horizontal="right" vertical="top" wrapText="1"/>
    </xf>
    <xf numFmtId="1" fontId="8" fillId="9" borderId="4" xfId="2" applyNumberFormat="1" applyFont="1" applyFill="1" applyBorder="1" applyAlignment="1" applyProtection="1">
      <alignment horizontal="right" vertical="top"/>
    </xf>
    <xf numFmtId="1" fontId="8" fillId="8" borderId="4" xfId="2" applyNumberFormat="1" applyFont="1" applyFill="1" applyBorder="1" applyAlignment="1" applyProtection="1">
      <alignment horizontal="left" vertical="top"/>
    </xf>
    <xf numFmtId="1" fontId="8" fillId="9" borderId="3" xfId="2" applyNumberFormat="1" applyFont="1" applyFill="1" applyBorder="1" applyAlignment="1" applyProtection="1">
      <alignment horizontal="right" vertical="top"/>
    </xf>
    <xf numFmtId="49" fontId="8" fillId="9" borderId="4" xfId="2" applyNumberFormat="1" applyFont="1" applyFill="1" applyBorder="1" applyAlignment="1" applyProtection="1">
      <alignment horizontal="right" vertical="top"/>
    </xf>
    <xf numFmtId="49" fontId="8" fillId="8" borderId="4" xfId="2" applyNumberFormat="1" applyFont="1" applyFill="1" applyBorder="1" applyAlignment="1" applyProtection="1">
      <alignment horizontal="left" vertical="top"/>
    </xf>
    <xf numFmtId="49" fontId="8" fillId="9" borderId="3" xfId="2" applyNumberFormat="1" applyFont="1" applyFill="1" applyBorder="1" applyAlignment="1" applyProtection="1">
      <alignment horizontal="right" vertical="top"/>
    </xf>
    <xf numFmtId="49" fontId="8" fillId="4" borderId="4" xfId="2" applyNumberFormat="1" applyFont="1" applyFill="1" applyBorder="1" applyAlignment="1" applyProtection="1">
      <alignment horizontal="right" vertical="top"/>
      <protection locked="0"/>
    </xf>
    <xf numFmtId="0" fontId="8" fillId="4" borderId="4" xfId="2" applyNumberFormat="1" applyFont="1" applyFill="1" applyBorder="1" applyAlignment="1" applyProtection="1">
      <alignment horizontal="left" vertical="top"/>
      <protection locked="0"/>
    </xf>
    <xf numFmtId="0" fontId="8" fillId="4" borderId="3" xfId="2" applyNumberFormat="1" applyFont="1" applyFill="1" applyBorder="1" applyAlignment="1" applyProtection="1">
      <alignment horizontal="right" vertical="top"/>
      <protection locked="0"/>
    </xf>
    <xf numFmtId="43" fontId="3" fillId="4" borderId="1" xfId="2" applyFont="1" applyFill="1" applyBorder="1" applyAlignment="1" applyProtection="1">
      <alignment horizontal="center" vertical="top"/>
    </xf>
    <xf numFmtId="43" fontId="3" fillId="5" borderId="1" xfId="2" applyFont="1" applyFill="1" applyBorder="1" applyAlignment="1" applyProtection="1">
      <alignment horizontal="center" vertical="top"/>
    </xf>
    <xf numFmtId="167" fontId="3" fillId="9" borderId="1" xfId="2" applyNumberFormat="1" applyFont="1" applyFill="1" applyBorder="1" applyAlignment="1" applyProtection="1">
      <alignment horizontal="center" vertical="top"/>
    </xf>
    <xf numFmtId="43" fontId="3" fillId="9" borderId="1" xfId="2" applyFont="1" applyFill="1" applyBorder="1" applyAlignment="1" applyProtection="1">
      <alignment horizontal="center" vertical="top"/>
    </xf>
    <xf numFmtId="0" fontId="10" fillId="3" borderId="1" xfId="0" applyFont="1" applyFill="1" applyBorder="1" applyAlignment="1" applyProtection="1">
      <alignment horizontal="left" vertical="top"/>
    </xf>
    <xf numFmtId="43" fontId="4" fillId="5" borderId="1" xfId="2" applyFont="1" applyFill="1" applyBorder="1" applyAlignment="1" applyProtection="1">
      <alignment horizontal="center" vertical="top"/>
    </xf>
    <xf numFmtId="43" fontId="4" fillId="9" borderId="1" xfId="2" applyFont="1" applyFill="1" applyBorder="1" applyAlignment="1" applyProtection="1">
      <alignment horizontal="center" vertical="top"/>
    </xf>
    <xf numFmtId="0" fontId="9" fillId="0" borderId="1" xfId="0" applyFont="1" applyBorder="1" applyAlignment="1" applyProtection="1">
      <alignment horizontal="left" vertical="top"/>
    </xf>
    <xf numFmtId="0" fontId="12" fillId="0" borderId="1" xfId="0" applyFont="1" applyFill="1" applyBorder="1" applyAlignment="1" applyProtection="1">
      <alignment horizontal="left" vertical="top"/>
    </xf>
    <xf numFmtId="168" fontId="3" fillId="9" borderId="1" xfId="2" applyNumberFormat="1" applyFont="1" applyFill="1" applyBorder="1" applyAlignment="1" applyProtection="1">
      <alignment horizontal="center" vertical="top"/>
    </xf>
    <xf numFmtId="2" fontId="3" fillId="0" borderId="0" xfId="0" applyNumberFormat="1" applyFont="1" applyAlignment="1" applyProtection="1">
      <alignment horizontal="right" vertical="top" wrapText="1"/>
    </xf>
    <xf numFmtId="2" fontId="13" fillId="4" borderId="0" xfId="0" applyNumberFormat="1" applyFont="1" applyFill="1" applyAlignment="1" applyProtection="1">
      <alignment horizontal="right" vertical="top" wrapText="1"/>
    </xf>
    <xf numFmtId="43" fontId="3" fillId="0" borderId="0" xfId="2" applyFont="1" applyAlignment="1" applyProtection="1">
      <alignment horizontal="justify" vertical="top" wrapText="1"/>
    </xf>
    <xf numFmtId="0" fontId="7" fillId="3" borderId="1" xfId="0" applyFont="1" applyFill="1" applyBorder="1" applyAlignment="1" applyProtection="1">
      <alignment horizontal="left" vertical="top" wrapText="1"/>
    </xf>
    <xf numFmtId="43" fontId="7" fillId="0" borderId="4" xfId="2" applyFont="1" applyFill="1" applyBorder="1" applyAlignment="1" applyProtection="1">
      <alignment horizontal="center" vertical="top"/>
    </xf>
    <xf numFmtId="0" fontId="14" fillId="0" borderId="0" xfId="0" applyFont="1"/>
    <xf numFmtId="0" fontId="15" fillId="0" borderId="1" xfId="0" applyFont="1" applyBorder="1" applyAlignment="1">
      <alignment horizontal="center" vertical="center"/>
    </xf>
    <xf numFmtId="0" fontId="15" fillId="0" borderId="1" xfId="0" applyFont="1" applyBorder="1" applyAlignment="1">
      <alignment horizontal="center" wrapText="1"/>
    </xf>
    <xf numFmtId="43" fontId="14" fillId="0" borderId="1" xfId="2" applyFont="1" applyBorder="1"/>
    <xf numFmtId="43" fontId="8" fillId="0" borderId="5" xfId="2" applyFont="1" applyFill="1" applyBorder="1" applyAlignment="1" applyProtection="1">
      <alignment horizontal="right" vertical="top"/>
    </xf>
    <xf numFmtId="4" fontId="8" fillId="8" borderId="4" xfId="2" applyNumberFormat="1" applyFont="1" applyFill="1" applyBorder="1" applyAlignment="1" applyProtection="1">
      <alignment horizontal="left" vertical="top"/>
    </xf>
    <xf numFmtId="4" fontId="8" fillId="8" borderId="3" xfId="2" applyNumberFormat="1" applyFont="1" applyFill="1" applyBorder="1" applyAlignment="1" applyProtection="1">
      <alignment horizontal="left" vertical="top"/>
    </xf>
    <xf numFmtId="0" fontId="0" fillId="0" borderId="0" xfId="0" applyProtection="1"/>
    <xf numFmtId="0" fontId="14" fillId="0" borderId="0" xfId="0" applyFont="1" applyAlignment="1">
      <alignment horizontal="right" vertical="top"/>
    </xf>
    <xf numFmtId="49" fontId="9" fillId="8" borderId="1" xfId="0" applyNumberFormat="1" applyFont="1" applyFill="1" applyBorder="1" applyAlignment="1" applyProtection="1">
      <alignment horizontal="left" vertical="top"/>
    </xf>
    <xf numFmtId="0" fontId="9" fillId="8" borderId="1" xfId="0" applyFont="1" applyFill="1" applyBorder="1" applyAlignment="1" applyProtection="1">
      <alignment horizontal="left" vertical="top"/>
    </xf>
    <xf numFmtId="0" fontId="5" fillId="8" borderId="1" xfId="0" applyFont="1" applyFill="1" applyBorder="1" applyAlignment="1" applyProtection="1">
      <alignment horizontal="left" vertical="top" wrapText="1"/>
    </xf>
    <xf numFmtId="0" fontId="3" fillId="8" borderId="1" xfId="0" applyFont="1" applyFill="1" applyBorder="1" applyAlignment="1" applyProtection="1">
      <alignment horizontal="center" vertical="top" wrapText="1"/>
    </xf>
    <xf numFmtId="0" fontId="10" fillId="8" borderId="1" xfId="0" applyFont="1" applyFill="1" applyBorder="1" applyAlignment="1" applyProtection="1">
      <alignment horizontal="left" vertical="top"/>
    </xf>
    <xf numFmtId="0" fontId="7" fillId="8" borderId="1" xfId="0" applyFont="1" applyFill="1" applyBorder="1" applyAlignment="1" applyProtection="1">
      <alignment horizontal="left" vertical="top" wrapText="1"/>
    </xf>
    <xf numFmtId="0" fontId="4" fillId="8" borderId="1" xfId="0" applyFont="1" applyFill="1" applyBorder="1" applyAlignment="1" applyProtection="1">
      <alignment horizontal="center" vertical="top" wrapText="1"/>
    </xf>
    <xf numFmtId="43" fontId="4" fillId="8" borderId="1" xfId="2" applyFont="1" applyFill="1" applyBorder="1" applyAlignment="1" applyProtection="1">
      <alignment horizontal="center" vertical="top"/>
    </xf>
    <xf numFmtId="0" fontId="5" fillId="8" borderId="1" xfId="0" applyFont="1" applyFill="1" applyBorder="1" applyAlignment="1" applyProtection="1">
      <alignment horizontal="center" vertical="top" wrapText="1"/>
    </xf>
    <xf numFmtId="43" fontId="5" fillId="8" borderId="1" xfId="2" applyFont="1" applyFill="1" applyBorder="1" applyAlignment="1" applyProtection="1">
      <alignment horizontal="center" vertical="top"/>
    </xf>
    <xf numFmtId="0" fontId="5" fillId="8" borderId="1" xfId="0" applyFont="1" applyFill="1" applyBorder="1" applyAlignment="1" applyProtection="1">
      <alignment horizontal="justify" vertical="top" wrapText="1"/>
    </xf>
    <xf numFmtId="0" fontId="9" fillId="8" borderId="1" xfId="0" applyNumberFormat="1" applyFont="1" applyFill="1" applyBorder="1" applyAlignment="1" applyProtection="1">
      <alignment horizontal="left" vertical="top"/>
    </xf>
    <xf numFmtId="4" fontId="5" fillId="8" borderId="1" xfId="0" applyNumberFormat="1" applyFont="1" applyFill="1" applyBorder="1" applyAlignment="1" applyProtection="1">
      <alignment horizontal="center" vertical="top" wrapText="1"/>
    </xf>
    <xf numFmtId="43" fontId="3" fillId="7" borderId="1" xfId="2" applyFont="1" applyFill="1" applyBorder="1" applyAlignment="1" applyProtection="1">
      <alignment horizontal="center" vertical="top"/>
      <protection locked="0"/>
    </xf>
    <xf numFmtId="49" fontId="7" fillId="0" borderId="1" xfId="0" applyNumberFormat="1" applyFont="1" applyBorder="1" applyAlignment="1" applyProtection="1">
      <alignment horizontal="left" vertical="top" wrapText="1"/>
    </xf>
    <xf numFmtId="169" fontId="3" fillId="9" borderId="1" xfId="2" applyNumberFormat="1" applyFont="1" applyFill="1" applyBorder="1" applyAlignment="1" applyProtection="1">
      <alignment horizontal="center" vertical="top"/>
    </xf>
    <xf numFmtId="0" fontId="15" fillId="0" borderId="0" xfId="0" applyFont="1"/>
    <xf numFmtId="49" fontId="8" fillId="0" borderId="7" xfId="2" applyNumberFormat="1" applyFont="1" applyFill="1" applyBorder="1" applyAlignment="1" applyProtection="1">
      <alignment horizontal="left" vertical="top"/>
    </xf>
    <xf numFmtId="170" fontId="3" fillId="0" borderId="1" xfId="2" applyNumberFormat="1" applyFont="1" applyFill="1" applyBorder="1" applyAlignment="1" applyProtection="1">
      <alignment horizontal="center" vertical="top"/>
    </xf>
    <xf numFmtId="170" fontId="3" fillId="0" borderId="0" xfId="2" applyNumberFormat="1" applyFont="1" applyBorder="1" applyAlignment="1" applyProtection="1">
      <alignment horizontal="center" vertical="top"/>
    </xf>
    <xf numFmtId="170" fontId="3" fillId="8" borderId="1" xfId="2" applyNumberFormat="1" applyFont="1" applyFill="1" applyBorder="1" applyAlignment="1" applyProtection="1">
      <alignment horizontal="center" vertical="top"/>
    </xf>
    <xf numFmtId="170" fontId="3" fillId="7" borderId="1" xfId="2" applyNumberFormat="1" applyFont="1" applyFill="1" applyBorder="1" applyAlignment="1" applyProtection="1">
      <alignment horizontal="center" vertical="top"/>
      <protection locked="0"/>
    </xf>
    <xf numFmtId="170" fontId="4" fillId="8" borderId="1" xfId="2" applyNumberFormat="1" applyFont="1" applyFill="1" applyBorder="1" applyAlignment="1" applyProtection="1">
      <alignment horizontal="center" vertical="top"/>
    </xf>
    <xf numFmtId="170" fontId="5" fillId="8" borderId="1" xfId="2" applyNumberFormat="1" applyFont="1" applyFill="1" applyBorder="1" applyAlignment="1" applyProtection="1">
      <alignment horizontal="center" vertical="top"/>
    </xf>
    <xf numFmtId="0" fontId="16" fillId="0" borderId="1" xfId="0" applyFont="1" applyBorder="1" applyAlignment="1" applyProtection="1">
      <alignment horizontal="left" vertical="top" wrapText="1"/>
    </xf>
    <xf numFmtId="43" fontId="0" fillId="0" borderId="0" xfId="0" applyNumberFormat="1"/>
    <xf numFmtId="0" fontId="15" fillId="0" borderId="0" xfId="0" applyFont="1" applyAlignment="1">
      <alignment vertical="top" wrapText="1"/>
    </xf>
    <xf numFmtId="0" fontId="14" fillId="0" borderId="0" xfId="0" applyFont="1" applyAlignment="1">
      <alignment horizontal="left" vertical="top" wrapText="1"/>
    </xf>
    <xf numFmtId="0" fontId="15" fillId="0" borderId="0" xfId="0" applyFont="1" applyAlignment="1">
      <alignment horizontal="left" vertical="top" wrapText="1"/>
    </xf>
  </cellXfs>
  <cellStyles count="5">
    <cellStyle name="Comma" xfId="2" builtinId="3"/>
    <cellStyle name="Comma 2" xfId="4"/>
    <cellStyle name="Currency" xfId="1" builtinId="4"/>
    <cellStyle name="Normal" xfId="0" builtinId="0"/>
    <cellStyle name="Normal 2" xfId="3"/>
  </cellStyles>
  <dxfs count="0"/>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C00000"/>
  </sheetPr>
  <dimension ref="A1:G46"/>
  <sheetViews>
    <sheetView zoomScaleNormal="100" zoomScaleSheetLayoutView="100" workbookViewId="0">
      <selection activeCell="C7" sqref="C7"/>
    </sheetView>
  </sheetViews>
  <sheetFormatPr defaultRowHeight="14.5"/>
  <cols>
    <col min="2" max="2" width="11.7265625" bestFit="1" customWidth="1"/>
    <col min="3" max="3" width="27.7265625" customWidth="1"/>
  </cols>
  <sheetData>
    <row r="1" spans="1:7">
      <c r="A1" s="137"/>
      <c r="B1" s="137"/>
      <c r="C1" s="137"/>
      <c r="D1" s="137"/>
      <c r="E1" s="137"/>
      <c r="F1" s="137"/>
      <c r="G1" s="137"/>
    </row>
    <row r="2" spans="1:7">
      <c r="A2" s="137"/>
      <c r="B2" s="137"/>
      <c r="C2" s="137"/>
      <c r="D2" s="137"/>
      <c r="E2" s="137"/>
      <c r="F2" s="137"/>
      <c r="G2" s="137"/>
    </row>
    <row r="3" spans="1:7">
      <c r="A3" s="137"/>
      <c r="B3" s="137"/>
      <c r="C3" s="162" t="s">
        <v>712</v>
      </c>
      <c r="D3" s="137"/>
      <c r="E3" s="137"/>
      <c r="F3" s="137"/>
      <c r="G3" s="137"/>
    </row>
    <row r="4" spans="1:7">
      <c r="A4" s="137"/>
      <c r="B4" s="137"/>
      <c r="C4" s="137"/>
      <c r="D4" s="137"/>
      <c r="E4" s="137"/>
      <c r="F4" s="137"/>
      <c r="G4" s="137"/>
    </row>
    <row r="5" spans="1:7">
      <c r="A5" s="137"/>
      <c r="B5" s="137"/>
      <c r="C5" s="137"/>
      <c r="D5" s="137"/>
      <c r="E5" s="137"/>
      <c r="F5" s="137"/>
      <c r="G5" s="137"/>
    </row>
    <row r="6" spans="1:7" ht="42.5">
      <c r="A6" s="137"/>
      <c r="B6" s="138"/>
      <c r="C6" s="139" t="s">
        <v>887</v>
      </c>
      <c r="D6" s="137"/>
      <c r="E6" s="137"/>
      <c r="F6" s="137"/>
      <c r="G6" s="137"/>
    </row>
    <row r="7" spans="1:7" ht="28.5">
      <c r="A7" s="137"/>
      <c r="B7" s="139" t="s">
        <v>626</v>
      </c>
      <c r="C7" s="140">
        <f>CENA!I282</f>
        <v>0</v>
      </c>
      <c r="D7" s="137"/>
      <c r="E7" s="137"/>
      <c r="F7" s="137"/>
      <c r="G7" s="137"/>
    </row>
    <row r="8" spans="1:7">
      <c r="A8" s="137"/>
      <c r="B8" s="137"/>
      <c r="C8" s="137"/>
      <c r="D8" s="137"/>
      <c r="E8" s="137"/>
      <c r="F8" s="137"/>
      <c r="G8" s="137"/>
    </row>
    <row r="9" spans="1:7">
      <c r="A9" s="137"/>
      <c r="B9" s="137"/>
      <c r="C9" s="137"/>
      <c r="D9" s="137"/>
      <c r="E9" s="137"/>
      <c r="F9" s="137"/>
      <c r="G9" s="137"/>
    </row>
    <row r="10" spans="1:7">
      <c r="A10" s="137"/>
      <c r="B10" s="137"/>
      <c r="C10" s="137"/>
      <c r="D10" s="137"/>
      <c r="E10" s="137"/>
      <c r="F10" s="137"/>
      <c r="G10" s="137"/>
    </row>
    <row r="11" spans="1:7" ht="50.25" customHeight="1">
      <c r="A11" s="137"/>
      <c r="B11" s="145" t="s">
        <v>866</v>
      </c>
      <c r="C11" s="173" t="s">
        <v>888</v>
      </c>
      <c r="D11" s="173"/>
      <c r="E11" s="173"/>
      <c r="F11" s="173"/>
      <c r="G11" s="137"/>
    </row>
    <row r="12" spans="1:7">
      <c r="A12" s="137"/>
      <c r="B12" s="137"/>
      <c r="D12" s="137"/>
      <c r="E12" s="137"/>
      <c r="F12" s="137"/>
      <c r="G12" s="137"/>
    </row>
    <row r="13" spans="1:7" ht="65.25" customHeight="1">
      <c r="A13" s="137"/>
      <c r="B13" s="137"/>
      <c r="C13" s="172" t="s">
        <v>890</v>
      </c>
      <c r="D13" s="172"/>
      <c r="E13" s="172"/>
      <c r="F13" s="172"/>
      <c r="G13" s="137"/>
    </row>
    <row r="14" spans="1:7">
      <c r="A14" s="137"/>
      <c r="B14" s="137"/>
      <c r="C14" s="172" t="s">
        <v>885</v>
      </c>
      <c r="D14" s="172"/>
      <c r="E14" s="172"/>
      <c r="F14" s="172"/>
      <c r="G14" s="137"/>
    </row>
    <row r="15" spans="1:7">
      <c r="A15" s="137"/>
      <c r="B15" s="137"/>
      <c r="C15" s="137"/>
      <c r="D15" s="137"/>
      <c r="E15" s="137"/>
      <c r="F15" s="137"/>
      <c r="G15" s="137"/>
    </row>
    <row r="16" spans="1:7" ht="54" customHeight="1">
      <c r="A16" s="137"/>
      <c r="B16" s="145" t="s">
        <v>867</v>
      </c>
      <c r="C16" s="173" t="s">
        <v>889</v>
      </c>
      <c r="D16" s="173"/>
      <c r="E16" s="173"/>
      <c r="F16" s="173"/>
      <c r="G16" s="137"/>
    </row>
    <row r="17" spans="1:7">
      <c r="A17" s="137"/>
      <c r="B17" s="137"/>
      <c r="C17" s="137"/>
      <c r="D17" s="137"/>
      <c r="E17" s="137"/>
      <c r="F17" s="137"/>
      <c r="G17" s="137"/>
    </row>
    <row r="18" spans="1:7" ht="63.75" customHeight="1">
      <c r="A18" s="137"/>
      <c r="B18" s="137"/>
      <c r="C18" s="174" t="s">
        <v>891</v>
      </c>
      <c r="D18" s="174"/>
      <c r="E18" s="174"/>
      <c r="F18" s="174"/>
      <c r="G18" s="137"/>
    </row>
    <row r="19" spans="1:7">
      <c r="A19" s="137"/>
      <c r="B19" s="137"/>
      <c r="C19" s="174" t="s">
        <v>886</v>
      </c>
      <c r="D19" s="174"/>
      <c r="E19" s="174"/>
      <c r="F19" s="174"/>
      <c r="G19" s="137"/>
    </row>
    <row r="20" spans="1:7">
      <c r="A20" s="137"/>
      <c r="B20" s="137"/>
      <c r="C20" s="137"/>
      <c r="D20" s="137"/>
      <c r="E20" s="137"/>
      <c r="F20" s="137"/>
      <c r="G20" s="137"/>
    </row>
    <row r="21" spans="1:7">
      <c r="A21" s="137"/>
      <c r="B21" s="137"/>
      <c r="C21" s="137"/>
      <c r="D21" s="137"/>
      <c r="E21" s="137"/>
      <c r="F21" s="137"/>
      <c r="G21" s="137"/>
    </row>
    <row r="22" spans="1:7">
      <c r="A22" s="137"/>
      <c r="B22" s="137"/>
      <c r="C22" s="137"/>
      <c r="D22" s="137"/>
      <c r="E22" s="137"/>
      <c r="F22" s="137"/>
      <c r="G22" s="137"/>
    </row>
    <row r="23" spans="1:7">
      <c r="A23" s="137"/>
      <c r="B23" s="137"/>
      <c r="C23" s="137"/>
      <c r="D23" s="137"/>
      <c r="E23" s="137"/>
      <c r="F23" s="137"/>
      <c r="G23" s="137"/>
    </row>
    <row r="24" spans="1:7">
      <c r="A24" s="137"/>
      <c r="B24" s="137"/>
      <c r="C24" s="137"/>
      <c r="D24" s="137"/>
      <c r="E24" s="137"/>
      <c r="F24" s="137"/>
      <c r="G24" s="137"/>
    </row>
    <row r="25" spans="1:7">
      <c r="A25" s="137"/>
      <c r="B25" s="137"/>
      <c r="C25" s="137"/>
      <c r="D25" s="137"/>
      <c r="E25" s="137"/>
      <c r="F25" s="137"/>
      <c r="G25" s="137"/>
    </row>
    <row r="26" spans="1:7">
      <c r="A26" s="137"/>
      <c r="B26" s="137"/>
      <c r="C26" s="137"/>
      <c r="D26" s="137"/>
      <c r="E26" s="137"/>
      <c r="F26" s="137"/>
      <c r="G26" s="137"/>
    </row>
    <row r="27" spans="1:7">
      <c r="A27" s="137"/>
      <c r="B27" s="137"/>
      <c r="C27" s="137"/>
      <c r="D27" s="137"/>
      <c r="E27" s="137"/>
      <c r="F27" s="137"/>
      <c r="G27" s="137"/>
    </row>
    <row r="28" spans="1:7">
      <c r="A28" s="137"/>
      <c r="B28" s="137"/>
      <c r="C28" s="137"/>
      <c r="D28" s="137"/>
      <c r="E28" s="137"/>
      <c r="F28" s="137"/>
      <c r="G28" s="137"/>
    </row>
    <row r="29" spans="1:7">
      <c r="A29" s="137"/>
      <c r="B29" s="137"/>
      <c r="C29" s="137"/>
      <c r="D29" s="137"/>
      <c r="E29" s="137"/>
      <c r="F29" s="137"/>
      <c r="G29" s="137"/>
    </row>
    <row r="30" spans="1:7">
      <c r="A30" s="137"/>
      <c r="B30" s="137"/>
      <c r="C30" s="137"/>
      <c r="D30" s="137"/>
      <c r="E30" s="137"/>
      <c r="F30" s="137"/>
      <c r="G30" s="137"/>
    </row>
    <row r="31" spans="1:7">
      <c r="A31" s="137"/>
      <c r="B31" s="137"/>
      <c r="C31" s="137"/>
      <c r="D31" s="137"/>
      <c r="E31" s="137"/>
      <c r="F31" s="137"/>
      <c r="G31" s="137"/>
    </row>
    <row r="32" spans="1:7">
      <c r="A32" s="137"/>
      <c r="B32" s="137"/>
      <c r="C32" s="137"/>
      <c r="D32" s="137"/>
      <c r="E32" s="137"/>
      <c r="F32" s="137"/>
      <c r="G32" s="137"/>
    </row>
    <row r="33" spans="1:7">
      <c r="A33" s="137"/>
      <c r="B33" s="137"/>
      <c r="C33" s="137"/>
      <c r="D33" s="137"/>
      <c r="E33" s="137"/>
      <c r="F33" s="137"/>
      <c r="G33" s="137"/>
    </row>
    <row r="34" spans="1:7">
      <c r="A34" s="137"/>
      <c r="B34" s="137"/>
      <c r="C34" s="137"/>
      <c r="D34" s="137"/>
      <c r="E34" s="137"/>
      <c r="F34" s="137"/>
      <c r="G34" s="137"/>
    </row>
    <row r="35" spans="1:7">
      <c r="A35" s="137"/>
      <c r="B35" s="137"/>
      <c r="C35" s="137"/>
      <c r="D35" s="137"/>
      <c r="E35" s="137"/>
      <c r="F35" s="137"/>
      <c r="G35" s="137"/>
    </row>
    <row r="36" spans="1:7">
      <c r="A36" s="137"/>
      <c r="B36" s="137"/>
      <c r="C36" s="137"/>
      <c r="D36" s="137"/>
      <c r="E36" s="137"/>
      <c r="F36" s="137"/>
      <c r="G36" s="137"/>
    </row>
    <row r="37" spans="1:7">
      <c r="A37" s="137"/>
      <c r="B37" s="137"/>
      <c r="C37" s="137"/>
      <c r="D37" s="137"/>
      <c r="E37" s="137"/>
      <c r="F37" s="137"/>
      <c r="G37" s="137"/>
    </row>
    <row r="38" spans="1:7">
      <c r="A38" s="137"/>
      <c r="B38" s="137"/>
      <c r="C38" s="137"/>
      <c r="D38" s="137"/>
      <c r="E38" s="137"/>
      <c r="F38" s="137"/>
      <c r="G38" s="137"/>
    </row>
    <row r="39" spans="1:7">
      <c r="A39" s="137"/>
      <c r="B39" s="137"/>
      <c r="C39" s="137"/>
      <c r="D39" s="137"/>
      <c r="E39" s="137"/>
      <c r="F39" s="137"/>
      <c r="G39" s="137"/>
    </row>
    <row r="40" spans="1:7">
      <c r="A40" s="137"/>
      <c r="B40" s="137"/>
      <c r="C40" s="137"/>
      <c r="D40" s="137"/>
      <c r="E40" s="137"/>
      <c r="F40" s="137"/>
      <c r="G40" s="137"/>
    </row>
    <row r="41" spans="1:7">
      <c r="A41" s="137"/>
      <c r="B41" s="137"/>
      <c r="C41" s="137"/>
      <c r="D41" s="137"/>
      <c r="E41" s="137"/>
      <c r="F41" s="137"/>
      <c r="G41" s="137"/>
    </row>
    <row r="42" spans="1:7">
      <c r="A42" s="137"/>
      <c r="B42" s="137"/>
      <c r="C42" s="137"/>
      <c r="D42" s="137"/>
      <c r="E42" s="137"/>
      <c r="F42" s="137"/>
      <c r="G42" s="137"/>
    </row>
    <row r="43" spans="1:7">
      <c r="A43" s="137"/>
      <c r="B43" s="137"/>
      <c r="C43" s="137"/>
      <c r="D43" s="137"/>
      <c r="E43" s="137"/>
      <c r="F43" s="137"/>
      <c r="G43" s="137"/>
    </row>
    <row r="44" spans="1:7">
      <c r="A44" s="137"/>
      <c r="B44" s="137"/>
      <c r="C44" s="137"/>
      <c r="D44" s="137"/>
      <c r="E44" s="137"/>
      <c r="F44" s="137"/>
      <c r="G44" s="137"/>
    </row>
    <row r="45" spans="1:7">
      <c r="A45" s="137"/>
      <c r="B45" s="137"/>
      <c r="C45" s="137"/>
      <c r="D45" s="137"/>
      <c r="E45" s="137"/>
      <c r="F45" s="137"/>
      <c r="G45" s="137"/>
    </row>
    <row r="46" spans="1:7">
      <c r="A46" s="137"/>
      <c r="B46" s="137"/>
      <c r="C46" s="137"/>
      <c r="D46" s="137"/>
      <c r="E46" s="137"/>
      <c r="F46" s="137"/>
      <c r="G46" s="137"/>
    </row>
  </sheetData>
  <sheetProtection password="D889" sheet="1" objects="1" scenarios="1"/>
  <mergeCells count="6">
    <mergeCell ref="C13:F13"/>
    <mergeCell ref="C11:F11"/>
    <mergeCell ref="C16:F16"/>
    <mergeCell ref="C18:F18"/>
    <mergeCell ref="C19:F19"/>
    <mergeCell ref="C14:F14"/>
  </mergeCells>
  <pageMargins left="0.70866141732283472" right="0.70866141732283472" top="0.74803149606299213" bottom="0.74803149606299213" header="0.31496062992125984" footer="0.31496062992125984"/>
  <pageSetup paperSize="9" orientation="portrait" r:id="rId1"/>
  <headerFooter>
    <oddHeader>&amp;L&amp;8RHP - REGIONALNI PROGRAM TRAJNOG STAMBENOG ZBRINJAVNJA IZBEGLICA 
SPECIFIKACIJA GRAĐEVINSKOG MATERIJALA
REGIONAL HOUSING PROGRAMME SPECIFICATION OF BUILDING MATERIALS</oddHeader>
  </headerFooter>
</worksheet>
</file>

<file path=xl/worksheets/sheet2.xml><?xml version="1.0" encoding="utf-8"?>
<worksheet xmlns="http://schemas.openxmlformats.org/spreadsheetml/2006/main" xmlns:r="http://schemas.openxmlformats.org/officeDocument/2006/relationships">
  <sheetPr>
    <tabColor rgb="FF00B050"/>
  </sheetPr>
  <dimension ref="A1:I282"/>
  <sheetViews>
    <sheetView topLeftCell="A277" zoomScaleNormal="100" zoomScaleSheetLayoutView="100" workbookViewId="0">
      <selection activeCell="H280" sqref="H280"/>
    </sheetView>
  </sheetViews>
  <sheetFormatPr defaultRowHeight="14.5"/>
  <cols>
    <col min="1" max="1" width="6.1796875" bestFit="1" customWidth="1"/>
    <col min="2" max="2" width="2.1796875" bestFit="1" customWidth="1"/>
    <col min="3" max="3" width="4.54296875" bestFit="1" customWidth="1"/>
    <col min="4" max="4" width="42.1796875" customWidth="1"/>
    <col min="5" max="5" width="42.1796875" hidden="1" customWidth="1"/>
    <col min="6" max="6" width="8.1796875" bestFit="1" customWidth="1"/>
    <col min="7" max="7" width="14.1796875" customWidth="1"/>
    <col min="8" max="8" width="16.26953125" customWidth="1"/>
    <col min="9" max="9" width="17.7265625" bestFit="1" customWidth="1"/>
  </cols>
  <sheetData>
    <row r="1" spans="1:9">
      <c r="A1" s="144"/>
      <c r="B1" s="144"/>
      <c r="C1" s="144"/>
      <c r="D1" s="144"/>
      <c r="E1" s="144"/>
      <c r="F1" s="144"/>
      <c r="G1" s="144"/>
      <c r="H1" s="44" t="s">
        <v>486</v>
      </c>
      <c r="I1" s="144"/>
    </row>
    <row r="2" spans="1:9" ht="39">
      <c r="A2" s="25" t="s">
        <v>612</v>
      </c>
      <c r="B2" s="25"/>
      <c r="C2" s="25"/>
      <c r="D2" s="29" t="s">
        <v>3</v>
      </c>
      <c r="E2" s="29" t="s">
        <v>611</v>
      </c>
      <c r="F2" s="7" t="s">
        <v>613</v>
      </c>
      <c r="G2" s="8" t="s">
        <v>614</v>
      </c>
      <c r="H2" s="8" t="s">
        <v>624</v>
      </c>
      <c r="I2" s="8" t="s">
        <v>615</v>
      </c>
    </row>
    <row r="3" spans="1:9">
      <c r="A3" s="23"/>
      <c r="B3" s="26"/>
      <c r="C3" s="26"/>
      <c r="D3" s="20"/>
      <c r="E3" s="20"/>
      <c r="F3" s="19"/>
      <c r="G3" s="136"/>
      <c r="H3" s="136"/>
      <c r="I3" s="136"/>
    </row>
    <row r="4" spans="1:9">
      <c r="A4" s="146">
        <v>1</v>
      </c>
      <c r="B4" s="147" t="s">
        <v>22</v>
      </c>
      <c r="C4" s="147"/>
      <c r="D4" s="148" t="s">
        <v>25</v>
      </c>
      <c r="E4" s="148" t="s">
        <v>602</v>
      </c>
      <c r="F4" s="149"/>
      <c r="G4" s="57"/>
      <c r="H4" s="57"/>
      <c r="I4" s="57"/>
    </row>
    <row r="5" spans="1:9">
      <c r="A5" s="60" t="s">
        <v>474</v>
      </c>
      <c r="B5" s="65" t="s">
        <v>42</v>
      </c>
      <c r="C5" s="61">
        <v>1</v>
      </c>
      <c r="D5" s="31" t="s">
        <v>713</v>
      </c>
      <c r="E5" s="31" t="s">
        <v>488</v>
      </c>
      <c r="F5" s="10" t="s">
        <v>4</v>
      </c>
      <c r="G5" s="167"/>
      <c r="H5" s="13">
        <f>KORISNICI!H14</f>
        <v>12900</v>
      </c>
      <c r="I5" s="13">
        <f>G5*H5</f>
        <v>0</v>
      </c>
    </row>
    <row r="6" spans="1:9">
      <c r="A6" s="60" t="s">
        <v>472</v>
      </c>
      <c r="B6" s="65" t="s">
        <v>42</v>
      </c>
      <c r="C6" s="61">
        <v>2</v>
      </c>
      <c r="D6" s="31" t="s">
        <v>714</v>
      </c>
      <c r="E6" s="31" t="s">
        <v>489</v>
      </c>
      <c r="F6" s="10" t="s">
        <v>4</v>
      </c>
      <c r="G6" s="167"/>
      <c r="H6" s="13">
        <f>KORISNICI!H15</f>
        <v>2000</v>
      </c>
      <c r="I6" s="13">
        <f>G6*H6</f>
        <v>0</v>
      </c>
    </row>
    <row r="7" spans="1:9">
      <c r="A7" s="60" t="s">
        <v>473</v>
      </c>
      <c r="B7" s="65" t="s">
        <v>42</v>
      </c>
      <c r="C7" s="61">
        <v>3</v>
      </c>
      <c r="D7" s="31" t="s">
        <v>15</v>
      </c>
      <c r="E7" s="31" t="s">
        <v>490</v>
      </c>
      <c r="F7" s="10" t="s">
        <v>16</v>
      </c>
      <c r="G7" s="164" t="s">
        <v>16</v>
      </c>
      <c r="H7" s="13" t="s">
        <v>16</v>
      </c>
      <c r="I7" s="13" t="s">
        <v>16</v>
      </c>
    </row>
    <row r="8" spans="1:9">
      <c r="A8" s="60" t="s">
        <v>169</v>
      </c>
      <c r="B8" s="66"/>
      <c r="C8" s="62" t="s">
        <v>22</v>
      </c>
      <c r="D8" s="30" t="s">
        <v>36</v>
      </c>
      <c r="E8" s="30" t="s">
        <v>491</v>
      </c>
      <c r="F8" s="10" t="s">
        <v>4</v>
      </c>
      <c r="G8" s="167"/>
      <c r="H8" s="13">
        <f>KORISNICI!H17</f>
        <v>0</v>
      </c>
      <c r="I8" s="13">
        <f t="shared" ref="I8:I11" si="0">G8*H8</f>
        <v>0</v>
      </c>
    </row>
    <row r="9" spans="1:9">
      <c r="A9" s="60" t="s">
        <v>170</v>
      </c>
      <c r="B9" s="66"/>
      <c r="C9" s="62" t="s">
        <v>49</v>
      </c>
      <c r="D9" s="30" t="s">
        <v>37</v>
      </c>
      <c r="E9" s="30" t="s">
        <v>492</v>
      </c>
      <c r="F9" s="10" t="s">
        <v>4</v>
      </c>
      <c r="G9" s="167"/>
      <c r="H9" s="13">
        <f>KORISNICI!H18</f>
        <v>0</v>
      </c>
      <c r="I9" s="13">
        <f t="shared" si="0"/>
        <v>0</v>
      </c>
    </row>
    <row r="10" spans="1:9">
      <c r="A10" s="60" t="s">
        <v>171</v>
      </c>
      <c r="B10" s="66"/>
      <c r="C10" s="62" t="s">
        <v>50</v>
      </c>
      <c r="D10" s="30" t="s">
        <v>38</v>
      </c>
      <c r="E10" s="30" t="s">
        <v>493</v>
      </c>
      <c r="F10" s="10" t="s">
        <v>4</v>
      </c>
      <c r="G10" s="167"/>
      <c r="H10" s="13">
        <f>KORISNICI!H19</f>
        <v>0</v>
      </c>
      <c r="I10" s="13">
        <f t="shared" si="0"/>
        <v>0</v>
      </c>
    </row>
    <row r="11" spans="1:9">
      <c r="A11" s="60" t="s">
        <v>172</v>
      </c>
      <c r="B11" s="66"/>
      <c r="C11" s="62" t="s">
        <v>23</v>
      </c>
      <c r="D11" s="30" t="s">
        <v>99</v>
      </c>
      <c r="E11" s="30" t="s">
        <v>494</v>
      </c>
      <c r="F11" s="10" t="s">
        <v>4</v>
      </c>
      <c r="G11" s="167"/>
      <c r="H11" s="13">
        <f>KORISNICI!H20</f>
        <v>0</v>
      </c>
      <c r="I11" s="13">
        <f t="shared" si="0"/>
        <v>0</v>
      </c>
    </row>
    <row r="12" spans="1:9">
      <c r="A12" s="60" t="s">
        <v>475</v>
      </c>
      <c r="B12" s="65" t="s">
        <v>42</v>
      </c>
      <c r="C12" s="61">
        <v>4</v>
      </c>
      <c r="D12" s="31" t="s">
        <v>9</v>
      </c>
      <c r="E12" s="31" t="s">
        <v>495</v>
      </c>
      <c r="F12" s="11" t="s">
        <v>16</v>
      </c>
      <c r="G12" s="164" t="s">
        <v>16</v>
      </c>
      <c r="H12" s="13" t="s">
        <v>16</v>
      </c>
      <c r="I12" s="13" t="s">
        <v>16</v>
      </c>
    </row>
    <row r="13" spans="1:9">
      <c r="A13" s="60" t="s">
        <v>173</v>
      </c>
      <c r="B13" s="66"/>
      <c r="C13" s="62" t="s">
        <v>49</v>
      </c>
      <c r="D13" s="30" t="s">
        <v>129</v>
      </c>
      <c r="E13" s="30" t="s">
        <v>496</v>
      </c>
      <c r="F13" s="10" t="s">
        <v>4</v>
      </c>
      <c r="G13" s="167"/>
      <c r="H13" s="13">
        <f>KORISNICI!H22</f>
        <v>0</v>
      </c>
      <c r="I13" s="13">
        <f t="shared" ref="I13:I14" si="1">G13*H13</f>
        <v>0</v>
      </c>
    </row>
    <row r="14" spans="1:9">
      <c r="A14" s="60" t="s">
        <v>174</v>
      </c>
      <c r="B14" s="66"/>
      <c r="C14" s="62" t="s">
        <v>50</v>
      </c>
      <c r="D14" s="30" t="s">
        <v>35</v>
      </c>
      <c r="E14" s="30" t="s">
        <v>497</v>
      </c>
      <c r="F14" s="10" t="s">
        <v>4</v>
      </c>
      <c r="G14" s="167"/>
      <c r="H14" s="13">
        <f>KORISNICI!H23</f>
        <v>0</v>
      </c>
      <c r="I14" s="13">
        <f t="shared" si="1"/>
        <v>0</v>
      </c>
    </row>
    <row r="15" spans="1:9" ht="26">
      <c r="A15" s="60" t="s">
        <v>476</v>
      </c>
      <c r="B15" s="65" t="s">
        <v>42</v>
      </c>
      <c r="C15" s="61">
        <v>5</v>
      </c>
      <c r="D15" s="31" t="s">
        <v>715</v>
      </c>
      <c r="E15" s="31" t="s">
        <v>498</v>
      </c>
      <c r="F15" s="11" t="s">
        <v>16</v>
      </c>
      <c r="G15" s="164" t="s">
        <v>16</v>
      </c>
      <c r="H15" s="13" t="s">
        <v>16</v>
      </c>
      <c r="I15" s="13" t="s">
        <v>16</v>
      </c>
    </row>
    <row r="16" spans="1:9">
      <c r="A16" s="60" t="s">
        <v>175</v>
      </c>
      <c r="B16" s="66"/>
      <c r="C16" s="62" t="s">
        <v>22</v>
      </c>
      <c r="D16" s="30" t="s">
        <v>101</v>
      </c>
      <c r="E16" s="30" t="s">
        <v>101</v>
      </c>
      <c r="F16" s="11" t="s">
        <v>4</v>
      </c>
      <c r="G16" s="167"/>
      <c r="H16" s="13">
        <f>KORISNICI!H25</f>
        <v>0</v>
      </c>
      <c r="I16" s="13">
        <f t="shared" ref="I16:I20" si="2">G16*H16</f>
        <v>0</v>
      </c>
    </row>
    <row r="17" spans="1:9">
      <c r="A17" s="60" t="s">
        <v>176</v>
      </c>
      <c r="B17" s="66"/>
      <c r="C17" s="62" t="s">
        <v>49</v>
      </c>
      <c r="D17" s="30" t="s">
        <v>100</v>
      </c>
      <c r="E17" s="30" t="s">
        <v>100</v>
      </c>
      <c r="F17" s="10" t="s">
        <v>4</v>
      </c>
      <c r="G17" s="167"/>
      <c r="H17" s="13">
        <f>KORISNICI!H26</f>
        <v>0</v>
      </c>
      <c r="I17" s="13">
        <f t="shared" si="2"/>
        <v>0</v>
      </c>
    </row>
    <row r="18" spans="1:9">
      <c r="A18" s="60" t="s">
        <v>177</v>
      </c>
      <c r="B18" s="66"/>
      <c r="C18" s="62" t="s">
        <v>50</v>
      </c>
      <c r="D18" s="6" t="s">
        <v>102</v>
      </c>
      <c r="E18" s="6" t="s">
        <v>102</v>
      </c>
      <c r="F18" s="10" t="s">
        <v>4</v>
      </c>
      <c r="G18" s="167"/>
      <c r="H18" s="13">
        <f>KORISNICI!H27</f>
        <v>0</v>
      </c>
      <c r="I18" s="13">
        <f t="shared" si="2"/>
        <v>0</v>
      </c>
    </row>
    <row r="19" spans="1:9">
      <c r="A19" s="60" t="s">
        <v>178</v>
      </c>
      <c r="B19" s="66"/>
      <c r="C19" s="62" t="s">
        <v>23</v>
      </c>
      <c r="D19" s="6" t="s">
        <v>103</v>
      </c>
      <c r="E19" s="6" t="s">
        <v>103</v>
      </c>
      <c r="F19" s="10" t="s">
        <v>4</v>
      </c>
      <c r="G19" s="167"/>
      <c r="H19" s="13">
        <f>KORISNICI!H28</f>
        <v>0</v>
      </c>
      <c r="I19" s="13">
        <f t="shared" si="2"/>
        <v>0</v>
      </c>
    </row>
    <row r="20" spans="1:9">
      <c r="A20" s="60" t="s">
        <v>179</v>
      </c>
      <c r="B20" s="66"/>
      <c r="C20" s="62" t="s">
        <v>52</v>
      </c>
      <c r="D20" s="6" t="s">
        <v>104</v>
      </c>
      <c r="E20" s="6" t="s">
        <v>104</v>
      </c>
      <c r="F20" s="10" t="s">
        <v>4</v>
      </c>
      <c r="G20" s="167"/>
      <c r="H20" s="13">
        <f>KORISNICI!H29</f>
        <v>0</v>
      </c>
      <c r="I20" s="13">
        <f t="shared" si="2"/>
        <v>0</v>
      </c>
    </row>
    <row r="21" spans="1:9">
      <c r="A21" s="63"/>
      <c r="B21" s="64"/>
      <c r="C21" s="64"/>
      <c r="D21" s="48"/>
      <c r="E21" s="48"/>
      <c r="F21" s="27"/>
      <c r="G21" s="165"/>
      <c r="H21" s="58"/>
      <c r="I21" s="58"/>
    </row>
    <row r="22" spans="1:9" ht="26">
      <c r="A22" s="146">
        <v>2</v>
      </c>
      <c r="B22" s="147" t="s">
        <v>43</v>
      </c>
      <c r="C22" s="147"/>
      <c r="D22" s="148" t="s">
        <v>425</v>
      </c>
      <c r="E22" s="148" t="s">
        <v>603</v>
      </c>
      <c r="F22" s="149"/>
      <c r="G22" s="166"/>
      <c r="H22" s="57"/>
      <c r="I22" s="57"/>
    </row>
    <row r="23" spans="1:9">
      <c r="A23" s="60" t="s">
        <v>477</v>
      </c>
      <c r="B23" s="65" t="s">
        <v>43</v>
      </c>
      <c r="C23" s="65">
        <v>1</v>
      </c>
      <c r="D23" s="34" t="s">
        <v>716</v>
      </c>
      <c r="E23" s="34" t="s">
        <v>708</v>
      </c>
      <c r="F23" s="10" t="s">
        <v>487</v>
      </c>
      <c r="G23" s="167"/>
      <c r="H23" s="13">
        <f>KORISNICI!H32</f>
        <v>1920</v>
      </c>
      <c r="I23" s="13">
        <f t="shared" ref="I23:I26" si="3">G23*H23</f>
        <v>0</v>
      </c>
    </row>
    <row r="24" spans="1:9">
      <c r="A24" s="60" t="s">
        <v>478</v>
      </c>
      <c r="B24" s="65" t="s">
        <v>43</v>
      </c>
      <c r="C24" s="65">
        <v>2</v>
      </c>
      <c r="D24" s="31" t="s">
        <v>718</v>
      </c>
      <c r="E24" s="31" t="s">
        <v>707</v>
      </c>
      <c r="F24" s="10" t="s">
        <v>487</v>
      </c>
      <c r="G24" s="167"/>
      <c r="H24" s="13">
        <f>KORISNICI!H33</f>
        <v>0</v>
      </c>
      <c r="I24" s="13">
        <f t="shared" si="3"/>
        <v>0</v>
      </c>
    </row>
    <row r="25" spans="1:9">
      <c r="A25" s="60" t="s">
        <v>479</v>
      </c>
      <c r="B25" s="65" t="s">
        <v>43</v>
      </c>
      <c r="C25" s="65">
        <v>3</v>
      </c>
      <c r="D25" s="31" t="s">
        <v>720</v>
      </c>
      <c r="E25" s="31" t="s">
        <v>709</v>
      </c>
      <c r="F25" s="10" t="s">
        <v>487</v>
      </c>
      <c r="G25" s="167"/>
      <c r="H25" s="13">
        <f>KORISNICI!H34</f>
        <v>4608</v>
      </c>
      <c r="I25" s="13">
        <f t="shared" si="3"/>
        <v>0</v>
      </c>
    </row>
    <row r="26" spans="1:9" ht="26">
      <c r="A26" s="60" t="s">
        <v>480</v>
      </c>
      <c r="B26" s="65" t="s">
        <v>43</v>
      </c>
      <c r="C26" s="65">
        <v>4</v>
      </c>
      <c r="D26" s="31" t="s">
        <v>722</v>
      </c>
      <c r="E26" s="31" t="s">
        <v>710</v>
      </c>
      <c r="F26" s="10" t="s">
        <v>487</v>
      </c>
      <c r="G26" s="167"/>
      <c r="H26" s="13">
        <f>KORISNICI!H35</f>
        <v>0</v>
      </c>
      <c r="I26" s="13">
        <f t="shared" si="3"/>
        <v>0</v>
      </c>
    </row>
    <row r="27" spans="1:9" ht="52">
      <c r="A27" s="60" t="s">
        <v>481</v>
      </c>
      <c r="B27" s="65" t="s">
        <v>43</v>
      </c>
      <c r="C27" s="65">
        <v>5</v>
      </c>
      <c r="D27" s="35" t="s">
        <v>724</v>
      </c>
      <c r="E27" s="35" t="s">
        <v>528</v>
      </c>
      <c r="F27" s="12" t="s">
        <v>16</v>
      </c>
      <c r="G27" s="164" t="s">
        <v>16</v>
      </c>
      <c r="H27" s="13" t="s">
        <v>16</v>
      </c>
      <c r="I27" s="13" t="s">
        <v>16</v>
      </c>
    </row>
    <row r="28" spans="1:9">
      <c r="A28" s="60" t="s">
        <v>180</v>
      </c>
      <c r="B28" s="69"/>
      <c r="C28" s="66" t="s">
        <v>22</v>
      </c>
      <c r="D28" s="6" t="s">
        <v>26</v>
      </c>
      <c r="E28" s="6" t="s">
        <v>26</v>
      </c>
      <c r="F28" s="12" t="s">
        <v>6</v>
      </c>
      <c r="G28" s="167"/>
      <c r="H28" s="13">
        <f>KORISNICI!H37</f>
        <v>0</v>
      </c>
      <c r="I28" s="13">
        <f t="shared" ref="I28:I38" si="4">G28*H28</f>
        <v>0</v>
      </c>
    </row>
    <row r="29" spans="1:9">
      <c r="A29" s="60" t="s">
        <v>181</v>
      </c>
      <c r="B29" s="69"/>
      <c r="C29" s="66" t="s">
        <v>49</v>
      </c>
      <c r="D29" s="6" t="s">
        <v>27</v>
      </c>
      <c r="E29" s="6" t="s">
        <v>27</v>
      </c>
      <c r="F29" s="12" t="s">
        <v>6</v>
      </c>
      <c r="G29" s="167"/>
      <c r="H29" s="13">
        <f>KORISNICI!H38</f>
        <v>0</v>
      </c>
      <c r="I29" s="13">
        <f t="shared" si="4"/>
        <v>0</v>
      </c>
    </row>
    <row r="30" spans="1:9">
      <c r="A30" s="60" t="s">
        <v>182</v>
      </c>
      <c r="B30" s="69"/>
      <c r="C30" s="66" t="s">
        <v>50</v>
      </c>
      <c r="D30" s="6" t="s">
        <v>28</v>
      </c>
      <c r="E30" s="6" t="s">
        <v>28</v>
      </c>
      <c r="F30" s="12" t="s">
        <v>6</v>
      </c>
      <c r="G30" s="167"/>
      <c r="H30" s="13">
        <f>KORISNICI!H39</f>
        <v>0</v>
      </c>
      <c r="I30" s="13">
        <f t="shared" si="4"/>
        <v>0</v>
      </c>
    </row>
    <row r="31" spans="1:9">
      <c r="A31" s="60" t="s">
        <v>183</v>
      </c>
      <c r="B31" s="69"/>
      <c r="C31" s="66" t="s">
        <v>23</v>
      </c>
      <c r="D31" s="6" t="s">
        <v>29</v>
      </c>
      <c r="E31" s="6" t="s">
        <v>29</v>
      </c>
      <c r="F31" s="12" t="s">
        <v>6</v>
      </c>
      <c r="G31" s="167"/>
      <c r="H31" s="13">
        <f>KORISNICI!H40</f>
        <v>0</v>
      </c>
      <c r="I31" s="13">
        <f t="shared" si="4"/>
        <v>0</v>
      </c>
    </row>
    <row r="32" spans="1:9">
      <c r="A32" s="60" t="s">
        <v>184</v>
      </c>
      <c r="B32" s="69"/>
      <c r="C32" s="66" t="s">
        <v>52</v>
      </c>
      <c r="D32" s="6" t="s">
        <v>30</v>
      </c>
      <c r="E32" s="6" t="s">
        <v>30</v>
      </c>
      <c r="F32" s="12" t="s">
        <v>6</v>
      </c>
      <c r="G32" s="167"/>
      <c r="H32" s="13">
        <f>KORISNICI!H41</f>
        <v>0</v>
      </c>
      <c r="I32" s="13">
        <f t="shared" si="4"/>
        <v>0</v>
      </c>
    </row>
    <row r="33" spans="1:9">
      <c r="A33" s="60" t="s">
        <v>185</v>
      </c>
      <c r="B33" s="69"/>
      <c r="C33" s="66" t="s">
        <v>24</v>
      </c>
      <c r="D33" s="6" t="s">
        <v>31</v>
      </c>
      <c r="E33" s="6" t="s">
        <v>31</v>
      </c>
      <c r="F33" s="12" t="s">
        <v>6</v>
      </c>
      <c r="G33" s="167"/>
      <c r="H33" s="13">
        <f>KORISNICI!H42</f>
        <v>0</v>
      </c>
      <c r="I33" s="13">
        <f t="shared" si="4"/>
        <v>0</v>
      </c>
    </row>
    <row r="34" spans="1:9">
      <c r="A34" s="60" t="s">
        <v>482</v>
      </c>
      <c r="B34" s="65" t="s">
        <v>43</v>
      </c>
      <c r="C34" s="65">
        <v>6</v>
      </c>
      <c r="D34" s="34" t="s">
        <v>726</v>
      </c>
      <c r="E34" s="34" t="s">
        <v>711</v>
      </c>
      <c r="F34" s="12" t="s">
        <v>487</v>
      </c>
      <c r="G34" s="167"/>
      <c r="H34" s="13">
        <f>KORISNICI!H43</f>
        <v>504</v>
      </c>
      <c r="I34" s="13">
        <f t="shared" si="4"/>
        <v>0</v>
      </c>
    </row>
    <row r="35" spans="1:9" ht="26">
      <c r="A35" s="60" t="s">
        <v>483</v>
      </c>
      <c r="B35" s="65" t="s">
        <v>43</v>
      </c>
      <c r="C35" s="65">
        <v>7</v>
      </c>
      <c r="D35" s="31" t="s">
        <v>728</v>
      </c>
      <c r="E35" s="30" t="s">
        <v>529</v>
      </c>
      <c r="F35" s="12" t="s">
        <v>4</v>
      </c>
      <c r="G35" s="167"/>
      <c r="H35" s="13">
        <f>KORISNICI!H44</f>
        <v>0</v>
      </c>
      <c r="I35" s="13">
        <f t="shared" si="4"/>
        <v>0</v>
      </c>
    </row>
    <row r="36" spans="1:9" ht="26">
      <c r="A36" s="60" t="s">
        <v>484</v>
      </c>
      <c r="B36" s="65" t="s">
        <v>43</v>
      </c>
      <c r="C36" s="65">
        <v>8</v>
      </c>
      <c r="D36" s="31" t="s">
        <v>730</v>
      </c>
      <c r="E36" s="31" t="s">
        <v>530</v>
      </c>
      <c r="F36" s="12" t="s">
        <v>4</v>
      </c>
      <c r="G36" s="167"/>
      <c r="H36" s="13">
        <f>KORISNICI!H45</f>
        <v>0</v>
      </c>
      <c r="I36" s="13">
        <f t="shared" si="4"/>
        <v>0</v>
      </c>
    </row>
    <row r="37" spans="1:9" ht="26">
      <c r="A37" s="60" t="s">
        <v>485</v>
      </c>
      <c r="B37" s="65" t="s">
        <v>43</v>
      </c>
      <c r="C37" s="65">
        <v>9</v>
      </c>
      <c r="D37" s="15" t="s">
        <v>732</v>
      </c>
      <c r="E37" s="15" t="s">
        <v>531</v>
      </c>
      <c r="F37" s="10" t="s">
        <v>4</v>
      </c>
      <c r="G37" s="167"/>
      <c r="H37" s="13">
        <f>KORISNICI!H46</f>
        <v>300</v>
      </c>
      <c r="I37" s="13">
        <f t="shared" si="4"/>
        <v>0</v>
      </c>
    </row>
    <row r="38" spans="1:9" ht="26">
      <c r="A38" s="60" t="s">
        <v>186</v>
      </c>
      <c r="B38" s="65" t="s">
        <v>43</v>
      </c>
      <c r="C38" s="65">
        <v>10</v>
      </c>
      <c r="D38" s="15" t="s">
        <v>734</v>
      </c>
      <c r="E38" s="15" t="s">
        <v>532</v>
      </c>
      <c r="F38" s="10" t="s">
        <v>4</v>
      </c>
      <c r="G38" s="167"/>
      <c r="H38" s="13">
        <f>KORISNICI!H47</f>
        <v>125</v>
      </c>
      <c r="I38" s="13">
        <f t="shared" si="4"/>
        <v>0</v>
      </c>
    </row>
    <row r="39" spans="1:9">
      <c r="A39" s="63"/>
      <c r="B39" s="67"/>
      <c r="C39" s="67"/>
      <c r="D39" s="48"/>
      <c r="E39" s="48"/>
      <c r="F39" s="50"/>
      <c r="G39" s="165"/>
      <c r="H39" s="58"/>
      <c r="I39" s="58"/>
    </row>
    <row r="40" spans="1:9" ht="39">
      <c r="A40" s="146" t="s">
        <v>187</v>
      </c>
      <c r="B40" s="147" t="s">
        <v>40</v>
      </c>
      <c r="C40" s="147"/>
      <c r="D40" s="148" t="s">
        <v>426</v>
      </c>
      <c r="E40" s="148" t="s">
        <v>522</v>
      </c>
      <c r="F40" s="149"/>
      <c r="G40" s="166"/>
      <c r="H40" s="57"/>
      <c r="I40" s="57"/>
    </row>
    <row r="41" spans="1:9" ht="26">
      <c r="A41" s="60" t="s">
        <v>188</v>
      </c>
      <c r="B41" s="65" t="s">
        <v>40</v>
      </c>
      <c r="C41" s="65">
        <v>1</v>
      </c>
      <c r="D41" s="15" t="s">
        <v>735</v>
      </c>
      <c r="E41" s="15" t="s">
        <v>499</v>
      </c>
      <c r="F41" s="10" t="s">
        <v>487</v>
      </c>
      <c r="G41" s="167"/>
      <c r="H41" s="13">
        <f>KORISNICI!H50</f>
        <v>1280</v>
      </c>
      <c r="I41" s="13">
        <f t="shared" ref="I41:I44" si="5">G41*H41</f>
        <v>0</v>
      </c>
    </row>
    <row r="42" spans="1:9">
      <c r="A42" s="60" t="s">
        <v>189</v>
      </c>
      <c r="B42" s="65" t="s">
        <v>40</v>
      </c>
      <c r="C42" s="65">
        <v>3</v>
      </c>
      <c r="D42" s="15" t="s">
        <v>736</v>
      </c>
      <c r="E42" s="15" t="s">
        <v>500</v>
      </c>
      <c r="F42" s="10" t="s">
        <v>487</v>
      </c>
      <c r="G42" s="167"/>
      <c r="H42" s="13">
        <f>KORISNICI!H51</f>
        <v>8320</v>
      </c>
      <c r="I42" s="13">
        <f t="shared" si="5"/>
        <v>0</v>
      </c>
    </row>
    <row r="43" spans="1:9">
      <c r="A43" s="60" t="s">
        <v>190</v>
      </c>
      <c r="B43" s="65" t="s">
        <v>40</v>
      </c>
      <c r="C43" s="65">
        <v>2</v>
      </c>
      <c r="D43" s="34" t="s">
        <v>737</v>
      </c>
      <c r="E43" s="34" t="s">
        <v>501</v>
      </c>
      <c r="F43" s="10" t="s">
        <v>487</v>
      </c>
      <c r="G43" s="167"/>
      <c r="H43" s="13">
        <f>KORISNICI!H52</f>
        <v>30</v>
      </c>
      <c r="I43" s="13">
        <f t="shared" si="5"/>
        <v>0</v>
      </c>
    </row>
    <row r="44" spans="1:9" ht="38.5">
      <c r="A44" s="60" t="s">
        <v>191</v>
      </c>
      <c r="B44" s="65" t="s">
        <v>40</v>
      </c>
      <c r="C44" s="65">
        <v>4</v>
      </c>
      <c r="D44" s="35" t="s">
        <v>738</v>
      </c>
      <c r="E44" s="6" t="s">
        <v>502</v>
      </c>
      <c r="F44" s="10" t="s">
        <v>7</v>
      </c>
      <c r="G44" s="167"/>
      <c r="H44" s="13">
        <f>KORISNICI!H53</f>
        <v>0</v>
      </c>
      <c r="I44" s="13">
        <f t="shared" si="5"/>
        <v>0</v>
      </c>
    </row>
    <row r="45" spans="1:9" ht="26">
      <c r="A45" s="60" t="s">
        <v>192</v>
      </c>
      <c r="B45" s="65" t="s">
        <v>40</v>
      </c>
      <c r="C45" s="65">
        <v>5</v>
      </c>
      <c r="D45" s="35" t="s">
        <v>740</v>
      </c>
      <c r="E45" s="35" t="s">
        <v>503</v>
      </c>
      <c r="F45" s="10" t="s">
        <v>16</v>
      </c>
      <c r="G45" s="164" t="s">
        <v>16</v>
      </c>
      <c r="H45" s="13" t="s">
        <v>16</v>
      </c>
      <c r="I45" s="13" t="s">
        <v>16</v>
      </c>
    </row>
    <row r="46" spans="1:9">
      <c r="A46" s="60" t="s">
        <v>193</v>
      </c>
      <c r="B46" s="66"/>
      <c r="C46" s="66" t="s">
        <v>22</v>
      </c>
      <c r="D46" s="6" t="s">
        <v>19</v>
      </c>
      <c r="E46" s="6" t="s">
        <v>504</v>
      </c>
      <c r="F46" s="10" t="s">
        <v>7</v>
      </c>
      <c r="G46" s="167"/>
      <c r="H46" s="13">
        <f>KORISNICI!H55</f>
        <v>16.8</v>
      </c>
      <c r="I46" s="13">
        <f t="shared" ref="I46:I49" si="6">G46*H46</f>
        <v>0</v>
      </c>
    </row>
    <row r="47" spans="1:9">
      <c r="A47" s="60" t="s">
        <v>194</v>
      </c>
      <c r="B47" s="66"/>
      <c r="C47" s="66" t="s">
        <v>49</v>
      </c>
      <c r="D47" s="6" t="s">
        <v>20</v>
      </c>
      <c r="E47" s="6" t="s">
        <v>505</v>
      </c>
      <c r="F47" s="10" t="s">
        <v>7</v>
      </c>
      <c r="G47" s="167"/>
      <c r="H47" s="13">
        <f>KORISNICI!H56</f>
        <v>0</v>
      </c>
      <c r="I47" s="13">
        <f t="shared" si="6"/>
        <v>0</v>
      </c>
    </row>
    <row r="48" spans="1:9">
      <c r="A48" s="60" t="s">
        <v>195</v>
      </c>
      <c r="B48" s="66"/>
      <c r="C48" s="66" t="s">
        <v>50</v>
      </c>
      <c r="D48" s="6" t="s">
        <v>21</v>
      </c>
      <c r="E48" s="6" t="s">
        <v>506</v>
      </c>
      <c r="F48" s="10" t="s">
        <v>7</v>
      </c>
      <c r="G48" s="167"/>
      <c r="H48" s="13">
        <f>KORISNICI!H57</f>
        <v>0</v>
      </c>
      <c r="I48" s="13">
        <f t="shared" si="6"/>
        <v>0</v>
      </c>
    </row>
    <row r="49" spans="1:9" ht="26">
      <c r="A49" s="60" t="s">
        <v>196</v>
      </c>
      <c r="B49" s="68" t="s">
        <v>40</v>
      </c>
      <c r="C49" s="68">
        <v>6</v>
      </c>
      <c r="D49" s="15" t="s">
        <v>742</v>
      </c>
      <c r="E49" s="33" t="s">
        <v>507</v>
      </c>
      <c r="F49" s="14" t="s">
        <v>7</v>
      </c>
      <c r="G49" s="167"/>
      <c r="H49" s="13">
        <f>KORISNICI!H58</f>
        <v>0</v>
      </c>
      <c r="I49" s="13">
        <f t="shared" si="6"/>
        <v>0</v>
      </c>
    </row>
    <row r="50" spans="1:9" ht="26">
      <c r="A50" s="60" t="s">
        <v>197</v>
      </c>
      <c r="B50" s="68" t="s">
        <v>40</v>
      </c>
      <c r="C50" s="65">
        <v>7</v>
      </c>
      <c r="D50" s="35" t="s">
        <v>744</v>
      </c>
      <c r="E50" s="35" t="s">
        <v>508</v>
      </c>
      <c r="F50" s="10" t="s">
        <v>16</v>
      </c>
      <c r="G50" s="164" t="s">
        <v>16</v>
      </c>
      <c r="H50" s="13" t="s">
        <v>16</v>
      </c>
      <c r="I50" s="13" t="s">
        <v>16</v>
      </c>
    </row>
    <row r="51" spans="1:9">
      <c r="A51" s="60" t="s">
        <v>198</v>
      </c>
      <c r="B51" s="69"/>
      <c r="C51" s="69" t="s">
        <v>22</v>
      </c>
      <c r="D51" s="36" t="s">
        <v>437</v>
      </c>
      <c r="E51" s="36" t="s">
        <v>509</v>
      </c>
      <c r="F51" s="10" t="s">
        <v>5</v>
      </c>
      <c r="G51" s="167"/>
      <c r="H51" s="13">
        <f>KORISNICI!H60</f>
        <v>0</v>
      </c>
      <c r="I51" s="13">
        <f t="shared" ref="I51:I54" si="7">G51*H51</f>
        <v>0</v>
      </c>
    </row>
    <row r="52" spans="1:9">
      <c r="A52" s="60" t="s">
        <v>199</v>
      </c>
      <c r="B52" s="69"/>
      <c r="C52" s="69" t="s">
        <v>49</v>
      </c>
      <c r="D52" s="36" t="s">
        <v>434</v>
      </c>
      <c r="E52" s="36" t="s">
        <v>510</v>
      </c>
      <c r="F52" s="10" t="s">
        <v>5</v>
      </c>
      <c r="G52" s="167"/>
      <c r="H52" s="13">
        <f>KORISNICI!H61</f>
        <v>0</v>
      </c>
      <c r="I52" s="13">
        <f t="shared" si="7"/>
        <v>0</v>
      </c>
    </row>
    <row r="53" spans="1:9">
      <c r="A53" s="60" t="s">
        <v>200</v>
      </c>
      <c r="B53" s="69"/>
      <c r="C53" s="69" t="s">
        <v>50</v>
      </c>
      <c r="D53" s="36" t="s">
        <v>435</v>
      </c>
      <c r="E53" s="36" t="s">
        <v>511</v>
      </c>
      <c r="F53" s="10" t="s">
        <v>5</v>
      </c>
      <c r="G53" s="167"/>
      <c r="H53" s="13">
        <f>KORISNICI!H62</f>
        <v>0</v>
      </c>
      <c r="I53" s="13">
        <f t="shared" si="7"/>
        <v>0</v>
      </c>
    </row>
    <row r="54" spans="1:9">
      <c r="A54" s="60" t="s">
        <v>201</v>
      </c>
      <c r="B54" s="126"/>
      <c r="C54" s="70" t="s">
        <v>33</v>
      </c>
      <c r="D54" s="32" t="s">
        <v>436</v>
      </c>
      <c r="E54" s="32" t="s">
        <v>512</v>
      </c>
      <c r="F54" s="14" t="s">
        <v>5</v>
      </c>
      <c r="G54" s="167"/>
      <c r="H54" s="13">
        <f>KORISNICI!H63</f>
        <v>0</v>
      </c>
      <c r="I54" s="13">
        <f t="shared" si="7"/>
        <v>0</v>
      </c>
    </row>
    <row r="55" spans="1:9" ht="26">
      <c r="A55" s="60" t="s">
        <v>202</v>
      </c>
      <c r="B55" s="68" t="s">
        <v>40</v>
      </c>
      <c r="C55" s="65">
        <v>8</v>
      </c>
      <c r="D55" s="35" t="s">
        <v>746</v>
      </c>
      <c r="E55" s="35" t="s">
        <v>513</v>
      </c>
      <c r="F55" s="10" t="s">
        <v>16</v>
      </c>
      <c r="G55" s="164" t="s">
        <v>16</v>
      </c>
      <c r="H55" s="13" t="s">
        <v>16</v>
      </c>
      <c r="I55" s="13" t="s">
        <v>16</v>
      </c>
    </row>
    <row r="56" spans="1:9">
      <c r="A56" s="60" t="s">
        <v>203</v>
      </c>
      <c r="B56" s="69"/>
      <c r="C56" s="69" t="s">
        <v>22</v>
      </c>
      <c r="D56" s="36" t="s">
        <v>105</v>
      </c>
      <c r="E56" s="36" t="s">
        <v>509</v>
      </c>
      <c r="F56" s="10" t="s">
        <v>5</v>
      </c>
      <c r="G56" s="167"/>
      <c r="H56" s="13">
        <f>KORISNICI!H65</f>
        <v>2.524</v>
      </c>
      <c r="I56" s="13">
        <f t="shared" ref="I56:I69" si="8">G56*H56</f>
        <v>0</v>
      </c>
    </row>
    <row r="57" spans="1:9">
      <c r="A57" s="60" t="s">
        <v>204</v>
      </c>
      <c r="B57" s="69"/>
      <c r="C57" s="69" t="s">
        <v>49</v>
      </c>
      <c r="D57" s="36" t="s">
        <v>434</v>
      </c>
      <c r="E57" s="36" t="s">
        <v>510</v>
      </c>
      <c r="F57" s="10" t="s">
        <v>5</v>
      </c>
      <c r="G57" s="167"/>
      <c r="H57" s="13">
        <f>KORISNICI!H66</f>
        <v>0</v>
      </c>
      <c r="I57" s="13">
        <f t="shared" si="8"/>
        <v>0</v>
      </c>
    </row>
    <row r="58" spans="1:9">
      <c r="A58" s="60" t="s">
        <v>205</v>
      </c>
      <c r="B58" s="69"/>
      <c r="C58" s="69" t="s">
        <v>50</v>
      </c>
      <c r="D58" s="36" t="s">
        <v>435</v>
      </c>
      <c r="E58" s="36" t="s">
        <v>511</v>
      </c>
      <c r="F58" s="10" t="s">
        <v>5</v>
      </c>
      <c r="G58" s="167"/>
      <c r="H58" s="13">
        <f>KORISNICI!H67</f>
        <v>0</v>
      </c>
      <c r="I58" s="13">
        <f t="shared" si="8"/>
        <v>0</v>
      </c>
    </row>
    <row r="59" spans="1:9">
      <c r="A59" s="60" t="s">
        <v>206</v>
      </c>
      <c r="B59" s="69"/>
      <c r="C59" s="69" t="s">
        <v>23</v>
      </c>
      <c r="D59" s="36" t="s">
        <v>438</v>
      </c>
      <c r="E59" s="36" t="s">
        <v>514</v>
      </c>
      <c r="F59" s="10" t="s">
        <v>5</v>
      </c>
      <c r="G59" s="167"/>
      <c r="H59" s="13">
        <f>KORISNICI!H68</f>
        <v>0</v>
      </c>
      <c r="I59" s="13">
        <f t="shared" si="8"/>
        <v>0</v>
      </c>
    </row>
    <row r="60" spans="1:9">
      <c r="A60" s="60" t="s">
        <v>207</v>
      </c>
      <c r="B60" s="69"/>
      <c r="C60" s="69" t="s">
        <v>52</v>
      </c>
      <c r="D60" s="36" t="s">
        <v>439</v>
      </c>
      <c r="E60" s="36" t="s">
        <v>515</v>
      </c>
      <c r="F60" s="10" t="s">
        <v>5</v>
      </c>
      <c r="G60" s="167"/>
      <c r="H60" s="13">
        <f>KORISNICI!H69</f>
        <v>0</v>
      </c>
      <c r="I60" s="13">
        <f t="shared" si="8"/>
        <v>0</v>
      </c>
    </row>
    <row r="61" spans="1:9">
      <c r="A61" s="60" t="s">
        <v>208</v>
      </c>
      <c r="B61" s="69"/>
      <c r="C61" s="69" t="s">
        <v>24</v>
      </c>
      <c r="D61" s="36" t="s">
        <v>440</v>
      </c>
      <c r="E61" s="36" t="s">
        <v>516</v>
      </c>
      <c r="F61" s="10" t="s">
        <v>5</v>
      </c>
      <c r="G61" s="167"/>
      <c r="H61" s="13">
        <f>KORISNICI!H70</f>
        <v>0</v>
      </c>
      <c r="I61" s="13">
        <f t="shared" si="8"/>
        <v>0</v>
      </c>
    </row>
    <row r="62" spans="1:9">
      <c r="A62" s="60" t="s">
        <v>209</v>
      </c>
      <c r="B62" s="69"/>
      <c r="C62" s="66" t="s">
        <v>98</v>
      </c>
      <c r="D62" s="30" t="s">
        <v>441</v>
      </c>
      <c r="E62" s="30" t="s">
        <v>517</v>
      </c>
      <c r="F62" s="10" t="s">
        <v>5</v>
      </c>
      <c r="G62" s="167"/>
      <c r="H62" s="13">
        <f>KORISNICI!H71</f>
        <v>0</v>
      </c>
      <c r="I62" s="13">
        <f t="shared" si="8"/>
        <v>0</v>
      </c>
    </row>
    <row r="63" spans="1:9">
      <c r="A63" s="60" t="s">
        <v>210</v>
      </c>
      <c r="B63" s="126"/>
      <c r="C63" s="70" t="s">
        <v>33</v>
      </c>
      <c r="D63" s="32" t="s">
        <v>436</v>
      </c>
      <c r="E63" s="32" t="s">
        <v>512</v>
      </c>
      <c r="F63" s="14" t="s">
        <v>5</v>
      </c>
      <c r="G63" s="167"/>
      <c r="H63" s="13">
        <f>KORISNICI!H72</f>
        <v>0</v>
      </c>
      <c r="I63" s="13">
        <f t="shared" si="8"/>
        <v>0</v>
      </c>
    </row>
    <row r="64" spans="1:9" ht="26">
      <c r="A64" s="60" t="s">
        <v>211</v>
      </c>
      <c r="B64" s="71" t="s">
        <v>40</v>
      </c>
      <c r="C64" s="71">
        <v>9</v>
      </c>
      <c r="D64" s="31" t="s">
        <v>747</v>
      </c>
      <c r="E64" s="30" t="s">
        <v>518</v>
      </c>
      <c r="F64" s="10" t="s">
        <v>5</v>
      </c>
      <c r="G64" s="167"/>
      <c r="H64" s="13">
        <f>KORISNICI!H73</f>
        <v>0</v>
      </c>
      <c r="I64" s="13">
        <f t="shared" si="8"/>
        <v>0</v>
      </c>
    </row>
    <row r="65" spans="1:9" ht="26">
      <c r="A65" s="60" t="s">
        <v>212</v>
      </c>
      <c r="B65" s="65" t="s">
        <v>40</v>
      </c>
      <c r="C65" s="65">
        <v>10</v>
      </c>
      <c r="D65" s="31" t="s">
        <v>749</v>
      </c>
      <c r="E65" s="30" t="s">
        <v>519</v>
      </c>
      <c r="F65" s="10" t="s">
        <v>5</v>
      </c>
      <c r="G65" s="167"/>
      <c r="H65" s="13">
        <f>KORISNICI!H74</f>
        <v>1.5</v>
      </c>
      <c r="I65" s="13">
        <f t="shared" si="8"/>
        <v>0</v>
      </c>
    </row>
    <row r="66" spans="1:9" ht="26">
      <c r="A66" s="60" t="s">
        <v>213</v>
      </c>
      <c r="B66" s="65" t="s">
        <v>40</v>
      </c>
      <c r="C66" s="65">
        <v>11</v>
      </c>
      <c r="D66" s="31" t="s">
        <v>751</v>
      </c>
      <c r="E66" s="31" t="s">
        <v>520</v>
      </c>
      <c r="F66" s="10" t="s">
        <v>6</v>
      </c>
      <c r="G66" s="167"/>
      <c r="H66" s="13">
        <f>KORISNICI!H75</f>
        <v>2199</v>
      </c>
      <c r="I66" s="13">
        <f t="shared" si="8"/>
        <v>0</v>
      </c>
    </row>
    <row r="67" spans="1:9" ht="26">
      <c r="A67" s="60" t="s">
        <v>214</v>
      </c>
      <c r="B67" s="65" t="s">
        <v>40</v>
      </c>
      <c r="C67" s="65">
        <v>12</v>
      </c>
      <c r="D67" s="35" t="s">
        <v>753</v>
      </c>
      <c r="E67" s="35" t="s">
        <v>521</v>
      </c>
      <c r="F67" s="10" t="s">
        <v>487</v>
      </c>
      <c r="G67" s="167"/>
      <c r="H67" s="13">
        <f>KORISNICI!H76</f>
        <v>0</v>
      </c>
      <c r="I67" s="13">
        <f t="shared" si="8"/>
        <v>0</v>
      </c>
    </row>
    <row r="68" spans="1:9" ht="26">
      <c r="A68" s="60" t="s">
        <v>215</v>
      </c>
      <c r="B68" s="65" t="s">
        <v>40</v>
      </c>
      <c r="C68" s="65">
        <v>13</v>
      </c>
      <c r="D68" s="135" t="s">
        <v>754</v>
      </c>
      <c r="E68" s="135" t="s">
        <v>523</v>
      </c>
      <c r="F68" s="14" t="s">
        <v>487</v>
      </c>
      <c r="G68" s="167"/>
      <c r="H68" s="13">
        <f>KORISNICI!H77</f>
        <v>115</v>
      </c>
      <c r="I68" s="13">
        <f t="shared" si="8"/>
        <v>0</v>
      </c>
    </row>
    <row r="69" spans="1:9" ht="26">
      <c r="A69" s="60" t="s">
        <v>216</v>
      </c>
      <c r="B69" s="65" t="s">
        <v>40</v>
      </c>
      <c r="C69" s="65">
        <v>14</v>
      </c>
      <c r="D69" s="135" t="s">
        <v>756</v>
      </c>
      <c r="E69" s="37" t="s">
        <v>524</v>
      </c>
      <c r="F69" s="14" t="s">
        <v>487</v>
      </c>
      <c r="G69" s="167"/>
      <c r="H69" s="13">
        <f>KORISNICI!H78</f>
        <v>0</v>
      </c>
      <c r="I69" s="13">
        <f t="shared" si="8"/>
        <v>0</v>
      </c>
    </row>
    <row r="70" spans="1:9" ht="26">
      <c r="A70" s="60" t="s">
        <v>217</v>
      </c>
      <c r="B70" s="65" t="s">
        <v>40</v>
      </c>
      <c r="C70" s="65">
        <v>15</v>
      </c>
      <c r="D70" s="35" t="s">
        <v>758</v>
      </c>
      <c r="E70" s="35" t="s">
        <v>525</v>
      </c>
      <c r="F70" s="10" t="s">
        <v>16</v>
      </c>
      <c r="G70" s="164" t="s">
        <v>16</v>
      </c>
      <c r="H70" s="13" t="s">
        <v>16</v>
      </c>
      <c r="I70" s="13" t="s">
        <v>16</v>
      </c>
    </row>
    <row r="71" spans="1:9">
      <c r="A71" s="60" t="s">
        <v>218</v>
      </c>
      <c r="B71" s="69"/>
      <c r="C71" s="66" t="s">
        <v>22</v>
      </c>
      <c r="D71" s="30" t="s">
        <v>39</v>
      </c>
      <c r="E71" s="30" t="s">
        <v>527</v>
      </c>
      <c r="F71" s="10" t="s">
        <v>487</v>
      </c>
      <c r="G71" s="167"/>
      <c r="H71" s="13">
        <f>KORISNICI!H80</f>
        <v>6</v>
      </c>
      <c r="I71" s="13">
        <f t="shared" ref="I71:I72" si="9">G71*H71</f>
        <v>0</v>
      </c>
    </row>
    <row r="72" spans="1:9">
      <c r="A72" s="60" t="s">
        <v>219</v>
      </c>
      <c r="B72" s="69"/>
      <c r="C72" s="66" t="s">
        <v>49</v>
      </c>
      <c r="D72" s="30" t="s">
        <v>34</v>
      </c>
      <c r="E72" s="30" t="s">
        <v>526</v>
      </c>
      <c r="F72" s="10" t="s">
        <v>487</v>
      </c>
      <c r="G72" s="167"/>
      <c r="H72" s="13">
        <f>KORISNICI!H81</f>
        <v>3</v>
      </c>
      <c r="I72" s="13">
        <f t="shared" si="9"/>
        <v>0</v>
      </c>
    </row>
    <row r="73" spans="1:9">
      <c r="A73" s="63"/>
      <c r="B73" s="64"/>
      <c r="C73" s="64"/>
      <c r="D73" s="48"/>
      <c r="E73" s="48"/>
      <c r="F73" s="27"/>
      <c r="G73" s="165"/>
      <c r="H73" s="58"/>
      <c r="I73" s="58"/>
    </row>
    <row r="74" spans="1:9" ht="26">
      <c r="A74" s="146" t="s">
        <v>220</v>
      </c>
      <c r="B74" s="150" t="s">
        <v>44</v>
      </c>
      <c r="C74" s="150"/>
      <c r="D74" s="151" t="s">
        <v>45</v>
      </c>
      <c r="E74" s="148" t="s">
        <v>604</v>
      </c>
      <c r="F74" s="152"/>
      <c r="G74" s="168"/>
      <c r="H74" s="153"/>
      <c r="I74" s="153"/>
    </row>
    <row r="75" spans="1:9" ht="26">
      <c r="A75" s="60" t="s">
        <v>221</v>
      </c>
      <c r="B75" s="68" t="s">
        <v>44</v>
      </c>
      <c r="C75" s="68">
        <v>1</v>
      </c>
      <c r="D75" s="34" t="s">
        <v>760</v>
      </c>
      <c r="E75" s="34" t="s">
        <v>533</v>
      </c>
      <c r="F75" s="14" t="s">
        <v>7</v>
      </c>
      <c r="G75" s="167"/>
      <c r="H75" s="13">
        <f>KORISNICI!H84</f>
        <v>30</v>
      </c>
      <c r="I75" s="13">
        <f t="shared" ref="I75:I83" si="10">G75*H75</f>
        <v>0</v>
      </c>
    </row>
    <row r="76" spans="1:9" ht="26">
      <c r="A76" s="60" t="s">
        <v>222</v>
      </c>
      <c r="B76" s="68" t="s">
        <v>44</v>
      </c>
      <c r="C76" s="68">
        <v>2</v>
      </c>
      <c r="D76" s="34" t="s">
        <v>762</v>
      </c>
      <c r="E76" s="34" t="s">
        <v>534</v>
      </c>
      <c r="F76" s="14" t="s">
        <v>7</v>
      </c>
      <c r="G76" s="167"/>
      <c r="H76" s="13">
        <f>KORISNICI!H85</f>
        <v>56</v>
      </c>
      <c r="I76" s="13">
        <f t="shared" si="10"/>
        <v>0</v>
      </c>
    </row>
    <row r="77" spans="1:9" ht="26">
      <c r="A77" s="60" t="s">
        <v>223</v>
      </c>
      <c r="B77" s="68" t="s">
        <v>44</v>
      </c>
      <c r="C77" s="68">
        <v>3</v>
      </c>
      <c r="D77" s="15" t="s">
        <v>764</v>
      </c>
      <c r="E77" s="15" t="s">
        <v>535</v>
      </c>
      <c r="F77" s="14" t="s">
        <v>4</v>
      </c>
      <c r="G77" s="167"/>
      <c r="H77" s="13">
        <f>KORISNICI!H86</f>
        <v>375</v>
      </c>
      <c r="I77" s="13">
        <f t="shared" si="10"/>
        <v>0</v>
      </c>
    </row>
    <row r="78" spans="1:9" ht="26">
      <c r="A78" s="60" t="s">
        <v>224</v>
      </c>
      <c r="B78" s="68" t="s">
        <v>44</v>
      </c>
      <c r="C78" s="68">
        <v>4</v>
      </c>
      <c r="D78" s="15" t="s">
        <v>766</v>
      </c>
      <c r="E78" s="15" t="s">
        <v>536</v>
      </c>
      <c r="F78" s="14" t="s">
        <v>4</v>
      </c>
      <c r="G78" s="167"/>
      <c r="H78" s="13">
        <f>KORISNICI!H87</f>
        <v>16</v>
      </c>
      <c r="I78" s="13">
        <f t="shared" si="10"/>
        <v>0</v>
      </c>
    </row>
    <row r="79" spans="1:9" ht="26">
      <c r="A79" s="60" t="s">
        <v>225</v>
      </c>
      <c r="B79" s="68" t="s">
        <v>44</v>
      </c>
      <c r="C79" s="68">
        <v>5</v>
      </c>
      <c r="D79" s="15" t="s">
        <v>768</v>
      </c>
      <c r="E79" s="15" t="s">
        <v>537</v>
      </c>
      <c r="F79" s="14" t="s">
        <v>7</v>
      </c>
      <c r="G79" s="167"/>
      <c r="H79" s="13">
        <f>KORISNICI!H88</f>
        <v>386</v>
      </c>
      <c r="I79" s="13">
        <f t="shared" si="10"/>
        <v>0</v>
      </c>
    </row>
    <row r="80" spans="1:9" ht="26">
      <c r="A80" s="60" t="s">
        <v>226</v>
      </c>
      <c r="B80" s="68" t="s">
        <v>44</v>
      </c>
      <c r="C80" s="68">
        <v>6</v>
      </c>
      <c r="D80" s="15" t="s">
        <v>770</v>
      </c>
      <c r="E80" s="15" t="s">
        <v>538</v>
      </c>
      <c r="F80" s="14" t="s">
        <v>6</v>
      </c>
      <c r="G80" s="167"/>
      <c r="H80" s="13">
        <f>KORISNICI!H89</f>
        <v>374.4</v>
      </c>
      <c r="I80" s="13">
        <f t="shared" si="10"/>
        <v>0</v>
      </c>
    </row>
    <row r="81" spans="1:9" ht="26">
      <c r="A81" s="60" t="s">
        <v>227</v>
      </c>
      <c r="B81" s="68" t="s">
        <v>44</v>
      </c>
      <c r="C81" s="68">
        <v>7</v>
      </c>
      <c r="D81" s="15" t="s">
        <v>772</v>
      </c>
      <c r="E81" s="15" t="s">
        <v>539</v>
      </c>
      <c r="F81" s="14" t="s">
        <v>7</v>
      </c>
      <c r="G81" s="167"/>
      <c r="H81" s="13">
        <f>KORISNICI!H90</f>
        <v>99</v>
      </c>
      <c r="I81" s="13">
        <f t="shared" si="10"/>
        <v>0</v>
      </c>
    </row>
    <row r="82" spans="1:9" ht="26">
      <c r="A82" s="60" t="s">
        <v>228</v>
      </c>
      <c r="B82" s="68" t="s">
        <v>44</v>
      </c>
      <c r="C82" s="68">
        <v>8</v>
      </c>
      <c r="D82" s="34" t="s">
        <v>774</v>
      </c>
      <c r="E82" s="34" t="s">
        <v>540</v>
      </c>
      <c r="F82" s="14" t="s">
        <v>4</v>
      </c>
      <c r="G82" s="167"/>
      <c r="H82" s="13">
        <f>KORISNICI!H91</f>
        <v>0</v>
      </c>
      <c r="I82" s="13">
        <f t="shared" si="10"/>
        <v>0</v>
      </c>
    </row>
    <row r="83" spans="1:9" ht="26">
      <c r="A83" s="60" t="s">
        <v>229</v>
      </c>
      <c r="B83" s="68" t="s">
        <v>44</v>
      </c>
      <c r="C83" s="68">
        <v>9</v>
      </c>
      <c r="D83" s="34" t="s">
        <v>776</v>
      </c>
      <c r="E83" s="34" t="s">
        <v>541</v>
      </c>
      <c r="F83" s="14" t="s">
        <v>7</v>
      </c>
      <c r="G83" s="167"/>
      <c r="H83" s="13">
        <f>KORISNICI!H92</f>
        <v>480</v>
      </c>
      <c r="I83" s="13">
        <f t="shared" si="10"/>
        <v>0</v>
      </c>
    </row>
    <row r="84" spans="1:9" ht="26">
      <c r="A84" s="60" t="s">
        <v>230</v>
      </c>
      <c r="B84" s="68" t="s">
        <v>44</v>
      </c>
      <c r="C84" s="68">
        <v>10</v>
      </c>
      <c r="D84" s="34" t="s">
        <v>778</v>
      </c>
      <c r="E84" s="34" t="s">
        <v>542</v>
      </c>
      <c r="F84" s="14" t="s">
        <v>16</v>
      </c>
      <c r="G84" s="164" t="s">
        <v>16</v>
      </c>
      <c r="H84" s="13" t="s">
        <v>16</v>
      </c>
      <c r="I84" s="13" t="s">
        <v>16</v>
      </c>
    </row>
    <row r="85" spans="1:9">
      <c r="A85" s="60" t="s">
        <v>231</v>
      </c>
      <c r="B85" s="70"/>
      <c r="C85" s="70" t="s">
        <v>22</v>
      </c>
      <c r="D85" s="32" t="s">
        <v>8</v>
      </c>
      <c r="E85" s="32" t="s">
        <v>543</v>
      </c>
      <c r="F85" s="14" t="s">
        <v>7</v>
      </c>
      <c r="G85" s="167"/>
      <c r="H85" s="13">
        <f>KORISNICI!H94</f>
        <v>45</v>
      </c>
      <c r="I85" s="13">
        <f t="shared" ref="I85:I86" si="11">G85*H85</f>
        <v>0</v>
      </c>
    </row>
    <row r="86" spans="1:9">
      <c r="A86" s="60" t="s">
        <v>232</v>
      </c>
      <c r="B86" s="70"/>
      <c r="C86" s="70" t="s">
        <v>49</v>
      </c>
      <c r="D86" s="32" t="s">
        <v>14</v>
      </c>
      <c r="E86" s="32" t="s">
        <v>544</v>
      </c>
      <c r="F86" s="14" t="s">
        <v>7</v>
      </c>
      <c r="G86" s="167"/>
      <c r="H86" s="13">
        <f>KORISNICI!H95</f>
        <v>0</v>
      </c>
      <c r="I86" s="13">
        <f t="shared" si="11"/>
        <v>0</v>
      </c>
    </row>
    <row r="87" spans="1:9">
      <c r="A87" s="72"/>
      <c r="B87" s="73"/>
      <c r="C87" s="73"/>
      <c r="D87" s="51"/>
      <c r="E87" s="48"/>
      <c r="F87" s="27"/>
      <c r="G87" s="165"/>
      <c r="H87" s="58"/>
      <c r="I87" s="58"/>
    </row>
    <row r="88" spans="1:9">
      <c r="A88" s="146" t="s">
        <v>233</v>
      </c>
      <c r="B88" s="150" t="s">
        <v>24</v>
      </c>
      <c r="C88" s="150"/>
      <c r="D88" s="151" t="s">
        <v>32</v>
      </c>
      <c r="E88" s="148" t="s">
        <v>605</v>
      </c>
      <c r="F88" s="152"/>
      <c r="G88" s="168"/>
      <c r="H88" s="153"/>
      <c r="I88" s="153"/>
    </row>
    <row r="89" spans="1:9" ht="26">
      <c r="A89" s="60" t="s">
        <v>234</v>
      </c>
      <c r="B89" s="68" t="s">
        <v>24</v>
      </c>
      <c r="C89" s="68">
        <v>1</v>
      </c>
      <c r="D89" s="34" t="s">
        <v>780</v>
      </c>
      <c r="E89" s="34" t="s">
        <v>545</v>
      </c>
      <c r="F89" s="14" t="s">
        <v>16</v>
      </c>
      <c r="G89" s="164" t="s">
        <v>16</v>
      </c>
      <c r="H89" s="13" t="s">
        <v>16</v>
      </c>
      <c r="I89" s="13" t="s">
        <v>16</v>
      </c>
    </row>
    <row r="90" spans="1:9">
      <c r="A90" s="60" t="s">
        <v>235</v>
      </c>
      <c r="B90" s="70"/>
      <c r="C90" s="70" t="s">
        <v>22</v>
      </c>
      <c r="D90" s="32" t="s">
        <v>10</v>
      </c>
      <c r="E90" s="32" t="s">
        <v>546</v>
      </c>
      <c r="F90" s="14" t="s">
        <v>7</v>
      </c>
      <c r="G90" s="167"/>
      <c r="H90" s="13">
        <f>KORISNICI!H99</f>
        <v>96</v>
      </c>
      <c r="I90" s="13">
        <f t="shared" ref="I90:I96" si="12">G90*H90</f>
        <v>0</v>
      </c>
    </row>
    <row r="91" spans="1:9">
      <c r="A91" s="60" t="s">
        <v>236</v>
      </c>
      <c r="B91" s="70"/>
      <c r="C91" s="70" t="s">
        <v>49</v>
      </c>
      <c r="D91" s="32" t="s">
        <v>11</v>
      </c>
      <c r="E91" s="32" t="s">
        <v>547</v>
      </c>
      <c r="F91" s="14" t="s">
        <v>7</v>
      </c>
      <c r="G91" s="167"/>
      <c r="H91" s="13">
        <f>KORISNICI!H100</f>
        <v>0</v>
      </c>
      <c r="I91" s="13">
        <f t="shared" si="12"/>
        <v>0</v>
      </c>
    </row>
    <row r="92" spans="1:9">
      <c r="A92" s="60" t="s">
        <v>237</v>
      </c>
      <c r="B92" s="70"/>
      <c r="C92" s="70" t="s">
        <v>50</v>
      </c>
      <c r="D92" s="32" t="s">
        <v>12</v>
      </c>
      <c r="E92" s="32" t="s">
        <v>548</v>
      </c>
      <c r="F92" s="14" t="s">
        <v>7</v>
      </c>
      <c r="G92" s="167"/>
      <c r="H92" s="13">
        <f>KORISNICI!H101</f>
        <v>0</v>
      </c>
      <c r="I92" s="13">
        <f t="shared" si="12"/>
        <v>0</v>
      </c>
    </row>
    <row r="93" spans="1:9">
      <c r="A93" s="60" t="s">
        <v>238</v>
      </c>
      <c r="B93" s="70"/>
      <c r="C93" s="70" t="s">
        <v>23</v>
      </c>
      <c r="D93" s="32" t="s">
        <v>13</v>
      </c>
      <c r="E93" s="32" t="s">
        <v>549</v>
      </c>
      <c r="F93" s="14" t="s">
        <v>7</v>
      </c>
      <c r="G93" s="167"/>
      <c r="H93" s="13">
        <f>KORISNICI!H102</f>
        <v>0</v>
      </c>
      <c r="I93" s="13">
        <f t="shared" si="12"/>
        <v>0</v>
      </c>
    </row>
    <row r="94" spans="1:9" ht="52">
      <c r="A94" s="60" t="s">
        <v>239</v>
      </c>
      <c r="B94" s="68" t="s">
        <v>24</v>
      </c>
      <c r="C94" s="68">
        <v>2</v>
      </c>
      <c r="D94" s="34" t="s">
        <v>782</v>
      </c>
      <c r="E94" s="34" t="s">
        <v>550</v>
      </c>
      <c r="F94" s="14" t="s">
        <v>4</v>
      </c>
      <c r="G94" s="167"/>
      <c r="H94" s="13">
        <f>KORISNICI!H103</f>
        <v>1920</v>
      </c>
      <c r="I94" s="13">
        <f t="shared" si="12"/>
        <v>0</v>
      </c>
    </row>
    <row r="95" spans="1:9" ht="39">
      <c r="A95" s="60" t="s">
        <v>240</v>
      </c>
      <c r="B95" s="68" t="s">
        <v>24</v>
      </c>
      <c r="C95" s="68">
        <v>3</v>
      </c>
      <c r="D95" s="34" t="s">
        <v>784</v>
      </c>
      <c r="E95" s="34" t="s">
        <v>551</v>
      </c>
      <c r="F95" s="14" t="s">
        <v>7</v>
      </c>
      <c r="G95" s="167"/>
      <c r="H95" s="13">
        <f>KORISNICI!H104</f>
        <v>300</v>
      </c>
      <c r="I95" s="13">
        <f t="shared" si="12"/>
        <v>0</v>
      </c>
    </row>
    <row r="96" spans="1:9" ht="52">
      <c r="A96" s="60" t="s">
        <v>241</v>
      </c>
      <c r="B96" s="68" t="s">
        <v>24</v>
      </c>
      <c r="C96" s="68">
        <v>4</v>
      </c>
      <c r="D96" s="34" t="s">
        <v>786</v>
      </c>
      <c r="E96" s="34" t="s">
        <v>552</v>
      </c>
      <c r="F96" s="14" t="s">
        <v>4</v>
      </c>
      <c r="G96" s="167"/>
      <c r="H96" s="13">
        <f>KORISNICI!H105</f>
        <v>0</v>
      </c>
      <c r="I96" s="13">
        <f t="shared" si="12"/>
        <v>0</v>
      </c>
    </row>
    <row r="97" spans="1:9" ht="39">
      <c r="A97" s="60" t="s">
        <v>242</v>
      </c>
      <c r="B97" s="68" t="s">
        <v>24</v>
      </c>
      <c r="C97" s="68">
        <v>5</v>
      </c>
      <c r="D97" s="34" t="s">
        <v>788</v>
      </c>
      <c r="E97" s="34" t="s">
        <v>553</v>
      </c>
      <c r="F97" s="14" t="s">
        <v>16</v>
      </c>
      <c r="G97" s="164" t="s">
        <v>16</v>
      </c>
      <c r="H97" s="13" t="s">
        <v>16</v>
      </c>
      <c r="I97" s="13" t="s">
        <v>16</v>
      </c>
    </row>
    <row r="98" spans="1:9">
      <c r="A98" s="60" t="s">
        <v>243</v>
      </c>
      <c r="B98" s="70"/>
      <c r="C98" s="70" t="s">
        <v>22</v>
      </c>
      <c r="D98" s="32" t="s">
        <v>107</v>
      </c>
      <c r="E98" s="32" t="s">
        <v>554</v>
      </c>
      <c r="F98" s="14" t="s">
        <v>4</v>
      </c>
      <c r="G98" s="167"/>
      <c r="H98" s="13">
        <f>KORISNICI!H107</f>
        <v>0</v>
      </c>
      <c r="I98" s="13">
        <f t="shared" ref="I98:I102" si="13">G98*H98</f>
        <v>0</v>
      </c>
    </row>
    <row r="99" spans="1:9">
      <c r="A99" s="60" t="s">
        <v>244</v>
      </c>
      <c r="B99" s="70"/>
      <c r="C99" s="70" t="s">
        <v>49</v>
      </c>
      <c r="D99" s="32" t="s">
        <v>106</v>
      </c>
      <c r="E99" s="32" t="s">
        <v>555</v>
      </c>
      <c r="F99" s="14" t="s">
        <v>4</v>
      </c>
      <c r="G99" s="167"/>
      <c r="H99" s="13">
        <f>KORISNICI!H108</f>
        <v>0</v>
      </c>
      <c r="I99" s="13">
        <f t="shared" si="13"/>
        <v>0</v>
      </c>
    </row>
    <row r="100" spans="1:9">
      <c r="A100" s="60" t="s">
        <v>245</v>
      </c>
      <c r="B100" s="70"/>
      <c r="C100" s="70" t="s">
        <v>50</v>
      </c>
      <c r="D100" s="32" t="s">
        <v>108</v>
      </c>
      <c r="E100" s="32" t="s">
        <v>556</v>
      </c>
      <c r="F100" s="14" t="s">
        <v>4</v>
      </c>
      <c r="G100" s="167"/>
      <c r="H100" s="13">
        <f>KORISNICI!H109</f>
        <v>0</v>
      </c>
      <c r="I100" s="13">
        <f t="shared" si="13"/>
        <v>0</v>
      </c>
    </row>
    <row r="101" spans="1:9">
      <c r="A101" s="60" t="s">
        <v>246</v>
      </c>
      <c r="B101" s="70"/>
      <c r="C101" s="70" t="s">
        <v>23</v>
      </c>
      <c r="D101" s="32" t="s">
        <v>109</v>
      </c>
      <c r="E101" s="32" t="s">
        <v>557</v>
      </c>
      <c r="F101" s="14" t="s">
        <v>4</v>
      </c>
      <c r="G101" s="167"/>
      <c r="H101" s="13">
        <f>KORISNICI!H110</f>
        <v>0</v>
      </c>
      <c r="I101" s="13">
        <f t="shared" si="13"/>
        <v>0</v>
      </c>
    </row>
    <row r="102" spans="1:9">
      <c r="A102" s="60" t="s">
        <v>247</v>
      </c>
      <c r="B102" s="70"/>
      <c r="C102" s="70" t="s">
        <v>52</v>
      </c>
      <c r="D102" s="32" t="s">
        <v>110</v>
      </c>
      <c r="E102" s="32" t="s">
        <v>558</v>
      </c>
      <c r="F102" s="14" t="s">
        <v>4</v>
      </c>
      <c r="G102" s="167"/>
      <c r="H102" s="13">
        <f>KORISNICI!H111</f>
        <v>0</v>
      </c>
      <c r="I102" s="13">
        <f t="shared" si="13"/>
        <v>0</v>
      </c>
    </row>
    <row r="103" spans="1:9">
      <c r="A103" s="63"/>
      <c r="B103" s="64"/>
      <c r="C103" s="64"/>
      <c r="D103" s="48"/>
      <c r="E103" s="48"/>
      <c r="F103" s="27"/>
      <c r="G103" s="165"/>
      <c r="H103" s="58"/>
      <c r="I103" s="58"/>
    </row>
    <row r="104" spans="1:9">
      <c r="A104" s="146" t="s">
        <v>248</v>
      </c>
      <c r="B104" s="147" t="s">
        <v>33</v>
      </c>
      <c r="C104" s="147"/>
      <c r="D104" s="148" t="s">
        <v>18</v>
      </c>
      <c r="E104" s="148" t="s">
        <v>606</v>
      </c>
      <c r="F104" s="149"/>
      <c r="G104" s="166"/>
      <c r="H104" s="57"/>
      <c r="I104" s="57"/>
    </row>
    <row r="105" spans="1:9" ht="39">
      <c r="A105" s="60" t="s">
        <v>249</v>
      </c>
      <c r="B105" s="65" t="s">
        <v>33</v>
      </c>
      <c r="C105" s="65">
        <v>1</v>
      </c>
      <c r="D105" s="34" t="s">
        <v>790</v>
      </c>
      <c r="E105" s="34" t="s">
        <v>559</v>
      </c>
      <c r="F105" s="10" t="s">
        <v>4</v>
      </c>
      <c r="G105" s="167"/>
      <c r="H105" s="13">
        <f>KORISNICI!H114</f>
        <v>0</v>
      </c>
      <c r="I105" s="13">
        <f t="shared" ref="I105:I108" si="14">G105*H105</f>
        <v>0</v>
      </c>
    </row>
    <row r="106" spans="1:9" ht="39">
      <c r="A106" s="60" t="s">
        <v>250</v>
      </c>
      <c r="B106" s="65" t="s">
        <v>33</v>
      </c>
      <c r="C106" s="65">
        <v>2</v>
      </c>
      <c r="D106" s="34" t="s">
        <v>792</v>
      </c>
      <c r="E106" s="34" t="s">
        <v>560</v>
      </c>
      <c r="F106" s="10" t="s">
        <v>4</v>
      </c>
      <c r="G106" s="167"/>
      <c r="H106" s="13">
        <f>KORISNICI!H115</f>
        <v>0</v>
      </c>
      <c r="I106" s="13">
        <f t="shared" si="14"/>
        <v>0</v>
      </c>
    </row>
    <row r="107" spans="1:9">
      <c r="A107" s="60" t="s">
        <v>251</v>
      </c>
      <c r="B107" s="65" t="s">
        <v>33</v>
      </c>
      <c r="C107" s="68">
        <v>3</v>
      </c>
      <c r="D107" s="34" t="s">
        <v>794</v>
      </c>
      <c r="E107" s="32" t="s">
        <v>561</v>
      </c>
      <c r="F107" s="14" t="s">
        <v>7</v>
      </c>
      <c r="G107" s="167"/>
      <c r="H107" s="13">
        <f>KORISNICI!H116</f>
        <v>0</v>
      </c>
      <c r="I107" s="13">
        <f t="shared" si="14"/>
        <v>0</v>
      </c>
    </row>
    <row r="108" spans="1:9" ht="39">
      <c r="A108" s="60" t="s">
        <v>252</v>
      </c>
      <c r="B108" s="65" t="s">
        <v>33</v>
      </c>
      <c r="C108" s="65">
        <v>4</v>
      </c>
      <c r="D108" s="34" t="s">
        <v>796</v>
      </c>
      <c r="E108" s="34" t="s">
        <v>562</v>
      </c>
      <c r="F108" s="10" t="s">
        <v>7</v>
      </c>
      <c r="G108" s="167"/>
      <c r="H108" s="13">
        <f>KORISNICI!H117</f>
        <v>0</v>
      </c>
      <c r="I108" s="13">
        <f t="shared" si="14"/>
        <v>0</v>
      </c>
    </row>
    <row r="109" spans="1:9">
      <c r="A109" s="63"/>
      <c r="B109" s="64"/>
      <c r="C109" s="64"/>
      <c r="D109" s="48"/>
      <c r="E109" s="48"/>
      <c r="F109" s="27"/>
      <c r="G109" s="165"/>
      <c r="H109" s="58"/>
      <c r="I109" s="58"/>
    </row>
    <row r="110" spans="1:9">
      <c r="A110" s="146" t="s">
        <v>253</v>
      </c>
      <c r="B110" s="147" t="s">
        <v>41</v>
      </c>
      <c r="C110" s="147"/>
      <c r="D110" s="151" t="s">
        <v>423</v>
      </c>
      <c r="E110" s="148" t="s">
        <v>607</v>
      </c>
      <c r="F110" s="154"/>
      <c r="G110" s="169"/>
      <c r="H110" s="155"/>
      <c r="I110" s="155"/>
    </row>
    <row r="111" spans="1:9" ht="52">
      <c r="A111" s="60" t="s">
        <v>254</v>
      </c>
      <c r="B111" s="65" t="s">
        <v>41</v>
      </c>
      <c r="C111" s="65">
        <v>1</v>
      </c>
      <c r="D111" s="31" t="s">
        <v>798</v>
      </c>
      <c r="E111" s="31" t="s">
        <v>563</v>
      </c>
      <c r="F111" s="10" t="s">
        <v>16</v>
      </c>
      <c r="G111" s="164" t="s">
        <v>16</v>
      </c>
      <c r="H111" s="13" t="s">
        <v>16</v>
      </c>
      <c r="I111" s="13" t="s">
        <v>16</v>
      </c>
    </row>
    <row r="112" spans="1:9">
      <c r="A112" s="60" t="s">
        <v>255</v>
      </c>
      <c r="B112" s="66"/>
      <c r="C112" s="66" t="s">
        <v>22</v>
      </c>
      <c r="D112" s="30" t="s">
        <v>112</v>
      </c>
      <c r="E112" s="30" t="s">
        <v>564</v>
      </c>
      <c r="F112" s="10" t="s">
        <v>487</v>
      </c>
      <c r="G112" s="167"/>
      <c r="H112" s="13">
        <f>KORISNICI!H121</f>
        <v>0</v>
      </c>
      <c r="I112" s="13">
        <f t="shared" ref="I112:I115" si="15">G112*H112</f>
        <v>0</v>
      </c>
    </row>
    <row r="113" spans="1:9">
      <c r="A113" s="60" t="s">
        <v>256</v>
      </c>
      <c r="B113" s="66"/>
      <c r="C113" s="66" t="s">
        <v>49</v>
      </c>
      <c r="D113" s="30" t="s">
        <v>111</v>
      </c>
      <c r="E113" s="30" t="s">
        <v>565</v>
      </c>
      <c r="F113" s="10" t="s">
        <v>487</v>
      </c>
      <c r="G113" s="167"/>
      <c r="H113" s="13">
        <f>KORISNICI!H122</f>
        <v>0</v>
      </c>
      <c r="I113" s="13">
        <f t="shared" si="15"/>
        <v>0</v>
      </c>
    </row>
    <row r="114" spans="1:9">
      <c r="A114" s="60" t="s">
        <v>257</v>
      </c>
      <c r="B114" s="66"/>
      <c r="C114" s="66" t="s">
        <v>50</v>
      </c>
      <c r="D114" s="6" t="s">
        <v>113</v>
      </c>
      <c r="E114" s="6" t="s">
        <v>566</v>
      </c>
      <c r="F114" s="10" t="s">
        <v>487</v>
      </c>
      <c r="G114" s="167"/>
      <c r="H114" s="13">
        <f>KORISNICI!H123</f>
        <v>2</v>
      </c>
      <c r="I114" s="13">
        <f t="shared" si="15"/>
        <v>0</v>
      </c>
    </row>
    <row r="115" spans="1:9">
      <c r="A115" s="60" t="s">
        <v>258</v>
      </c>
      <c r="B115" s="66"/>
      <c r="C115" s="66" t="s">
        <v>23</v>
      </c>
      <c r="D115" s="6" t="s">
        <v>114</v>
      </c>
      <c r="E115" s="6" t="s">
        <v>567</v>
      </c>
      <c r="F115" s="10" t="s">
        <v>487</v>
      </c>
      <c r="G115" s="167"/>
      <c r="H115" s="13">
        <f>KORISNICI!H124</f>
        <v>0</v>
      </c>
      <c r="I115" s="13">
        <f t="shared" si="15"/>
        <v>0</v>
      </c>
    </row>
    <row r="116" spans="1:9" ht="65">
      <c r="A116" s="60" t="s">
        <v>259</v>
      </c>
      <c r="B116" s="65" t="s">
        <v>41</v>
      </c>
      <c r="C116" s="65">
        <v>2</v>
      </c>
      <c r="D116" s="34" t="s">
        <v>800</v>
      </c>
      <c r="E116" s="34" t="s">
        <v>568</v>
      </c>
      <c r="F116" s="10" t="s">
        <v>16</v>
      </c>
      <c r="G116" s="164" t="s">
        <v>16</v>
      </c>
      <c r="H116" s="13" t="s">
        <v>16</v>
      </c>
      <c r="I116" s="13" t="s">
        <v>16</v>
      </c>
    </row>
    <row r="117" spans="1:9">
      <c r="A117" s="60" t="s">
        <v>260</v>
      </c>
      <c r="B117" s="66"/>
      <c r="C117" s="66" t="s">
        <v>22</v>
      </c>
      <c r="D117" s="33" t="s">
        <v>162</v>
      </c>
      <c r="E117" s="33" t="s">
        <v>569</v>
      </c>
      <c r="F117" s="10" t="s">
        <v>487</v>
      </c>
      <c r="G117" s="167"/>
      <c r="H117" s="13">
        <f>KORISNICI!H126</f>
        <v>1</v>
      </c>
      <c r="I117" s="13">
        <f t="shared" ref="I117:I128" si="16">G117*H117</f>
        <v>0</v>
      </c>
    </row>
    <row r="118" spans="1:9">
      <c r="A118" s="60" t="s">
        <v>261</v>
      </c>
      <c r="B118" s="66"/>
      <c r="C118" s="129" t="s">
        <v>49</v>
      </c>
      <c r="D118" s="33" t="s">
        <v>163</v>
      </c>
      <c r="E118" s="33" t="s">
        <v>570</v>
      </c>
      <c r="F118" s="10" t="s">
        <v>487</v>
      </c>
      <c r="G118" s="167"/>
      <c r="H118" s="13">
        <f>KORISNICI!H127</f>
        <v>4</v>
      </c>
      <c r="I118" s="13">
        <f t="shared" si="16"/>
        <v>0</v>
      </c>
    </row>
    <row r="119" spans="1:9">
      <c r="A119" s="60" t="s">
        <v>262</v>
      </c>
      <c r="B119" s="66"/>
      <c r="C119" s="66" t="s">
        <v>50</v>
      </c>
      <c r="D119" s="33" t="s">
        <v>161</v>
      </c>
      <c r="E119" s="33" t="s">
        <v>571</v>
      </c>
      <c r="F119" s="10" t="s">
        <v>487</v>
      </c>
      <c r="G119" s="167"/>
      <c r="H119" s="13">
        <f>KORISNICI!H128</f>
        <v>0</v>
      </c>
      <c r="I119" s="13">
        <f t="shared" si="16"/>
        <v>0</v>
      </c>
    </row>
    <row r="120" spans="1:9">
      <c r="A120" s="60" t="s">
        <v>263</v>
      </c>
      <c r="B120" s="66"/>
      <c r="C120" s="66" t="s">
        <v>23</v>
      </c>
      <c r="D120" s="33" t="s">
        <v>160</v>
      </c>
      <c r="E120" s="33" t="s">
        <v>572</v>
      </c>
      <c r="F120" s="10" t="s">
        <v>487</v>
      </c>
      <c r="G120" s="167"/>
      <c r="H120" s="13">
        <f>KORISNICI!H129</f>
        <v>0</v>
      </c>
      <c r="I120" s="13">
        <f t="shared" si="16"/>
        <v>0</v>
      </c>
    </row>
    <row r="121" spans="1:9">
      <c r="A121" s="60" t="s">
        <v>264</v>
      </c>
      <c r="B121" s="66"/>
      <c r="C121" s="66" t="s">
        <v>52</v>
      </c>
      <c r="D121" s="33" t="s">
        <v>146</v>
      </c>
      <c r="E121" s="33" t="s">
        <v>573</v>
      </c>
      <c r="F121" s="10" t="s">
        <v>487</v>
      </c>
      <c r="G121" s="167"/>
      <c r="H121" s="13">
        <f>KORISNICI!H130</f>
        <v>3</v>
      </c>
      <c r="I121" s="13">
        <f t="shared" si="16"/>
        <v>0</v>
      </c>
    </row>
    <row r="122" spans="1:9">
      <c r="A122" s="60" t="s">
        <v>265</v>
      </c>
      <c r="B122" s="66"/>
      <c r="C122" s="66" t="s">
        <v>24</v>
      </c>
      <c r="D122" s="33" t="s">
        <v>125</v>
      </c>
      <c r="E122" s="33" t="s">
        <v>574</v>
      </c>
      <c r="F122" s="10" t="s">
        <v>487</v>
      </c>
      <c r="G122" s="167"/>
      <c r="H122" s="13">
        <f>KORISNICI!H131</f>
        <v>0</v>
      </c>
      <c r="I122" s="13">
        <f t="shared" si="16"/>
        <v>0</v>
      </c>
    </row>
    <row r="123" spans="1:9">
      <c r="A123" s="60" t="s">
        <v>266</v>
      </c>
      <c r="B123" s="66"/>
      <c r="C123" s="66" t="s">
        <v>98</v>
      </c>
      <c r="D123" s="33" t="s">
        <v>154</v>
      </c>
      <c r="E123" s="33" t="s">
        <v>575</v>
      </c>
      <c r="F123" s="10" t="s">
        <v>487</v>
      </c>
      <c r="G123" s="167"/>
      <c r="H123" s="13">
        <f>KORISNICI!H132</f>
        <v>8</v>
      </c>
      <c r="I123" s="13">
        <f t="shared" si="16"/>
        <v>0</v>
      </c>
    </row>
    <row r="124" spans="1:9">
      <c r="A124" s="60" t="s">
        <v>267</v>
      </c>
      <c r="B124" s="66"/>
      <c r="C124" s="66" t="s">
        <v>33</v>
      </c>
      <c r="D124" s="33" t="s">
        <v>155</v>
      </c>
      <c r="E124" s="33" t="s">
        <v>576</v>
      </c>
      <c r="F124" s="10" t="s">
        <v>487</v>
      </c>
      <c r="G124" s="167"/>
      <c r="H124" s="13">
        <f>KORISNICI!H133</f>
        <v>0</v>
      </c>
      <c r="I124" s="13">
        <f t="shared" si="16"/>
        <v>0</v>
      </c>
    </row>
    <row r="125" spans="1:9">
      <c r="A125" s="60" t="s">
        <v>268</v>
      </c>
      <c r="B125" s="66"/>
      <c r="C125" s="66" t="s">
        <v>158</v>
      </c>
      <c r="D125" s="32" t="s">
        <v>0</v>
      </c>
      <c r="E125" s="32" t="s">
        <v>577</v>
      </c>
      <c r="F125" s="10" t="s">
        <v>487</v>
      </c>
      <c r="G125" s="167"/>
      <c r="H125" s="13">
        <f>KORISNICI!H134</f>
        <v>4</v>
      </c>
      <c r="I125" s="13">
        <f t="shared" si="16"/>
        <v>0</v>
      </c>
    </row>
    <row r="126" spans="1:9">
      <c r="A126" s="60" t="s">
        <v>269</v>
      </c>
      <c r="B126" s="66"/>
      <c r="C126" s="66" t="s">
        <v>159</v>
      </c>
      <c r="D126" s="32" t="s">
        <v>1</v>
      </c>
      <c r="E126" s="32" t="s">
        <v>578</v>
      </c>
      <c r="F126" s="10" t="s">
        <v>487</v>
      </c>
      <c r="G126" s="167"/>
      <c r="H126" s="13">
        <f>KORISNICI!H135</f>
        <v>0</v>
      </c>
      <c r="I126" s="13">
        <f t="shared" si="16"/>
        <v>0</v>
      </c>
    </row>
    <row r="127" spans="1:9">
      <c r="A127" s="60" t="s">
        <v>270</v>
      </c>
      <c r="B127" s="66"/>
      <c r="C127" s="66" t="s">
        <v>40</v>
      </c>
      <c r="D127" s="32" t="s">
        <v>156</v>
      </c>
      <c r="E127" s="32" t="s">
        <v>579</v>
      </c>
      <c r="F127" s="10" t="s">
        <v>487</v>
      </c>
      <c r="G127" s="167"/>
      <c r="H127" s="13">
        <f>KORISNICI!H136</f>
        <v>0</v>
      </c>
      <c r="I127" s="13">
        <f t="shared" si="16"/>
        <v>0</v>
      </c>
    </row>
    <row r="128" spans="1:9">
      <c r="A128" s="60" t="s">
        <v>271</v>
      </c>
      <c r="B128" s="66"/>
      <c r="C128" s="129" t="s">
        <v>164</v>
      </c>
      <c r="D128" s="32" t="s">
        <v>157</v>
      </c>
      <c r="E128" s="32" t="s">
        <v>580</v>
      </c>
      <c r="F128" s="10" t="s">
        <v>487</v>
      </c>
      <c r="G128" s="167"/>
      <c r="H128" s="13">
        <f>KORISNICI!H137</f>
        <v>0</v>
      </c>
      <c r="I128" s="13">
        <f t="shared" si="16"/>
        <v>0</v>
      </c>
    </row>
    <row r="129" spans="1:9" ht="26">
      <c r="A129" s="60" t="s">
        <v>272</v>
      </c>
      <c r="B129" s="71" t="s">
        <v>41</v>
      </c>
      <c r="C129" s="71">
        <v>3</v>
      </c>
      <c r="D129" s="34" t="s">
        <v>165</v>
      </c>
      <c r="E129" s="34" t="s">
        <v>581</v>
      </c>
      <c r="F129" s="10" t="s">
        <v>16</v>
      </c>
      <c r="G129" s="164" t="s">
        <v>16</v>
      </c>
      <c r="H129" s="13" t="s">
        <v>16</v>
      </c>
      <c r="I129" s="13" t="s">
        <v>16</v>
      </c>
    </row>
    <row r="130" spans="1:9">
      <c r="A130" s="60" t="s">
        <v>273</v>
      </c>
      <c r="B130" s="66"/>
      <c r="C130" s="74" t="s">
        <v>22</v>
      </c>
      <c r="D130" s="39" t="s">
        <v>166</v>
      </c>
      <c r="E130" s="39" t="s">
        <v>582</v>
      </c>
      <c r="F130" s="10" t="s">
        <v>487</v>
      </c>
      <c r="G130" s="167"/>
      <c r="H130" s="13">
        <f>KORISNICI!H139</f>
        <v>0</v>
      </c>
      <c r="I130" s="13">
        <f t="shared" ref="I130:I132" si="17">G130*H130</f>
        <v>0</v>
      </c>
    </row>
    <row r="131" spans="1:9">
      <c r="A131" s="60" t="s">
        <v>274</v>
      </c>
      <c r="B131" s="66"/>
      <c r="C131" s="74" t="s">
        <v>49</v>
      </c>
      <c r="D131" s="39" t="s">
        <v>167</v>
      </c>
      <c r="E131" s="39" t="s">
        <v>583</v>
      </c>
      <c r="F131" s="10" t="s">
        <v>487</v>
      </c>
      <c r="G131" s="167"/>
      <c r="H131" s="13">
        <f>KORISNICI!H140</f>
        <v>0</v>
      </c>
      <c r="I131" s="13">
        <f t="shared" si="17"/>
        <v>0</v>
      </c>
    </row>
    <row r="132" spans="1:9">
      <c r="A132" s="60" t="s">
        <v>275</v>
      </c>
      <c r="B132" s="66"/>
      <c r="C132" s="74" t="s">
        <v>50</v>
      </c>
      <c r="D132" s="39" t="s">
        <v>168</v>
      </c>
      <c r="E132" s="39" t="s">
        <v>584</v>
      </c>
      <c r="F132" s="10" t="s">
        <v>487</v>
      </c>
      <c r="G132" s="167"/>
      <c r="H132" s="13">
        <f>KORISNICI!H141</f>
        <v>0</v>
      </c>
      <c r="I132" s="13">
        <f t="shared" si="17"/>
        <v>0</v>
      </c>
    </row>
    <row r="133" spans="1:9" ht="52">
      <c r="A133" s="60" t="s">
        <v>276</v>
      </c>
      <c r="B133" s="65" t="s">
        <v>41</v>
      </c>
      <c r="C133" s="65">
        <v>4</v>
      </c>
      <c r="D133" s="31" t="s">
        <v>802</v>
      </c>
      <c r="E133" s="31" t="s">
        <v>585</v>
      </c>
      <c r="F133" s="10" t="s">
        <v>16</v>
      </c>
      <c r="G133" s="164" t="s">
        <v>16</v>
      </c>
      <c r="H133" s="13" t="s">
        <v>16</v>
      </c>
      <c r="I133" s="13" t="s">
        <v>16</v>
      </c>
    </row>
    <row r="134" spans="1:9">
      <c r="A134" s="60" t="s">
        <v>277</v>
      </c>
      <c r="B134" s="66"/>
      <c r="C134" s="66" t="s">
        <v>22</v>
      </c>
      <c r="D134" s="30" t="s">
        <v>115</v>
      </c>
      <c r="E134" s="30" t="s">
        <v>586</v>
      </c>
      <c r="F134" s="10" t="s">
        <v>487</v>
      </c>
      <c r="G134" s="167"/>
      <c r="H134" s="13">
        <f>KORISNICI!H143</f>
        <v>0</v>
      </c>
      <c r="I134" s="13">
        <f t="shared" ref="I134:I136" si="18">G134*H134</f>
        <v>0</v>
      </c>
    </row>
    <row r="135" spans="1:9">
      <c r="A135" s="60" t="s">
        <v>278</v>
      </c>
      <c r="B135" s="66"/>
      <c r="C135" s="66" t="s">
        <v>49</v>
      </c>
      <c r="D135" s="30" t="s">
        <v>116</v>
      </c>
      <c r="E135" s="30" t="s">
        <v>587</v>
      </c>
      <c r="F135" s="10" t="s">
        <v>487</v>
      </c>
      <c r="G135" s="167"/>
      <c r="H135" s="13">
        <f>KORISNICI!H144</f>
        <v>0</v>
      </c>
      <c r="I135" s="13">
        <f t="shared" si="18"/>
        <v>0</v>
      </c>
    </row>
    <row r="136" spans="1:9">
      <c r="A136" s="60" t="s">
        <v>279</v>
      </c>
      <c r="B136" s="66"/>
      <c r="C136" s="66" t="s">
        <v>50</v>
      </c>
      <c r="D136" s="30" t="s">
        <v>2</v>
      </c>
      <c r="E136" s="30" t="s">
        <v>588</v>
      </c>
      <c r="F136" s="10" t="s">
        <v>487</v>
      </c>
      <c r="G136" s="167"/>
      <c r="H136" s="13">
        <f>KORISNICI!H145</f>
        <v>1</v>
      </c>
      <c r="I136" s="13">
        <f t="shared" si="18"/>
        <v>0</v>
      </c>
    </row>
    <row r="137" spans="1:9" ht="39">
      <c r="A137" s="60" t="s">
        <v>280</v>
      </c>
      <c r="B137" s="65" t="s">
        <v>41</v>
      </c>
      <c r="C137" s="65">
        <v>5</v>
      </c>
      <c r="D137" s="34" t="s">
        <v>804</v>
      </c>
      <c r="E137" s="34" t="s">
        <v>589</v>
      </c>
      <c r="F137" s="10" t="s">
        <v>16</v>
      </c>
      <c r="G137" s="164" t="s">
        <v>16</v>
      </c>
      <c r="H137" s="13" t="s">
        <v>16</v>
      </c>
      <c r="I137" s="13" t="s">
        <v>16</v>
      </c>
    </row>
    <row r="138" spans="1:9">
      <c r="A138" s="60" t="s">
        <v>281</v>
      </c>
      <c r="B138" s="66"/>
      <c r="C138" s="66" t="s">
        <v>22</v>
      </c>
      <c r="D138" s="30" t="s">
        <v>118</v>
      </c>
      <c r="E138" s="30" t="s">
        <v>590</v>
      </c>
      <c r="F138" s="10" t="s">
        <v>487</v>
      </c>
      <c r="G138" s="167"/>
      <c r="H138" s="13">
        <f>KORISNICI!H147</f>
        <v>1</v>
      </c>
      <c r="I138" s="13">
        <f t="shared" ref="I138:I149" si="19">G138*H138</f>
        <v>0</v>
      </c>
    </row>
    <row r="139" spans="1:9">
      <c r="A139" s="60" t="s">
        <v>282</v>
      </c>
      <c r="B139" s="66"/>
      <c r="C139" s="66" t="s">
        <v>49</v>
      </c>
      <c r="D139" s="30" t="s">
        <v>117</v>
      </c>
      <c r="E139" s="30" t="s">
        <v>591</v>
      </c>
      <c r="F139" s="10" t="s">
        <v>487</v>
      </c>
      <c r="G139" s="167"/>
      <c r="H139" s="13">
        <f>KORISNICI!H148</f>
        <v>0</v>
      </c>
      <c r="I139" s="13">
        <f t="shared" si="19"/>
        <v>0</v>
      </c>
    </row>
    <row r="140" spans="1:9">
      <c r="A140" s="60" t="s">
        <v>283</v>
      </c>
      <c r="B140" s="66"/>
      <c r="C140" s="66" t="s">
        <v>50</v>
      </c>
      <c r="D140" s="30" t="s">
        <v>119</v>
      </c>
      <c r="E140" s="30" t="s">
        <v>592</v>
      </c>
      <c r="F140" s="10" t="s">
        <v>487</v>
      </c>
      <c r="G140" s="167"/>
      <c r="H140" s="13">
        <f>KORISNICI!H149</f>
        <v>0</v>
      </c>
      <c r="I140" s="13">
        <f t="shared" si="19"/>
        <v>0</v>
      </c>
    </row>
    <row r="141" spans="1:9">
      <c r="A141" s="60" t="s">
        <v>284</v>
      </c>
      <c r="B141" s="66"/>
      <c r="C141" s="66" t="s">
        <v>23</v>
      </c>
      <c r="D141" s="30" t="s">
        <v>120</v>
      </c>
      <c r="E141" s="30" t="s">
        <v>593</v>
      </c>
      <c r="F141" s="10" t="s">
        <v>487</v>
      </c>
      <c r="G141" s="167"/>
      <c r="H141" s="13">
        <f>KORISNICI!H150</f>
        <v>0</v>
      </c>
      <c r="I141" s="13">
        <f t="shared" si="19"/>
        <v>0</v>
      </c>
    </row>
    <row r="142" spans="1:9">
      <c r="A142" s="60" t="s">
        <v>285</v>
      </c>
      <c r="B142" s="66"/>
      <c r="C142" s="66" t="s">
        <v>52</v>
      </c>
      <c r="D142" s="30" t="s">
        <v>370</v>
      </c>
      <c r="E142" s="30" t="s">
        <v>594</v>
      </c>
      <c r="F142" s="10" t="s">
        <v>487</v>
      </c>
      <c r="G142" s="167"/>
      <c r="H142" s="13">
        <f>KORISNICI!H151</f>
        <v>2</v>
      </c>
      <c r="I142" s="13">
        <f t="shared" si="19"/>
        <v>0</v>
      </c>
    </row>
    <row r="143" spans="1:9">
      <c r="A143" s="60" t="s">
        <v>286</v>
      </c>
      <c r="B143" s="66"/>
      <c r="C143" s="66" t="s">
        <v>24</v>
      </c>
      <c r="D143" s="30" t="s">
        <v>371</v>
      </c>
      <c r="E143" s="30" t="s">
        <v>595</v>
      </c>
      <c r="F143" s="10" t="s">
        <v>487</v>
      </c>
      <c r="G143" s="167"/>
      <c r="H143" s="13">
        <f>KORISNICI!H152</f>
        <v>0</v>
      </c>
      <c r="I143" s="13">
        <f t="shared" si="19"/>
        <v>0</v>
      </c>
    </row>
    <row r="144" spans="1:9">
      <c r="A144" s="60" t="s">
        <v>287</v>
      </c>
      <c r="B144" s="66"/>
      <c r="C144" s="66" t="s">
        <v>98</v>
      </c>
      <c r="D144" s="30" t="s">
        <v>372</v>
      </c>
      <c r="E144" s="30" t="s">
        <v>596</v>
      </c>
      <c r="F144" s="10" t="s">
        <v>487</v>
      </c>
      <c r="G144" s="167"/>
      <c r="H144" s="13">
        <f>KORISNICI!H153</f>
        <v>2</v>
      </c>
      <c r="I144" s="13">
        <f t="shared" si="19"/>
        <v>0</v>
      </c>
    </row>
    <row r="145" spans="1:9">
      <c r="A145" s="60" t="s">
        <v>288</v>
      </c>
      <c r="B145" s="66"/>
      <c r="C145" s="66" t="s">
        <v>33</v>
      </c>
      <c r="D145" s="30" t="s">
        <v>373</v>
      </c>
      <c r="E145" s="30" t="s">
        <v>597</v>
      </c>
      <c r="F145" s="10" t="s">
        <v>487</v>
      </c>
      <c r="G145" s="167"/>
      <c r="H145" s="13">
        <f>KORISNICI!H154</f>
        <v>0</v>
      </c>
      <c r="I145" s="13">
        <f t="shared" si="19"/>
        <v>0</v>
      </c>
    </row>
    <row r="146" spans="1:9">
      <c r="A146" s="60" t="s">
        <v>468</v>
      </c>
      <c r="B146" s="66"/>
      <c r="C146" s="66" t="s">
        <v>158</v>
      </c>
      <c r="D146" s="30" t="s">
        <v>121</v>
      </c>
      <c r="E146" s="30" t="s">
        <v>598</v>
      </c>
      <c r="F146" s="10" t="s">
        <v>487</v>
      </c>
      <c r="G146" s="167"/>
      <c r="H146" s="13">
        <f>KORISNICI!H155</f>
        <v>5</v>
      </c>
      <c r="I146" s="13">
        <f t="shared" si="19"/>
        <v>0</v>
      </c>
    </row>
    <row r="147" spans="1:9">
      <c r="A147" s="60" t="s">
        <v>469</v>
      </c>
      <c r="B147" s="66"/>
      <c r="C147" s="66" t="s">
        <v>159</v>
      </c>
      <c r="D147" s="30" t="s">
        <v>122</v>
      </c>
      <c r="E147" s="30" t="s">
        <v>599</v>
      </c>
      <c r="F147" s="10" t="s">
        <v>487</v>
      </c>
      <c r="G147" s="167"/>
      <c r="H147" s="13">
        <f>KORISNICI!H156</f>
        <v>0</v>
      </c>
      <c r="I147" s="13">
        <f t="shared" si="19"/>
        <v>0</v>
      </c>
    </row>
    <row r="148" spans="1:9">
      <c r="A148" s="60" t="s">
        <v>470</v>
      </c>
      <c r="B148" s="66"/>
      <c r="C148" s="66" t="s">
        <v>40</v>
      </c>
      <c r="D148" s="30" t="s">
        <v>123</v>
      </c>
      <c r="E148" s="30" t="s">
        <v>600</v>
      </c>
      <c r="F148" s="10" t="s">
        <v>487</v>
      </c>
      <c r="G148" s="167"/>
      <c r="H148" s="13">
        <f>KORISNICI!H157</f>
        <v>2</v>
      </c>
      <c r="I148" s="13">
        <f t="shared" si="19"/>
        <v>0</v>
      </c>
    </row>
    <row r="149" spans="1:9">
      <c r="A149" s="60" t="s">
        <v>471</v>
      </c>
      <c r="B149" s="66"/>
      <c r="C149" s="66" t="s">
        <v>164</v>
      </c>
      <c r="D149" s="30" t="s">
        <v>124</v>
      </c>
      <c r="E149" s="30" t="s">
        <v>601</v>
      </c>
      <c r="F149" s="10" t="s">
        <v>487</v>
      </c>
      <c r="G149" s="167"/>
      <c r="H149" s="13">
        <f>KORISNICI!H158</f>
        <v>0</v>
      </c>
      <c r="I149" s="13">
        <f t="shared" si="19"/>
        <v>0</v>
      </c>
    </row>
    <row r="150" spans="1:9">
      <c r="A150" s="63"/>
      <c r="B150" s="64"/>
      <c r="C150" s="64"/>
      <c r="D150" s="48"/>
      <c r="E150" s="48"/>
      <c r="F150" s="27"/>
      <c r="G150" s="165"/>
      <c r="H150" s="58"/>
      <c r="I150" s="58"/>
    </row>
    <row r="151" spans="1:9" ht="26">
      <c r="A151" s="146" t="s">
        <v>289</v>
      </c>
      <c r="B151" s="147" t="s">
        <v>23</v>
      </c>
      <c r="C151" s="147"/>
      <c r="D151" s="151" t="s">
        <v>17</v>
      </c>
      <c r="E151" s="148" t="s">
        <v>608</v>
      </c>
      <c r="F151" s="152"/>
      <c r="G151" s="168"/>
      <c r="H151" s="153"/>
      <c r="I151" s="153"/>
    </row>
    <row r="152" spans="1:9">
      <c r="A152" s="60" t="s">
        <v>290</v>
      </c>
      <c r="B152" s="65" t="s">
        <v>23</v>
      </c>
      <c r="C152" s="65">
        <v>1</v>
      </c>
      <c r="D152" s="160" t="s">
        <v>806</v>
      </c>
      <c r="E152" s="38" t="s">
        <v>636</v>
      </c>
      <c r="F152" s="10" t="s">
        <v>6</v>
      </c>
      <c r="G152" s="167"/>
      <c r="H152" s="13">
        <f>KORISNICI!H161</f>
        <v>0</v>
      </c>
      <c r="I152" s="13">
        <f>G152*H152</f>
        <v>0</v>
      </c>
    </row>
    <row r="153" spans="1:9">
      <c r="A153" s="63"/>
      <c r="B153" s="64"/>
      <c r="C153" s="64"/>
      <c r="D153" s="48"/>
      <c r="E153" s="48"/>
      <c r="F153" s="27"/>
      <c r="G153" s="165"/>
      <c r="H153" s="58"/>
      <c r="I153" s="58"/>
    </row>
    <row r="154" spans="1:9">
      <c r="A154" s="146" t="s">
        <v>291</v>
      </c>
      <c r="B154" s="147" t="s">
        <v>46</v>
      </c>
      <c r="C154" s="147"/>
      <c r="D154" s="148" t="s">
        <v>418</v>
      </c>
      <c r="E154" s="148" t="s">
        <v>609</v>
      </c>
      <c r="F154" s="149"/>
      <c r="G154" s="166"/>
      <c r="H154" s="57"/>
      <c r="I154" s="57"/>
    </row>
    <row r="155" spans="1:9">
      <c r="A155" s="147"/>
      <c r="B155" s="147"/>
      <c r="C155" s="147"/>
      <c r="D155" s="148" t="s">
        <v>47</v>
      </c>
      <c r="E155" s="148" t="s">
        <v>610</v>
      </c>
      <c r="F155" s="149"/>
      <c r="G155" s="166"/>
      <c r="H155" s="57"/>
      <c r="I155" s="57"/>
    </row>
    <row r="156" spans="1:9" ht="26">
      <c r="A156" s="60" t="s">
        <v>292</v>
      </c>
      <c r="B156" s="71" t="s">
        <v>46</v>
      </c>
      <c r="C156" s="71">
        <v>1</v>
      </c>
      <c r="D156" s="34" t="s">
        <v>808</v>
      </c>
      <c r="E156" s="34" t="s">
        <v>637</v>
      </c>
      <c r="F156" s="10" t="s">
        <v>16</v>
      </c>
      <c r="G156" s="164" t="s">
        <v>16</v>
      </c>
      <c r="H156" s="13" t="s">
        <v>16</v>
      </c>
      <c r="I156" s="13" t="s">
        <v>16</v>
      </c>
    </row>
    <row r="157" spans="1:9">
      <c r="A157" s="60" t="s">
        <v>293</v>
      </c>
      <c r="B157" s="66"/>
      <c r="C157" s="66" t="s">
        <v>22</v>
      </c>
      <c r="D157" s="32" t="s">
        <v>132</v>
      </c>
      <c r="E157" s="32" t="s">
        <v>132</v>
      </c>
      <c r="F157" s="10" t="s">
        <v>6</v>
      </c>
      <c r="G157" s="167"/>
      <c r="H157" s="13">
        <f>KORISNICI!H166</f>
        <v>0</v>
      </c>
      <c r="I157" s="13">
        <f t="shared" ref="I157:I159" si="20">G157*H157</f>
        <v>0</v>
      </c>
    </row>
    <row r="158" spans="1:9">
      <c r="A158" s="60" t="s">
        <v>294</v>
      </c>
      <c r="B158" s="66"/>
      <c r="C158" s="66" t="s">
        <v>49</v>
      </c>
      <c r="D158" s="32" t="s">
        <v>133</v>
      </c>
      <c r="E158" s="32" t="s">
        <v>133</v>
      </c>
      <c r="F158" s="10" t="s">
        <v>6</v>
      </c>
      <c r="G158" s="167"/>
      <c r="H158" s="13">
        <f>KORISNICI!H167</f>
        <v>0</v>
      </c>
      <c r="I158" s="13">
        <f t="shared" si="20"/>
        <v>0</v>
      </c>
    </row>
    <row r="159" spans="1:9">
      <c r="A159" s="60" t="s">
        <v>295</v>
      </c>
      <c r="B159" s="66"/>
      <c r="C159" s="66" t="s">
        <v>50</v>
      </c>
      <c r="D159" s="32" t="s">
        <v>134</v>
      </c>
      <c r="E159" s="32" t="s">
        <v>134</v>
      </c>
      <c r="F159" s="10" t="s">
        <v>6</v>
      </c>
      <c r="G159" s="167"/>
      <c r="H159" s="13">
        <f>KORISNICI!H168</f>
        <v>0</v>
      </c>
      <c r="I159" s="13">
        <f t="shared" si="20"/>
        <v>0</v>
      </c>
    </row>
    <row r="160" spans="1:9" ht="39">
      <c r="A160" s="60" t="s">
        <v>296</v>
      </c>
      <c r="B160" s="71" t="s">
        <v>46</v>
      </c>
      <c r="C160" s="71">
        <v>2</v>
      </c>
      <c r="D160" s="34" t="s">
        <v>810</v>
      </c>
      <c r="E160" s="32" t="s">
        <v>638</v>
      </c>
      <c r="F160" s="10" t="s">
        <v>16</v>
      </c>
      <c r="G160" s="164" t="s">
        <v>16</v>
      </c>
      <c r="H160" s="13" t="s">
        <v>16</v>
      </c>
      <c r="I160" s="13" t="s">
        <v>16</v>
      </c>
    </row>
    <row r="161" spans="1:9">
      <c r="A161" s="60" t="s">
        <v>297</v>
      </c>
      <c r="B161" s="66"/>
      <c r="C161" s="66" t="s">
        <v>49</v>
      </c>
      <c r="D161" s="32" t="s">
        <v>135</v>
      </c>
      <c r="E161" s="32" t="s">
        <v>135</v>
      </c>
      <c r="F161" s="14" t="s">
        <v>6</v>
      </c>
      <c r="G161" s="167"/>
      <c r="H161" s="13">
        <f>KORISNICI!H170</f>
        <v>0</v>
      </c>
      <c r="I161" s="13">
        <f t="shared" ref="I161:I163" si="21">G161*H161</f>
        <v>0</v>
      </c>
    </row>
    <row r="162" spans="1:9">
      <c r="A162" s="60" t="s">
        <v>298</v>
      </c>
      <c r="B162" s="66"/>
      <c r="C162" s="66" t="s">
        <v>50</v>
      </c>
      <c r="D162" s="32" t="s">
        <v>136</v>
      </c>
      <c r="E162" s="32" t="s">
        <v>136</v>
      </c>
      <c r="F162" s="14" t="s">
        <v>6</v>
      </c>
      <c r="G162" s="167"/>
      <c r="H162" s="13">
        <f>KORISNICI!H171</f>
        <v>0</v>
      </c>
      <c r="I162" s="13">
        <f t="shared" si="21"/>
        <v>0</v>
      </c>
    </row>
    <row r="163" spans="1:9">
      <c r="A163" s="60" t="s">
        <v>299</v>
      </c>
      <c r="B163" s="66"/>
      <c r="C163" s="66" t="s">
        <v>23</v>
      </c>
      <c r="D163" s="32" t="s">
        <v>137</v>
      </c>
      <c r="E163" s="32" t="s">
        <v>137</v>
      </c>
      <c r="F163" s="14" t="s">
        <v>6</v>
      </c>
      <c r="G163" s="167"/>
      <c r="H163" s="13">
        <f>KORISNICI!H172</f>
        <v>0</v>
      </c>
      <c r="I163" s="13">
        <f t="shared" si="21"/>
        <v>0</v>
      </c>
    </row>
    <row r="164" spans="1:9" ht="39">
      <c r="A164" s="60" t="s">
        <v>300</v>
      </c>
      <c r="B164" s="71" t="s">
        <v>46</v>
      </c>
      <c r="C164" s="71">
        <v>3</v>
      </c>
      <c r="D164" s="34" t="s">
        <v>812</v>
      </c>
      <c r="E164" s="32" t="s">
        <v>639</v>
      </c>
      <c r="F164" s="10" t="s">
        <v>16</v>
      </c>
      <c r="G164" s="164" t="s">
        <v>16</v>
      </c>
      <c r="H164" s="13" t="s">
        <v>16</v>
      </c>
      <c r="I164" s="13" t="s">
        <v>16</v>
      </c>
    </row>
    <row r="165" spans="1:9">
      <c r="A165" s="60" t="s">
        <v>301</v>
      </c>
      <c r="B165" s="66"/>
      <c r="C165" s="66" t="s">
        <v>22</v>
      </c>
      <c r="D165" s="32" t="s">
        <v>138</v>
      </c>
      <c r="E165" s="32" t="s">
        <v>640</v>
      </c>
      <c r="F165" s="10" t="s">
        <v>487</v>
      </c>
      <c r="G165" s="167"/>
      <c r="H165" s="13">
        <f>KORISNICI!H174</f>
        <v>0</v>
      </c>
      <c r="I165" s="13">
        <f t="shared" ref="I165:I167" si="22">G165*H165</f>
        <v>0</v>
      </c>
    </row>
    <row r="166" spans="1:9">
      <c r="A166" s="60" t="s">
        <v>302</v>
      </c>
      <c r="B166" s="66"/>
      <c r="C166" s="66" t="s">
        <v>49</v>
      </c>
      <c r="D166" s="32" t="s">
        <v>139</v>
      </c>
      <c r="E166" s="32" t="s">
        <v>641</v>
      </c>
      <c r="F166" s="10" t="s">
        <v>487</v>
      </c>
      <c r="G166" s="167"/>
      <c r="H166" s="13">
        <f>KORISNICI!H175</f>
        <v>0</v>
      </c>
      <c r="I166" s="13">
        <f t="shared" si="22"/>
        <v>0</v>
      </c>
    </row>
    <row r="167" spans="1:9">
      <c r="A167" s="60" t="s">
        <v>303</v>
      </c>
      <c r="B167" s="66"/>
      <c r="C167" s="66" t="s">
        <v>50</v>
      </c>
      <c r="D167" s="32" t="s">
        <v>140</v>
      </c>
      <c r="E167" s="32" t="s">
        <v>642</v>
      </c>
      <c r="F167" s="10" t="s">
        <v>487</v>
      </c>
      <c r="G167" s="167"/>
      <c r="H167" s="13">
        <f>KORISNICI!H176</f>
        <v>0</v>
      </c>
      <c r="I167" s="13">
        <f t="shared" si="22"/>
        <v>0</v>
      </c>
    </row>
    <row r="168" spans="1:9" ht="26">
      <c r="A168" s="60" t="s">
        <v>304</v>
      </c>
      <c r="B168" s="71" t="s">
        <v>46</v>
      </c>
      <c r="C168" s="71">
        <v>4</v>
      </c>
      <c r="D168" s="34" t="s">
        <v>147</v>
      </c>
      <c r="E168" s="34" t="s">
        <v>643</v>
      </c>
      <c r="F168" s="10" t="s">
        <v>16</v>
      </c>
      <c r="G168" s="164" t="s">
        <v>16</v>
      </c>
      <c r="H168" s="13" t="s">
        <v>16</v>
      </c>
      <c r="I168" s="13" t="s">
        <v>16</v>
      </c>
    </row>
    <row r="169" spans="1:9">
      <c r="A169" s="60" t="s">
        <v>305</v>
      </c>
      <c r="B169" s="66"/>
      <c r="C169" s="66" t="s">
        <v>22</v>
      </c>
      <c r="D169" s="32" t="s">
        <v>132</v>
      </c>
      <c r="E169" s="32" t="s">
        <v>132</v>
      </c>
      <c r="F169" s="10" t="s">
        <v>487</v>
      </c>
      <c r="G169" s="167"/>
      <c r="H169" s="13">
        <f>KORISNICI!H178</f>
        <v>0</v>
      </c>
      <c r="I169" s="13">
        <f t="shared" ref="I169:I170" si="23">G169*H169</f>
        <v>0</v>
      </c>
    </row>
    <row r="170" spans="1:9">
      <c r="A170" s="60" t="s">
        <v>306</v>
      </c>
      <c r="B170" s="66"/>
      <c r="C170" s="66" t="s">
        <v>49</v>
      </c>
      <c r="D170" s="32" t="s">
        <v>133</v>
      </c>
      <c r="E170" s="32" t="s">
        <v>133</v>
      </c>
      <c r="F170" s="10" t="s">
        <v>487</v>
      </c>
      <c r="G170" s="167"/>
      <c r="H170" s="13">
        <f>KORISNICI!H179</f>
        <v>0</v>
      </c>
      <c r="I170" s="13">
        <f t="shared" si="23"/>
        <v>0</v>
      </c>
    </row>
    <row r="171" spans="1:9">
      <c r="A171" s="60" t="s">
        <v>307</v>
      </c>
      <c r="B171" s="71" t="s">
        <v>46</v>
      </c>
      <c r="C171" s="71">
        <v>5</v>
      </c>
      <c r="D171" s="34" t="s">
        <v>148</v>
      </c>
      <c r="E171" s="34" t="s">
        <v>644</v>
      </c>
      <c r="F171" s="10" t="s">
        <v>16</v>
      </c>
      <c r="G171" s="164" t="s">
        <v>16</v>
      </c>
      <c r="H171" s="13" t="s">
        <v>16</v>
      </c>
      <c r="I171" s="13" t="s">
        <v>16</v>
      </c>
    </row>
    <row r="172" spans="1:9">
      <c r="A172" s="60" t="s">
        <v>308</v>
      </c>
      <c r="B172" s="66"/>
      <c r="C172" s="66" t="s">
        <v>22</v>
      </c>
      <c r="D172" s="32" t="s">
        <v>135</v>
      </c>
      <c r="E172" s="32" t="s">
        <v>135</v>
      </c>
      <c r="F172" s="10" t="s">
        <v>487</v>
      </c>
      <c r="G172" s="167"/>
      <c r="H172" s="13">
        <f>KORISNICI!H181</f>
        <v>0</v>
      </c>
      <c r="I172" s="13">
        <f t="shared" ref="I172:I174" si="24">G172*H172</f>
        <v>0</v>
      </c>
    </row>
    <row r="173" spans="1:9">
      <c r="A173" s="60" t="s">
        <v>309</v>
      </c>
      <c r="B173" s="66"/>
      <c r="C173" s="66" t="s">
        <v>49</v>
      </c>
      <c r="D173" s="32" t="s">
        <v>136</v>
      </c>
      <c r="E173" s="32" t="s">
        <v>136</v>
      </c>
      <c r="F173" s="10" t="s">
        <v>487</v>
      </c>
      <c r="G173" s="167"/>
      <c r="H173" s="13">
        <f>KORISNICI!H182</f>
        <v>0</v>
      </c>
      <c r="I173" s="13">
        <f t="shared" si="24"/>
        <v>0</v>
      </c>
    </row>
    <row r="174" spans="1:9">
      <c r="A174" s="60" t="s">
        <v>310</v>
      </c>
      <c r="B174" s="66"/>
      <c r="C174" s="66" t="s">
        <v>50</v>
      </c>
      <c r="D174" s="32" t="s">
        <v>133</v>
      </c>
      <c r="E174" s="32" t="s">
        <v>133</v>
      </c>
      <c r="F174" s="10" t="s">
        <v>487</v>
      </c>
      <c r="G174" s="167"/>
      <c r="H174" s="13">
        <f>KORISNICI!H183</f>
        <v>0</v>
      </c>
      <c r="I174" s="13">
        <f t="shared" si="24"/>
        <v>0</v>
      </c>
    </row>
    <row r="175" spans="1:9">
      <c r="A175" s="60" t="s">
        <v>311</v>
      </c>
      <c r="B175" s="71" t="s">
        <v>46</v>
      </c>
      <c r="C175" s="71">
        <v>6</v>
      </c>
      <c r="D175" s="34" t="s">
        <v>149</v>
      </c>
      <c r="E175" s="34" t="s">
        <v>645</v>
      </c>
      <c r="F175" s="10" t="s">
        <v>16</v>
      </c>
      <c r="G175" s="164" t="s">
        <v>16</v>
      </c>
      <c r="H175" s="13" t="s">
        <v>16</v>
      </c>
      <c r="I175" s="13" t="s">
        <v>16</v>
      </c>
    </row>
    <row r="176" spans="1:9">
      <c r="A176" s="60" t="s">
        <v>312</v>
      </c>
      <c r="B176" s="66"/>
      <c r="C176" s="66" t="s">
        <v>22</v>
      </c>
      <c r="D176" s="32" t="s">
        <v>135</v>
      </c>
      <c r="E176" s="32" t="s">
        <v>135</v>
      </c>
      <c r="F176" s="10" t="s">
        <v>487</v>
      </c>
      <c r="G176" s="167"/>
      <c r="H176" s="13">
        <f>KORISNICI!H185</f>
        <v>0</v>
      </c>
      <c r="I176" s="13">
        <f>G176*H176</f>
        <v>0</v>
      </c>
    </row>
    <row r="177" spans="1:9" ht="26">
      <c r="A177" s="60" t="s">
        <v>313</v>
      </c>
      <c r="B177" s="71" t="s">
        <v>46</v>
      </c>
      <c r="C177" s="71">
        <v>7</v>
      </c>
      <c r="D177" s="34" t="s">
        <v>150</v>
      </c>
      <c r="E177" s="34" t="s">
        <v>646</v>
      </c>
      <c r="F177" s="10" t="s">
        <v>16</v>
      </c>
      <c r="G177" s="164" t="s">
        <v>16</v>
      </c>
      <c r="H177" s="13" t="s">
        <v>16</v>
      </c>
      <c r="I177" s="13" t="s">
        <v>16</v>
      </c>
    </row>
    <row r="178" spans="1:9">
      <c r="A178" s="60" t="s">
        <v>314</v>
      </c>
      <c r="B178" s="66"/>
      <c r="C178" s="66" t="s">
        <v>49</v>
      </c>
      <c r="D178" s="32" t="s">
        <v>151</v>
      </c>
      <c r="E178" s="32" t="s">
        <v>151</v>
      </c>
      <c r="F178" s="14" t="s">
        <v>6</v>
      </c>
      <c r="G178" s="167"/>
      <c r="H178" s="13">
        <f>KORISNICI!H187</f>
        <v>0</v>
      </c>
      <c r="I178" s="13">
        <f t="shared" ref="I178:I180" si="25">G178*H178</f>
        <v>0</v>
      </c>
    </row>
    <row r="179" spans="1:9">
      <c r="A179" s="60" t="s">
        <v>315</v>
      </c>
      <c r="B179" s="66"/>
      <c r="C179" s="66" t="s">
        <v>50</v>
      </c>
      <c r="D179" s="32" t="s">
        <v>152</v>
      </c>
      <c r="E179" s="32" t="s">
        <v>152</v>
      </c>
      <c r="F179" s="14" t="s">
        <v>6</v>
      </c>
      <c r="G179" s="167"/>
      <c r="H179" s="13">
        <f>KORISNICI!H188</f>
        <v>0</v>
      </c>
      <c r="I179" s="13">
        <f t="shared" si="25"/>
        <v>0</v>
      </c>
    </row>
    <row r="180" spans="1:9">
      <c r="A180" s="60" t="s">
        <v>316</v>
      </c>
      <c r="B180" s="66"/>
      <c r="C180" s="66" t="s">
        <v>23</v>
      </c>
      <c r="D180" s="32" t="s">
        <v>153</v>
      </c>
      <c r="E180" s="32" t="s">
        <v>153</v>
      </c>
      <c r="F180" s="14" t="s">
        <v>6</v>
      </c>
      <c r="G180" s="167"/>
      <c r="H180" s="13">
        <f>KORISNICI!H189</f>
        <v>0</v>
      </c>
      <c r="I180" s="13">
        <f t="shared" si="25"/>
        <v>0</v>
      </c>
    </row>
    <row r="181" spans="1:9">
      <c r="A181" s="146"/>
      <c r="B181" s="147"/>
      <c r="C181" s="147"/>
      <c r="D181" s="148" t="s">
        <v>51</v>
      </c>
      <c r="E181" s="148" t="s">
        <v>628</v>
      </c>
      <c r="F181" s="149"/>
      <c r="G181" s="166"/>
      <c r="H181" s="57"/>
      <c r="I181" s="57"/>
    </row>
    <row r="182" spans="1:9" ht="38">
      <c r="A182" s="60" t="s">
        <v>317</v>
      </c>
      <c r="B182" s="71" t="s">
        <v>46</v>
      </c>
      <c r="C182" s="71">
        <v>8</v>
      </c>
      <c r="D182" s="35" t="s">
        <v>814</v>
      </c>
      <c r="E182" s="35" t="s">
        <v>650</v>
      </c>
      <c r="F182" s="10" t="s">
        <v>16</v>
      </c>
      <c r="G182" s="164" t="s">
        <v>16</v>
      </c>
      <c r="H182" s="13" t="s">
        <v>16</v>
      </c>
      <c r="I182" s="13" t="s">
        <v>16</v>
      </c>
    </row>
    <row r="183" spans="1:9">
      <c r="A183" s="60" t="s">
        <v>318</v>
      </c>
      <c r="B183" s="66"/>
      <c r="C183" s="66" t="s">
        <v>22</v>
      </c>
      <c r="D183" s="6" t="s">
        <v>141</v>
      </c>
      <c r="E183" s="6" t="s">
        <v>647</v>
      </c>
      <c r="F183" s="14" t="s">
        <v>487</v>
      </c>
      <c r="G183" s="167"/>
      <c r="H183" s="13">
        <f>KORISNICI!H192</f>
        <v>0</v>
      </c>
      <c r="I183" s="13">
        <f t="shared" ref="I183:I184" si="26">G183*H183</f>
        <v>0</v>
      </c>
    </row>
    <row r="184" spans="1:9">
      <c r="A184" s="60" t="s">
        <v>319</v>
      </c>
      <c r="B184" s="66"/>
      <c r="C184" s="66" t="s">
        <v>49</v>
      </c>
      <c r="D184" s="6" t="s">
        <v>142</v>
      </c>
      <c r="E184" s="6" t="s">
        <v>648</v>
      </c>
      <c r="F184" s="14" t="s">
        <v>487</v>
      </c>
      <c r="G184" s="167"/>
      <c r="H184" s="13">
        <f>KORISNICI!H193</f>
        <v>0</v>
      </c>
      <c r="I184" s="13">
        <f t="shared" si="26"/>
        <v>0</v>
      </c>
    </row>
    <row r="185" spans="1:9" ht="26">
      <c r="A185" s="60" t="s">
        <v>320</v>
      </c>
      <c r="B185" s="71" t="s">
        <v>46</v>
      </c>
      <c r="C185" s="71">
        <v>9</v>
      </c>
      <c r="D185" s="31" t="s">
        <v>816</v>
      </c>
      <c r="E185" s="30" t="s">
        <v>649</v>
      </c>
      <c r="F185" s="10" t="s">
        <v>16</v>
      </c>
      <c r="G185" s="164" t="s">
        <v>16</v>
      </c>
      <c r="H185" s="13" t="s">
        <v>16</v>
      </c>
      <c r="I185" s="13" t="s">
        <v>16</v>
      </c>
    </row>
    <row r="186" spans="1:9">
      <c r="A186" s="60" t="s">
        <v>321</v>
      </c>
      <c r="B186" s="66"/>
      <c r="C186" s="66" t="s">
        <v>22</v>
      </c>
      <c r="D186" s="6" t="s">
        <v>143</v>
      </c>
      <c r="E186" s="6" t="s">
        <v>651</v>
      </c>
      <c r="F186" s="14" t="s">
        <v>487</v>
      </c>
      <c r="G186" s="167"/>
      <c r="H186" s="13">
        <f>KORISNICI!H195</f>
        <v>0</v>
      </c>
      <c r="I186" s="13">
        <f t="shared" ref="I186:I190" si="27">G186*H186</f>
        <v>0</v>
      </c>
    </row>
    <row r="187" spans="1:9">
      <c r="A187" s="60" t="s">
        <v>322</v>
      </c>
      <c r="B187" s="66"/>
      <c r="C187" s="66" t="s">
        <v>49</v>
      </c>
      <c r="D187" s="6" t="s">
        <v>144</v>
      </c>
      <c r="E187" s="6" t="s">
        <v>652</v>
      </c>
      <c r="F187" s="14" t="s">
        <v>487</v>
      </c>
      <c r="G187" s="167"/>
      <c r="H187" s="13">
        <f>KORISNICI!H196</f>
        <v>0</v>
      </c>
      <c r="I187" s="13">
        <f t="shared" si="27"/>
        <v>0</v>
      </c>
    </row>
    <row r="188" spans="1:9">
      <c r="A188" s="60" t="s">
        <v>323</v>
      </c>
      <c r="B188" s="66"/>
      <c r="C188" s="66" t="s">
        <v>50</v>
      </c>
      <c r="D188" s="6" t="s">
        <v>145</v>
      </c>
      <c r="E188" s="6" t="s">
        <v>653</v>
      </c>
      <c r="F188" s="14" t="s">
        <v>487</v>
      </c>
      <c r="G188" s="167"/>
      <c r="H188" s="13">
        <f>KORISNICI!H197</f>
        <v>0</v>
      </c>
      <c r="I188" s="13">
        <f t="shared" si="27"/>
        <v>0</v>
      </c>
    </row>
    <row r="189" spans="1:9" ht="26">
      <c r="A189" s="60" t="s">
        <v>324</v>
      </c>
      <c r="B189" s="71" t="s">
        <v>46</v>
      </c>
      <c r="C189" s="71">
        <v>10</v>
      </c>
      <c r="D189" s="31" t="s">
        <v>818</v>
      </c>
      <c r="E189" s="30" t="s">
        <v>654</v>
      </c>
      <c r="F189" s="14" t="s">
        <v>487</v>
      </c>
      <c r="G189" s="167"/>
      <c r="H189" s="13">
        <f>KORISNICI!H198</f>
        <v>0</v>
      </c>
      <c r="I189" s="13">
        <f t="shared" si="27"/>
        <v>0</v>
      </c>
    </row>
    <row r="190" spans="1:9" ht="26">
      <c r="A190" s="60" t="s">
        <v>325</v>
      </c>
      <c r="B190" s="71" t="s">
        <v>46</v>
      </c>
      <c r="C190" s="71">
        <v>11</v>
      </c>
      <c r="D190" s="31" t="s">
        <v>820</v>
      </c>
      <c r="E190" s="30" t="s">
        <v>655</v>
      </c>
      <c r="F190" s="14" t="s">
        <v>487</v>
      </c>
      <c r="G190" s="167"/>
      <c r="H190" s="13">
        <f>KORISNICI!H199</f>
        <v>0</v>
      </c>
      <c r="I190" s="13">
        <f t="shared" si="27"/>
        <v>0</v>
      </c>
    </row>
    <row r="191" spans="1:9">
      <c r="A191" s="146"/>
      <c r="B191" s="147"/>
      <c r="C191" s="147"/>
      <c r="D191" s="148" t="s">
        <v>128</v>
      </c>
      <c r="E191" s="148" t="s">
        <v>629</v>
      </c>
      <c r="F191" s="149"/>
      <c r="G191" s="166"/>
      <c r="H191" s="57"/>
      <c r="I191" s="57"/>
    </row>
    <row r="192" spans="1:9">
      <c r="A192" s="60" t="s">
        <v>326</v>
      </c>
      <c r="B192" s="71" t="s">
        <v>46</v>
      </c>
      <c r="C192" s="71">
        <v>12</v>
      </c>
      <c r="D192" s="34" t="s">
        <v>822</v>
      </c>
      <c r="E192" s="34" t="s">
        <v>656</v>
      </c>
      <c r="F192" s="10" t="s">
        <v>487</v>
      </c>
      <c r="G192" s="167"/>
      <c r="H192" s="13">
        <f>KORISNICI!H201</f>
        <v>1</v>
      </c>
      <c r="I192" s="13">
        <f t="shared" ref="I192:I197" si="28">G192*H192</f>
        <v>0</v>
      </c>
    </row>
    <row r="193" spans="1:9" ht="52">
      <c r="A193" s="60" t="s">
        <v>327</v>
      </c>
      <c r="B193" s="71" t="s">
        <v>46</v>
      </c>
      <c r="C193" s="71">
        <v>13</v>
      </c>
      <c r="D193" s="34" t="s">
        <v>823</v>
      </c>
      <c r="E193" s="34" t="s">
        <v>657</v>
      </c>
      <c r="F193" s="10" t="s">
        <v>487</v>
      </c>
      <c r="G193" s="167"/>
      <c r="H193" s="13">
        <f>KORISNICI!H202</f>
        <v>0</v>
      </c>
      <c r="I193" s="13">
        <f t="shared" si="28"/>
        <v>0</v>
      </c>
    </row>
    <row r="194" spans="1:9">
      <c r="A194" s="60" t="s">
        <v>328</v>
      </c>
      <c r="B194" s="71" t="s">
        <v>46</v>
      </c>
      <c r="C194" s="71">
        <v>14</v>
      </c>
      <c r="D194" s="34" t="s">
        <v>825</v>
      </c>
      <c r="E194" s="32" t="s">
        <v>658</v>
      </c>
      <c r="F194" s="10" t="s">
        <v>487</v>
      </c>
      <c r="G194" s="167"/>
      <c r="H194" s="13">
        <f>KORISNICI!H203</f>
        <v>1</v>
      </c>
      <c r="I194" s="13">
        <f t="shared" si="28"/>
        <v>0</v>
      </c>
    </row>
    <row r="195" spans="1:9" ht="26">
      <c r="A195" s="60" t="s">
        <v>329</v>
      </c>
      <c r="B195" s="71" t="s">
        <v>46</v>
      </c>
      <c r="C195" s="71">
        <v>15</v>
      </c>
      <c r="D195" s="34" t="s">
        <v>827</v>
      </c>
      <c r="E195" s="34" t="s">
        <v>659</v>
      </c>
      <c r="F195" s="10" t="s">
        <v>487</v>
      </c>
      <c r="G195" s="167"/>
      <c r="H195" s="13">
        <f>KORISNICI!H204</f>
        <v>2</v>
      </c>
      <c r="I195" s="13">
        <f t="shared" si="28"/>
        <v>0</v>
      </c>
    </row>
    <row r="196" spans="1:9" ht="52">
      <c r="A196" s="60" t="s">
        <v>330</v>
      </c>
      <c r="B196" s="71" t="s">
        <v>46</v>
      </c>
      <c r="C196" s="71">
        <v>16</v>
      </c>
      <c r="D196" s="34" t="s">
        <v>829</v>
      </c>
      <c r="E196" s="32" t="s">
        <v>660</v>
      </c>
      <c r="F196" s="10" t="s">
        <v>487</v>
      </c>
      <c r="G196" s="167"/>
      <c r="H196" s="13">
        <f>KORISNICI!H205</f>
        <v>0</v>
      </c>
      <c r="I196" s="13">
        <f t="shared" si="28"/>
        <v>0</v>
      </c>
    </row>
    <row r="197" spans="1:9" ht="26">
      <c r="A197" s="60" t="s">
        <v>331</v>
      </c>
      <c r="B197" s="71" t="s">
        <v>46</v>
      </c>
      <c r="C197" s="71">
        <v>17</v>
      </c>
      <c r="D197" s="34" t="s">
        <v>831</v>
      </c>
      <c r="E197" s="34" t="s">
        <v>661</v>
      </c>
      <c r="F197" s="10" t="s">
        <v>487</v>
      </c>
      <c r="G197" s="167"/>
      <c r="H197" s="13">
        <f>KORISNICI!H206</f>
        <v>0</v>
      </c>
      <c r="I197" s="13">
        <f t="shared" si="28"/>
        <v>0</v>
      </c>
    </row>
    <row r="198" spans="1:9" ht="26">
      <c r="A198" s="60" t="s">
        <v>332</v>
      </c>
      <c r="B198" s="71" t="s">
        <v>46</v>
      </c>
      <c r="C198" s="71">
        <v>18</v>
      </c>
      <c r="D198" s="34" t="s">
        <v>833</v>
      </c>
      <c r="E198" s="34" t="s">
        <v>662</v>
      </c>
      <c r="F198" s="10" t="s">
        <v>16</v>
      </c>
      <c r="G198" s="164" t="s">
        <v>16</v>
      </c>
      <c r="H198" s="13" t="s">
        <v>16</v>
      </c>
      <c r="I198" s="13" t="s">
        <v>16</v>
      </c>
    </row>
    <row r="199" spans="1:9">
      <c r="A199" s="60" t="s">
        <v>333</v>
      </c>
      <c r="B199" s="66"/>
      <c r="C199" s="66" t="s">
        <v>22</v>
      </c>
      <c r="D199" s="32" t="s">
        <v>459</v>
      </c>
      <c r="E199" s="32" t="s">
        <v>664</v>
      </c>
      <c r="F199" s="10" t="s">
        <v>487</v>
      </c>
      <c r="G199" s="167"/>
      <c r="H199" s="13">
        <f>KORISNICI!H208</f>
        <v>3</v>
      </c>
      <c r="I199" s="13">
        <f t="shared" ref="I199:I201" si="29">G199*H199</f>
        <v>0</v>
      </c>
    </row>
    <row r="200" spans="1:9" ht="25">
      <c r="A200" s="60" t="s">
        <v>334</v>
      </c>
      <c r="B200" s="66"/>
      <c r="C200" s="66" t="s">
        <v>49</v>
      </c>
      <c r="D200" s="32" t="s">
        <v>126</v>
      </c>
      <c r="E200" s="32" t="s">
        <v>663</v>
      </c>
      <c r="F200" s="10" t="s">
        <v>487</v>
      </c>
      <c r="G200" s="167"/>
      <c r="H200" s="13">
        <f>KORISNICI!H209</f>
        <v>1</v>
      </c>
      <c r="I200" s="13">
        <f t="shared" si="29"/>
        <v>0</v>
      </c>
    </row>
    <row r="201" spans="1:9" ht="25">
      <c r="A201" s="60" t="s">
        <v>335</v>
      </c>
      <c r="B201" s="66"/>
      <c r="C201" s="66" t="s">
        <v>50</v>
      </c>
      <c r="D201" s="32" t="s">
        <v>467</v>
      </c>
      <c r="E201" s="32" t="s">
        <v>665</v>
      </c>
      <c r="F201" s="10" t="s">
        <v>487</v>
      </c>
      <c r="G201" s="167"/>
      <c r="H201" s="13">
        <f>KORISNICI!H210</f>
        <v>0</v>
      </c>
      <c r="I201" s="13">
        <f t="shared" si="29"/>
        <v>0</v>
      </c>
    </row>
    <row r="202" spans="1:9">
      <c r="A202" s="146"/>
      <c r="B202" s="147"/>
      <c r="C202" s="147"/>
      <c r="D202" s="148" t="s">
        <v>127</v>
      </c>
      <c r="E202" s="148" t="s">
        <v>630</v>
      </c>
      <c r="F202" s="156"/>
      <c r="G202" s="169"/>
      <c r="H202" s="155"/>
      <c r="I202" s="155"/>
    </row>
    <row r="203" spans="1:9" ht="39">
      <c r="A203" s="60" t="s">
        <v>336</v>
      </c>
      <c r="B203" s="71" t="s">
        <v>46</v>
      </c>
      <c r="C203" s="71">
        <v>19</v>
      </c>
      <c r="D203" s="34" t="s">
        <v>835</v>
      </c>
      <c r="E203" s="34" t="s">
        <v>633</v>
      </c>
      <c r="F203" s="10" t="s">
        <v>487</v>
      </c>
      <c r="G203" s="167"/>
      <c r="H203" s="13">
        <f>KORISNICI!H212</f>
        <v>0</v>
      </c>
      <c r="I203" s="13">
        <f t="shared" ref="I203:I205" si="30">G203*H203</f>
        <v>0</v>
      </c>
    </row>
    <row r="204" spans="1:9" ht="52">
      <c r="A204" s="60" t="s">
        <v>337</v>
      </c>
      <c r="B204" s="71" t="s">
        <v>46</v>
      </c>
      <c r="C204" s="71">
        <v>20</v>
      </c>
      <c r="D204" s="34" t="s">
        <v>837</v>
      </c>
      <c r="E204" s="34" t="s">
        <v>634</v>
      </c>
      <c r="F204" s="10" t="s">
        <v>487</v>
      </c>
      <c r="G204" s="167"/>
      <c r="H204" s="13">
        <f>KORISNICI!H213</f>
        <v>0</v>
      </c>
      <c r="I204" s="13">
        <f t="shared" si="30"/>
        <v>0</v>
      </c>
    </row>
    <row r="205" spans="1:9" ht="26">
      <c r="A205" s="60" t="s">
        <v>338</v>
      </c>
      <c r="B205" s="71" t="s">
        <v>46</v>
      </c>
      <c r="C205" s="71">
        <v>21</v>
      </c>
      <c r="D205" s="34" t="s">
        <v>839</v>
      </c>
      <c r="E205" s="34" t="s">
        <v>635</v>
      </c>
      <c r="F205" s="10" t="s">
        <v>487</v>
      </c>
      <c r="G205" s="167"/>
      <c r="H205" s="13">
        <f>KORISNICI!H214</f>
        <v>0</v>
      </c>
      <c r="I205" s="13">
        <f t="shared" si="30"/>
        <v>0</v>
      </c>
    </row>
    <row r="206" spans="1:9">
      <c r="A206" s="63"/>
      <c r="B206" s="64"/>
      <c r="C206" s="64"/>
      <c r="D206" s="48"/>
      <c r="E206" s="48"/>
      <c r="F206" s="27"/>
      <c r="G206" s="165"/>
      <c r="H206" s="58"/>
      <c r="I206" s="58"/>
    </row>
    <row r="207" spans="1:9" ht="26">
      <c r="A207" s="146" t="s">
        <v>339</v>
      </c>
      <c r="B207" s="147" t="s">
        <v>52</v>
      </c>
      <c r="C207" s="157"/>
      <c r="D207" s="151" t="s">
        <v>53</v>
      </c>
      <c r="E207" s="148" t="s">
        <v>666</v>
      </c>
      <c r="F207" s="158"/>
      <c r="G207" s="169"/>
      <c r="H207" s="155"/>
      <c r="I207" s="155"/>
    </row>
    <row r="208" spans="1:9">
      <c r="A208" s="146"/>
      <c r="B208" s="147"/>
      <c r="C208" s="157"/>
      <c r="D208" s="151" t="s">
        <v>54</v>
      </c>
      <c r="E208" s="148" t="s">
        <v>667</v>
      </c>
      <c r="F208" s="158"/>
      <c r="G208" s="169"/>
      <c r="H208" s="155"/>
      <c r="I208" s="155"/>
    </row>
    <row r="209" spans="1:9">
      <c r="A209" s="60" t="s">
        <v>340</v>
      </c>
      <c r="B209" s="65" t="s">
        <v>52</v>
      </c>
      <c r="C209" s="75">
        <v>1</v>
      </c>
      <c r="D209" s="31" t="s">
        <v>55</v>
      </c>
      <c r="E209" s="30" t="s">
        <v>668</v>
      </c>
      <c r="F209" s="10" t="s">
        <v>16</v>
      </c>
      <c r="G209" s="164" t="s">
        <v>16</v>
      </c>
      <c r="H209" s="13" t="s">
        <v>16</v>
      </c>
      <c r="I209" s="13" t="s">
        <v>16</v>
      </c>
    </row>
    <row r="210" spans="1:9">
      <c r="A210" s="60" t="s">
        <v>341</v>
      </c>
      <c r="B210" s="66"/>
      <c r="C210" s="76" t="s">
        <v>22</v>
      </c>
      <c r="D210" s="30" t="s">
        <v>131</v>
      </c>
      <c r="E210" s="30" t="s">
        <v>131</v>
      </c>
      <c r="F210" s="79" t="s">
        <v>48</v>
      </c>
      <c r="G210" s="167"/>
      <c r="H210" s="13">
        <f>KORISNICI!H219</f>
        <v>0</v>
      </c>
      <c r="I210" s="13">
        <f t="shared" ref="I210:I212" si="31">G210*H210</f>
        <v>0</v>
      </c>
    </row>
    <row r="211" spans="1:9">
      <c r="A211" s="60" t="s">
        <v>342</v>
      </c>
      <c r="B211" s="66"/>
      <c r="C211" s="77" t="s">
        <v>49</v>
      </c>
      <c r="D211" s="30" t="s">
        <v>130</v>
      </c>
      <c r="E211" s="30" t="s">
        <v>130</v>
      </c>
      <c r="F211" s="79" t="s">
        <v>48</v>
      </c>
      <c r="G211" s="167"/>
      <c r="H211" s="13">
        <f>KORISNICI!H220</f>
        <v>0</v>
      </c>
      <c r="I211" s="13">
        <f t="shared" si="31"/>
        <v>0</v>
      </c>
    </row>
    <row r="212" spans="1:9">
      <c r="A212" s="60" t="s">
        <v>343</v>
      </c>
      <c r="B212" s="66"/>
      <c r="C212" s="77" t="s">
        <v>50</v>
      </c>
      <c r="D212" s="30" t="s">
        <v>56</v>
      </c>
      <c r="E212" s="30" t="s">
        <v>56</v>
      </c>
      <c r="F212" s="79" t="s">
        <v>48</v>
      </c>
      <c r="G212" s="167"/>
      <c r="H212" s="13">
        <f>KORISNICI!H221</f>
        <v>0</v>
      </c>
      <c r="I212" s="13">
        <f t="shared" si="31"/>
        <v>0</v>
      </c>
    </row>
    <row r="213" spans="1:9">
      <c r="A213" s="60" t="s">
        <v>344</v>
      </c>
      <c r="B213" s="65" t="s">
        <v>52</v>
      </c>
      <c r="C213" s="75">
        <v>2</v>
      </c>
      <c r="D213" s="35" t="s">
        <v>57</v>
      </c>
      <c r="E213" s="35" t="s">
        <v>669</v>
      </c>
      <c r="F213" s="10" t="s">
        <v>16</v>
      </c>
      <c r="G213" s="164" t="s">
        <v>16</v>
      </c>
      <c r="H213" s="13" t="s">
        <v>16</v>
      </c>
      <c r="I213" s="13" t="s">
        <v>16</v>
      </c>
    </row>
    <row r="214" spans="1:9">
      <c r="A214" s="60" t="s">
        <v>345</v>
      </c>
      <c r="B214" s="66"/>
      <c r="C214" s="76" t="s">
        <v>22</v>
      </c>
      <c r="D214" s="6" t="s">
        <v>58</v>
      </c>
      <c r="E214" s="6" t="s">
        <v>58</v>
      </c>
      <c r="F214" s="79" t="s">
        <v>48</v>
      </c>
      <c r="G214" s="167"/>
      <c r="H214" s="13">
        <f>KORISNICI!H223</f>
        <v>0</v>
      </c>
      <c r="I214" s="13">
        <f t="shared" ref="I214:I217" si="32">G214*H214</f>
        <v>0</v>
      </c>
    </row>
    <row r="215" spans="1:9">
      <c r="A215" s="60" t="s">
        <v>346</v>
      </c>
      <c r="B215" s="66"/>
      <c r="C215" s="77" t="s">
        <v>49</v>
      </c>
      <c r="D215" s="6" t="s">
        <v>59</v>
      </c>
      <c r="E215" s="6" t="s">
        <v>59</v>
      </c>
      <c r="F215" s="79" t="s">
        <v>48</v>
      </c>
      <c r="G215" s="167"/>
      <c r="H215" s="13">
        <f>KORISNICI!H224</f>
        <v>0</v>
      </c>
      <c r="I215" s="13">
        <f t="shared" si="32"/>
        <v>0</v>
      </c>
    </row>
    <row r="216" spans="1:9">
      <c r="A216" s="60" t="s">
        <v>347</v>
      </c>
      <c r="B216" s="66"/>
      <c r="C216" s="77" t="s">
        <v>50</v>
      </c>
      <c r="D216" s="32" t="s">
        <v>60</v>
      </c>
      <c r="E216" s="32" t="s">
        <v>60</v>
      </c>
      <c r="F216" s="79" t="s">
        <v>48</v>
      </c>
      <c r="G216" s="167"/>
      <c r="H216" s="13">
        <f>KORISNICI!H225</f>
        <v>0</v>
      </c>
      <c r="I216" s="13">
        <f t="shared" si="32"/>
        <v>0</v>
      </c>
    </row>
    <row r="217" spans="1:9">
      <c r="A217" s="60" t="s">
        <v>348</v>
      </c>
      <c r="B217" s="66"/>
      <c r="C217" s="77" t="s">
        <v>23</v>
      </c>
      <c r="D217" s="32" t="s">
        <v>61</v>
      </c>
      <c r="E217" s="32" t="s">
        <v>61</v>
      </c>
      <c r="F217" s="79" t="s">
        <v>48</v>
      </c>
      <c r="G217" s="167"/>
      <c r="H217" s="13">
        <f>KORISNICI!H226</f>
        <v>0</v>
      </c>
      <c r="I217" s="13">
        <f t="shared" si="32"/>
        <v>0</v>
      </c>
    </row>
    <row r="218" spans="1:9">
      <c r="A218" s="60" t="s">
        <v>349</v>
      </c>
      <c r="B218" s="65" t="s">
        <v>52</v>
      </c>
      <c r="C218" s="75">
        <v>3</v>
      </c>
      <c r="D218" s="34" t="s">
        <v>62</v>
      </c>
      <c r="E218" s="34" t="s">
        <v>670</v>
      </c>
      <c r="F218" s="10" t="s">
        <v>16</v>
      </c>
      <c r="G218" s="164" t="s">
        <v>16</v>
      </c>
      <c r="H218" s="13" t="s">
        <v>16</v>
      </c>
      <c r="I218" s="13" t="s">
        <v>16</v>
      </c>
    </row>
    <row r="219" spans="1:9">
      <c r="A219" s="60" t="s">
        <v>350</v>
      </c>
      <c r="B219" s="66"/>
      <c r="C219" s="77" t="s">
        <v>22</v>
      </c>
      <c r="D219" s="32" t="s">
        <v>63</v>
      </c>
      <c r="E219" s="32" t="s">
        <v>63</v>
      </c>
      <c r="F219" s="79" t="s">
        <v>48</v>
      </c>
      <c r="G219" s="167"/>
      <c r="H219" s="13">
        <f>KORISNICI!H228</f>
        <v>0</v>
      </c>
      <c r="I219" s="13">
        <f t="shared" ref="I219:I220" si="33">G219*H219</f>
        <v>0</v>
      </c>
    </row>
    <row r="220" spans="1:9">
      <c r="A220" s="60" t="s">
        <v>351</v>
      </c>
      <c r="B220" s="66"/>
      <c r="C220" s="77" t="s">
        <v>49</v>
      </c>
      <c r="D220" s="32" t="s">
        <v>64</v>
      </c>
      <c r="E220" s="32" t="s">
        <v>64</v>
      </c>
      <c r="F220" s="79" t="s">
        <v>48</v>
      </c>
      <c r="G220" s="167"/>
      <c r="H220" s="13">
        <f>KORISNICI!H229</f>
        <v>0</v>
      </c>
      <c r="I220" s="13">
        <f t="shared" si="33"/>
        <v>0</v>
      </c>
    </row>
    <row r="221" spans="1:9">
      <c r="A221" s="146"/>
      <c r="B221" s="147"/>
      <c r="C221" s="157"/>
      <c r="D221" s="151" t="s">
        <v>65</v>
      </c>
      <c r="E221" s="148" t="s">
        <v>671</v>
      </c>
      <c r="F221" s="158"/>
      <c r="G221" s="169"/>
      <c r="H221" s="155"/>
      <c r="I221" s="155"/>
    </row>
    <row r="222" spans="1:9" ht="52">
      <c r="A222" s="60" t="s">
        <v>352</v>
      </c>
      <c r="B222" s="65" t="s">
        <v>52</v>
      </c>
      <c r="C222" s="75">
        <v>4</v>
      </c>
      <c r="D222" s="34" t="s">
        <v>840</v>
      </c>
      <c r="E222" s="32" t="s">
        <v>672</v>
      </c>
      <c r="F222" s="79" t="s">
        <v>487</v>
      </c>
      <c r="G222" s="167"/>
      <c r="H222" s="13">
        <f>KORISNICI!H231</f>
        <v>0</v>
      </c>
      <c r="I222" s="13">
        <f>G222*H222</f>
        <v>0</v>
      </c>
    </row>
    <row r="223" spans="1:9" ht="52">
      <c r="A223" s="60"/>
      <c r="B223" s="66"/>
      <c r="C223" s="77"/>
      <c r="D223" s="34" t="s">
        <v>842</v>
      </c>
      <c r="E223" s="34" t="s">
        <v>673</v>
      </c>
      <c r="F223" s="10" t="s">
        <v>16</v>
      </c>
      <c r="G223" s="164" t="s">
        <v>16</v>
      </c>
      <c r="H223" s="13" t="s">
        <v>16</v>
      </c>
      <c r="I223" s="13" t="s">
        <v>16</v>
      </c>
    </row>
    <row r="224" spans="1:9">
      <c r="A224" s="60"/>
      <c r="B224" s="66"/>
      <c r="C224" s="77"/>
      <c r="D224" s="32" t="s">
        <v>66</v>
      </c>
      <c r="E224" s="32" t="s">
        <v>674</v>
      </c>
      <c r="F224" s="79" t="s">
        <v>487</v>
      </c>
      <c r="G224" s="164" t="s">
        <v>16</v>
      </c>
      <c r="H224" s="13" t="s">
        <v>16</v>
      </c>
      <c r="I224" s="13" t="s">
        <v>16</v>
      </c>
    </row>
    <row r="225" spans="1:9">
      <c r="A225" s="60"/>
      <c r="B225" s="66"/>
      <c r="C225" s="77"/>
      <c r="D225" s="32" t="s">
        <v>67</v>
      </c>
      <c r="E225" s="32" t="s">
        <v>675</v>
      </c>
      <c r="F225" s="79" t="s">
        <v>487</v>
      </c>
      <c r="G225" s="164" t="s">
        <v>16</v>
      </c>
      <c r="H225" s="13" t="s">
        <v>16</v>
      </c>
      <c r="I225" s="13" t="s">
        <v>16</v>
      </c>
    </row>
    <row r="226" spans="1:9">
      <c r="A226" s="60"/>
      <c r="B226" s="66"/>
      <c r="C226" s="77"/>
      <c r="D226" s="32" t="s">
        <v>68</v>
      </c>
      <c r="E226" s="32" t="s">
        <v>676</v>
      </c>
      <c r="F226" s="79" t="s">
        <v>487</v>
      </c>
      <c r="G226" s="164" t="s">
        <v>16</v>
      </c>
      <c r="H226" s="13" t="s">
        <v>16</v>
      </c>
      <c r="I226" s="13" t="s">
        <v>16</v>
      </c>
    </row>
    <row r="227" spans="1:9" ht="39">
      <c r="A227" s="60"/>
      <c r="B227" s="66"/>
      <c r="C227" s="77"/>
      <c r="D227" s="34" t="s">
        <v>844</v>
      </c>
      <c r="E227" s="34" t="s">
        <v>677</v>
      </c>
      <c r="F227" s="79" t="s">
        <v>487</v>
      </c>
      <c r="G227" s="164" t="s">
        <v>16</v>
      </c>
      <c r="H227" s="13" t="s">
        <v>16</v>
      </c>
      <c r="I227" s="13" t="s">
        <v>16</v>
      </c>
    </row>
    <row r="228" spans="1:9" ht="26">
      <c r="A228" s="60"/>
      <c r="B228" s="66"/>
      <c r="C228" s="77"/>
      <c r="D228" s="31" t="s">
        <v>846</v>
      </c>
      <c r="E228" s="31" t="s">
        <v>678</v>
      </c>
      <c r="F228" s="10" t="s">
        <v>16</v>
      </c>
      <c r="G228" s="164" t="s">
        <v>16</v>
      </c>
      <c r="H228" s="13" t="s">
        <v>16</v>
      </c>
      <c r="I228" s="13" t="s">
        <v>16</v>
      </c>
    </row>
    <row r="229" spans="1:9">
      <c r="A229" s="60"/>
      <c r="B229" s="66"/>
      <c r="C229" s="77"/>
      <c r="D229" s="30" t="s">
        <v>69</v>
      </c>
      <c r="E229" s="30" t="s">
        <v>679</v>
      </c>
      <c r="F229" s="79" t="s">
        <v>487</v>
      </c>
      <c r="G229" s="164" t="s">
        <v>16</v>
      </c>
      <c r="H229" s="13" t="s">
        <v>16</v>
      </c>
      <c r="I229" s="13" t="s">
        <v>16</v>
      </c>
    </row>
    <row r="230" spans="1:9">
      <c r="A230" s="60"/>
      <c r="B230" s="66"/>
      <c r="C230" s="77"/>
      <c r="D230" s="30" t="s">
        <v>70</v>
      </c>
      <c r="E230" s="30" t="s">
        <v>680</v>
      </c>
      <c r="F230" s="79" t="s">
        <v>487</v>
      </c>
      <c r="G230" s="164" t="s">
        <v>16</v>
      </c>
      <c r="H230" s="13" t="s">
        <v>16</v>
      </c>
      <c r="I230" s="13" t="s">
        <v>16</v>
      </c>
    </row>
    <row r="231" spans="1:9" ht="26">
      <c r="A231" s="60"/>
      <c r="B231" s="66"/>
      <c r="C231" s="77"/>
      <c r="D231" s="31" t="s">
        <v>848</v>
      </c>
      <c r="E231" s="31" t="s">
        <v>681</v>
      </c>
      <c r="F231" s="79" t="s">
        <v>487</v>
      </c>
      <c r="G231" s="164" t="s">
        <v>16</v>
      </c>
      <c r="H231" s="13" t="s">
        <v>16</v>
      </c>
      <c r="I231" s="13" t="s">
        <v>16</v>
      </c>
    </row>
    <row r="232" spans="1:9">
      <c r="A232" s="146"/>
      <c r="B232" s="147"/>
      <c r="C232" s="157"/>
      <c r="D232" s="151" t="s">
        <v>71</v>
      </c>
      <c r="E232" s="148" t="s">
        <v>682</v>
      </c>
      <c r="F232" s="158"/>
      <c r="G232" s="169"/>
      <c r="H232" s="155"/>
      <c r="I232" s="155"/>
    </row>
    <row r="233" spans="1:9" ht="26">
      <c r="A233" s="60" t="s">
        <v>353</v>
      </c>
      <c r="B233" s="65" t="s">
        <v>52</v>
      </c>
      <c r="C233" s="75">
        <v>5</v>
      </c>
      <c r="D233" s="31" t="s">
        <v>850</v>
      </c>
      <c r="E233" s="30" t="s">
        <v>683</v>
      </c>
      <c r="F233" s="10" t="s">
        <v>16</v>
      </c>
      <c r="G233" s="164" t="s">
        <v>16</v>
      </c>
      <c r="H233" s="13" t="s">
        <v>16</v>
      </c>
      <c r="I233" s="13" t="s">
        <v>16</v>
      </c>
    </row>
    <row r="234" spans="1:9">
      <c r="A234" s="60" t="s">
        <v>354</v>
      </c>
      <c r="B234" s="66"/>
      <c r="C234" s="77" t="s">
        <v>22</v>
      </c>
      <c r="D234" s="30" t="s">
        <v>72</v>
      </c>
      <c r="E234" s="30" t="s">
        <v>72</v>
      </c>
      <c r="F234" s="10" t="s">
        <v>487</v>
      </c>
      <c r="G234" s="167"/>
      <c r="H234" s="13">
        <f>KORISNICI!H243</f>
        <v>0</v>
      </c>
      <c r="I234" s="13">
        <f t="shared" ref="I234:I236" si="34">G234*H234</f>
        <v>0</v>
      </c>
    </row>
    <row r="235" spans="1:9">
      <c r="A235" s="60" t="s">
        <v>355</v>
      </c>
      <c r="B235" s="66"/>
      <c r="C235" s="77" t="s">
        <v>49</v>
      </c>
      <c r="D235" s="30" t="s">
        <v>73</v>
      </c>
      <c r="E235" s="30" t="s">
        <v>73</v>
      </c>
      <c r="F235" s="10" t="s">
        <v>487</v>
      </c>
      <c r="G235" s="167"/>
      <c r="H235" s="13">
        <f>KORISNICI!H244</f>
        <v>0</v>
      </c>
      <c r="I235" s="13">
        <f t="shared" si="34"/>
        <v>0</v>
      </c>
    </row>
    <row r="236" spans="1:9">
      <c r="A236" s="60" t="s">
        <v>356</v>
      </c>
      <c r="B236" s="66"/>
      <c r="C236" s="77" t="s">
        <v>50</v>
      </c>
      <c r="D236" s="30" t="s">
        <v>74</v>
      </c>
      <c r="E236" s="30" t="s">
        <v>74</v>
      </c>
      <c r="F236" s="10" t="s">
        <v>487</v>
      </c>
      <c r="G236" s="167"/>
      <c r="H236" s="13">
        <f>KORISNICI!H245</f>
        <v>0</v>
      </c>
      <c r="I236" s="13">
        <f t="shared" si="34"/>
        <v>0</v>
      </c>
    </row>
    <row r="237" spans="1:9" ht="26">
      <c r="A237" s="60" t="s">
        <v>357</v>
      </c>
      <c r="B237" s="65" t="s">
        <v>52</v>
      </c>
      <c r="C237" s="75">
        <v>6</v>
      </c>
      <c r="D237" s="34" t="s">
        <v>852</v>
      </c>
      <c r="E237" s="32" t="s">
        <v>684</v>
      </c>
      <c r="F237" s="10" t="s">
        <v>16</v>
      </c>
      <c r="G237" s="164" t="s">
        <v>16</v>
      </c>
      <c r="H237" s="13" t="s">
        <v>16</v>
      </c>
      <c r="I237" s="13" t="s">
        <v>16</v>
      </c>
    </row>
    <row r="238" spans="1:9">
      <c r="A238" s="60" t="s">
        <v>868</v>
      </c>
      <c r="B238" s="66"/>
      <c r="C238" s="77" t="s">
        <v>22</v>
      </c>
      <c r="D238" s="30" t="s">
        <v>75</v>
      </c>
      <c r="E238" s="30" t="s">
        <v>685</v>
      </c>
      <c r="F238" s="79" t="s">
        <v>487</v>
      </c>
      <c r="G238" s="167"/>
      <c r="H238" s="13">
        <f>KORISNICI!H247</f>
        <v>0</v>
      </c>
      <c r="I238" s="13">
        <f t="shared" ref="I238:I241" si="35">G238*H238</f>
        <v>0</v>
      </c>
    </row>
    <row r="239" spans="1:9">
      <c r="A239" s="60" t="s">
        <v>869</v>
      </c>
      <c r="B239" s="66"/>
      <c r="C239" s="77" t="s">
        <v>49</v>
      </c>
      <c r="D239" s="30" t="s">
        <v>76</v>
      </c>
      <c r="E239" s="30" t="s">
        <v>686</v>
      </c>
      <c r="F239" s="79" t="s">
        <v>487</v>
      </c>
      <c r="G239" s="167"/>
      <c r="H239" s="13">
        <f>KORISNICI!H248</f>
        <v>0</v>
      </c>
      <c r="I239" s="13">
        <f t="shared" si="35"/>
        <v>0</v>
      </c>
    </row>
    <row r="240" spans="1:9">
      <c r="A240" s="60" t="s">
        <v>870</v>
      </c>
      <c r="B240" s="66"/>
      <c r="C240" s="77" t="s">
        <v>50</v>
      </c>
      <c r="D240" s="30" t="s">
        <v>77</v>
      </c>
      <c r="E240" s="30" t="s">
        <v>687</v>
      </c>
      <c r="F240" s="79" t="s">
        <v>487</v>
      </c>
      <c r="G240" s="167"/>
      <c r="H240" s="13">
        <f>KORISNICI!H249</f>
        <v>0</v>
      </c>
      <c r="I240" s="13">
        <f t="shared" si="35"/>
        <v>0</v>
      </c>
    </row>
    <row r="241" spans="1:9" ht="39">
      <c r="A241" s="60" t="s">
        <v>358</v>
      </c>
      <c r="B241" s="65" t="s">
        <v>52</v>
      </c>
      <c r="C241" s="75">
        <v>7</v>
      </c>
      <c r="D241" s="31" t="s">
        <v>854</v>
      </c>
      <c r="E241" s="31" t="s">
        <v>688</v>
      </c>
      <c r="F241" s="79" t="s">
        <v>487</v>
      </c>
      <c r="G241" s="167"/>
      <c r="H241" s="13">
        <f>KORISNICI!H250</f>
        <v>0</v>
      </c>
      <c r="I241" s="13">
        <f t="shared" si="35"/>
        <v>0</v>
      </c>
    </row>
    <row r="242" spans="1:9" ht="26">
      <c r="A242" s="60" t="s">
        <v>359</v>
      </c>
      <c r="B242" s="65" t="s">
        <v>52</v>
      </c>
      <c r="C242" s="75">
        <v>8</v>
      </c>
      <c r="D242" s="31" t="s">
        <v>856</v>
      </c>
      <c r="E242" s="30" t="s">
        <v>689</v>
      </c>
      <c r="F242" s="10" t="s">
        <v>16</v>
      </c>
      <c r="G242" s="164" t="s">
        <v>16</v>
      </c>
      <c r="H242" s="13" t="s">
        <v>16</v>
      </c>
      <c r="I242" s="13" t="s">
        <v>16</v>
      </c>
    </row>
    <row r="243" spans="1:9">
      <c r="A243" s="60" t="s">
        <v>871</v>
      </c>
      <c r="B243" s="66"/>
      <c r="C243" s="78" t="s">
        <v>22</v>
      </c>
      <c r="D243" s="30" t="s">
        <v>78</v>
      </c>
      <c r="E243" s="30" t="s">
        <v>690</v>
      </c>
      <c r="F243" s="79" t="s">
        <v>487</v>
      </c>
      <c r="G243" s="167"/>
      <c r="H243" s="13">
        <f>KORISNICI!H252</f>
        <v>0</v>
      </c>
      <c r="I243" s="13">
        <f t="shared" ref="I243:I247" si="36">G243*H243</f>
        <v>0</v>
      </c>
    </row>
    <row r="244" spans="1:9">
      <c r="A244" s="60" t="s">
        <v>872</v>
      </c>
      <c r="B244" s="66"/>
      <c r="C244" s="78" t="s">
        <v>49</v>
      </c>
      <c r="D244" s="30" t="s">
        <v>79</v>
      </c>
      <c r="E244" s="30" t="s">
        <v>691</v>
      </c>
      <c r="F244" s="79" t="s">
        <v>487</v>
      </c>
      <c r="G244" s="167"/>
      <c r="H244" s="13">
        <f>KORISNICI!H253</f>
        <v>0</v>
      </c>
      <c r="I244" s="13">
        <f t="shared" si="36"/>
        <v>0</v>
      </c>
    </row>
    <row r="245" spans="1:9">
      <c r="A245" s="60" t="s">
        <v>873</v>
      </c>
      <c r="B245" s="130"/>
      <c r="C245" s="78" t="s">
        <v>50</v>
      </c>
      <c r="D245" s="32" t="s">
        <v>80</v>
      </c>
      <c r="E245" s="32" t="s">
        <v>692</v>
      </c>
      <c r="F245" s="80" t="s">
        <v>487</v>
      </c>
      <c r="G245" s="167"/>
      <c r="H245" s="13">
        <f>KORISNICI!H254</f>
        <v>0</v>
      </c>
      <c r="I245" s="13">
        <f t="shared" si="36"/>
        <v>0</v>
      </c>
    </row>
    <row r="246" spans="1:9">
      <c r="A246" s="60" t="s">
        <v>874</v>
      </c>
      <c r="B246" s="66"/>
      <c r="C246" s="78" t="s">
        <v>23</v>
      </c>
      <c r="D246" s="30" t="s">
        <v>81</v>
      </c>
      <c r="E246" s="30" t="s">
        <v>693</v>
      </c>
      <c r="F246" s="79" t="s">
        <v>487</v>
      </c>
      <c r="G246" s="167"/>
      <c r="H246" s="13">
        <f>KORISNICI!H255</f>
        <v>0</v>
      </c>
      <c r="I246" s="13">
        <f t="shared" si="36"/>
        <v>0</v>
      </c>
    </row>
    <row r="247" spans="1:9" ht="26">
      <c r="A247" s="60" t="s">
        <v>360</v>
      </c>
      <c r="B247" s="65" t="s">
        <v>52</v>
      </c>
      <c r="C247" s="75">
        <v>9</v>
      </c>
      <c r="D247" s="31" t="s">
        <v>858</v>
      </c>
      <c r="E247" s="30" t="s">
        <v>694</v>
      </c>
      <c r="F247" s="79" t="s">
        <v>487</v>
      </c>
      <c r="G247" s="167"/>
      <c r="H247" s="13">
        <f>KORISNICI!H256</f>
        <v>0</v>
      </c>
      <c r="I247" s="13">
        <f t="shared" si="36"/>
        <v>0</v>
      </c>
    </row>
    <row r="248" spans="1:9">
      <c r="A248" s="146"/>
      <c r="B248" s="147"/>
      <c r="C248" s="157"/>
      <c r="D248" s="151" t="s">
        <v>82</v>
      </c>
      <c r="E248" s="148" t="s">
        <v>631</v>
      </c>
      <c r="F248" s="158"/>
      <c r="G248" s="169"/>
      <c r="H248" s="155"/>
      <c r="I248" s="155"/>
    </row>
    <row r="249" spans="1:9" ht="26">
      <c r="A249" s="60" t="s">
        <v>361</v>
      </c>
      <c r="B249" s="65" t="s">
        <v>52</v>
      </c>
      <c r="C249" s="75">
        <v>10</v>
      </c>
      <c r="D249" s="31" t="s">
        <v>860</v>
      </c>
      <c r="E249" s="31" t="s">
        <v>695</v>
      </c>
      <c r="F249" s="10" t="s">
        <v>16</v>
      </c>
      <c r="G249" s="164" t="s">
        <v>16</v>
      </c>
      <c r="H249" s="13" t="s">
        <v>16</v>
      </c>
      <c r="I249" s="13" t="s">
        <v>16</v>
      </c>
    </row>
    <row r="250" spans="1:9">
      <c r="A250" s="60" t="s">
        <v>362</v>
      </c>
      <c r="B250" s="66"/>
      <c r="C250" s="77" t="s">
        <v>22</v>
      </c>
      <c r="D250" s="30" t="s">
        <v>83</v>
      </c>
      <c r="E250" s="30" t="s">
        <v>696</v>
      </c>
      <c r="F250" s="79"/>
      <c r="G250" s="167"/>
      <c r="H250" s="13">
        <f>KORISNICI!H259</f>
        <v>0</v>
      </c>
      <c r="I250" s="13">
        <f t="shared" ref="I250:I251" si="37">G250*H250</f>
        <v>0</v>
      </c>
    </row>
    <row r="251" spans="1:9">
      <c r="A251" s="60" t="s">
        <v>363</v>
      </c>
      <c r="B251" s="66"/>
      <c r="C251" s="77" t="s">
        <v>49</v>
      </c>
      <c r="D251" s="30" t="s">
        <v>84</v>
      </c>
      <c r="E251" s="30" t="s">
        <v>697</v>
      </c>
      <c r="F251" s="79"/>
      <c r="G251" s="167"/>
      <c r="H251" s="13">
        <f>KORISNICI!H260</f>
        <v>0</v>
      </c>
      <c r="I251" s="13">
        <f t="shared" si="37"/>
        <v>0</v>
      </c>
    </row>
    <row r="252" spans="1:9">
      <c r="A252" s="146"/>
      <c r="B252" s="147"/>
      <c r="C252" s="157"/>
      <c r="D252" s="151" t="s">
        <v>85</v>
      </c>
      <c r="E252" s="148" t="s">
        <v>632</v>
      </c>
      <c r="F252" s="158"/>
      <c r="G252" s="169"/>
      <c r="H252" s="155"/>
      <c r="I252" s="155"/>
    </row>
    <row r="253" spans="1:9">
      <c r="A253" s="60" t="s">
        <v>364</v>
      </c>
      <c r="B253" s="65" t="s">
        <v>52</v>
      </c>
      <c r="C253" s="75">
        <v>11</v>
      </c>
      <c r="D253" s="31" t="s">
        <v>86</v>
      </c>
      <c r="E253" s="31" t="s">
        <v>698</v>
      </c>
      <c r="F253" s="79"/>
      <c r="G253" s="164"/>
      <c r="H253" s="13" t="s">
        <v>16</v>
      </c>
      <c r="I253" s="13" t="s">
        <v>16</v>
      </c>
    </row>
    <row r="254" spans="1:9">
      <c r="A254" s="60" t="s">
        <v>875</v>
      </c>
      <c r="B254" s="66"/>
      <c r="C254" s="77" t="s">
        <v>22</v>
      </c>
      <c r="D254" s="30" t="s">
        <v>87</v>
      </c>
      <c r="E254" s="30" t="s">
        <v>87</v>
      </c>
      <c r="F254" s="79" t="s">
        <v>48</v>
      </c>
      <c r="G254" s="167"/>
      <c r="H254" s="13">
        <f>KORISNICI!H263</f>
        <v>0</v>
      </c>
      <c r="I254" s="13">
        <f t="shared" ref="I254:I256" si="38">G254*H254</f>
        <v>0</v>
      </c>
    </row>
    <row r="255" spans="1:9">
      <c r="A255" s="60" t="s">
        <v>876</v>
      </c>
      <c r="B255" s="66"/>
      <c r="C255" s="77" t="s">
        <v>49</v>
      </c>
      <c r="D255" s="30" t="s">
        <v>88</v>
      </c>
      <c r="E255" s="30" t="s">
        <v>88</v>
      </c>
      <c r="F255" s="79" t="s">
        <v>48</v>
      </c>
      <c r="G255" s="167"/>
      <c r="H255" s="13">
        <f>KORISNICI!H264</f>
        <v>0</v>
      </c>
      <c r="I255" s="13">
        <f t="shared" si="38"/>
        <v>0</v>
      </c>
    </row>
    <row r="256" spans="1:9" ht="26">
      <c r="A256" s="60" t="s">
        <v>365</v>
      </c>
      <c r="B256" s="65" t="s">
        <v>52</v>
      </c>
      <c r="C256" s="75">
        <v>12</v>
      </c>
      <c r="D256" s="31" t="s">
        <v>862</v>
      </c>
      <c r="E256" s="30" t="s">
        <v>699</v>
      </c>
      <c r="F256" s="79" t="s">
        <v>487</v>
      </c>
      <c r="G256" s="167"/>
      <c r="H256" s="13">
        <f>KORISNICI!H265</f>
        <v>0</v>
      </c>
      <c r="I256" s="13">
        <f t="shared" si="38"/>
        <v>0</v>
      </c>
    </row>
    <row r="257" spans="1:9">
      <c r="A257" s="60" t="s">
        <v>366</v>
      </c>
      <c r="B257" s="65" t="s">
        <v>52</v>
      </c>
      <c r="C257" s="75">
        <v>13</v>
      </c>
      <c r="D257" s="31" t="s">
        <v>89</v>
      </c>
      <c r="E257" s="31" t="s">
        <v>700</v>
      </c>
      <c r="F257" s="10" t="s">
        <v>16</v>
      </c>
      <c r="G257" s="164" t="s">
        <v>16</v>
      </c>
      <c r="H257" s="13" t="s">
        <v>16</v>
      </c>
      <c r="I257" s="13" t="s">
        <v>16</v>
      </c>
    </row>
    <row r="258" spans="1:9">
      <c r="A258" s="60" t="s">
        <v>877</v>
      </c>
      <c r="B258" s="66"/>
      <c r="C258" s="77" t="s">
        <v>22</v>
      </c>
      <c r="D258" s="30" t="s">
        <v>90</v>
      </c>
      <c r="E258" s="30" t="s">
        <v>90</v>
      </c>
      <c r="F258" s="79" t="s">
        <v>48</v>
      </c>
      <c r="G258" s="167"/>
      <c r="H258" s="13">
        <f>KORISNICI!H267</f>
        <v>0</v>
      </c>
      <c r="I258" s="13">
        <f t="shared" ref="I258:I260" si="39">G258*H258</f>
        <v>0</v>
      </c>
    </row>
    <row r="259" spans="1:9">
      <c r="A259" s="60" t="s">
        <v>878</v>
      </c>
      <c r="B259" s="66"/>
      <c r="C259" s="77" t="s">
        <v>49</v>
      </c>
      <c r="D259" s="30" t="s">
        <v>91</v>
      </c>
      <c r="E259" s="30" t="s">
        <v>91</v>
      </c>
      <c r="F259" s="79" t="s">
        <v>48</v>
      </c>
      <c r="G259" s="167"/>
      <c r="H259" s="13">
        <f>KORISNICI!H268</f>
        <v>0</v>
      </c>
      <c r="I259" s="13">
        <f t="shared" si="39"/>
        <v>0</v>
      </c>
    </row>
    <row r="260" spans="1:9">
      <c r="A260" s="60" t="s">
        <v>879</v>
      </c>
      <c r="B260" s="66"/>
      <c r="C260" s="77" t="s">
        <v>50</v>
      </c>
      <c r="D260" s="30" t="s">
        <v>92</v>
      </c>
      <c r="E260" s="30" t="s">
        <v>92</v>
      </c>
      <c r="F260" s="79" t="s">
        <v>48</v>
      </c>
      <c r="G260" s="167"/>
      <c r="H260" s="13">
        <f>KORISNICI!H269</f>
        <v>0</v>
      </c>
      <c r="I260" s="13">
        <f t="shared" si="39"/>
        <v>0</v>
      </c>
    </row>
    <row r="261" spans="1:9">
      <c r="A261" s="146"/>
      <c r="B261" s="147"/>
      <c r="C261" s="157"/>
      <c r="D261" s="151" t="s">
        <v>93</v>
      </c>
      <c r="E261" s="148" t="s">
        <v>701</v>
      </c>
      <c r="F261" s="158"/>
      <c r="G261" s="169"/>
      <c r="H261" s="155"/>
      <c r="I261" s="155"/>
    </row>
    <row r="262" spans="1:9">
      <c r="A262" s="60" t="s">
        <v>367</v>
      </c>
      <c r="B262" s="65" t="s">
        <v>52</v>
      </c>
      <c r="C262" s="75">
        <v>14</v>
      </c>
      <c r="D262" s="31" t="s">
        <v>94</v>
      </c>
      <c r="E262" s="31" t="s">
        <v>702</v>
      </c>
      <c r="F262" s="79" t="s">
        <v>48</v>
      </c>
      <c r="G262" s="167"/>
      <c r="H262" s="13">
        <f>KORISNICI!H271</f>
        <v>0</v>
      </c>
      <c r="I262" s="13">
        <f t="shared" ref="I262:I263" si="40">G262*H262</f>
        <v>0</v>
      </c>
    </row>
    <row r="263" spans="1:9" ht="26">
      <c r="A263" s="60" t="s">
        <v>368</v>
      </c>
      <c r="B263" s="65" t="s">
        <v>52</v>
      </c>
      <c r="C263" s="75">
        <v>15</v>
      </c>
      <c r="D263" s="31" t="s">
        <v>864</v>
      </c>
      <c r="E263" s="30" t="s">
        <v>703</v>
      </c>
      <c r="F263" s="79" t="s">
        <v>48</v>
      </c>
      <c r="G263" s="167"/>
      <c r="H263" s="13">
        <f>KORISNICI!H272</f>
        <v>0</v>
      </c>
      <c r="I263" s="13">
        <f t="shared" si="40"/>
        <v>0</v>
      </c>
    </row>
    <row r="264" spans="1:9">
      <c r="A264" s="60" t="s">
        <v>369</v>
      </c>
      <c r="B264" s="65" t="s">
        <v>52</v>
      </c>
      <c r="C264" s="75">
        <v>16</v>
      </c>
      <c r="D264" s="31" t="s">
        <v>95</v>
      </c>
      <c r="E264" s="31" t="s">
        <v>704</v>
      </c>
      <c r="F264" s="10" t="s">
        <v>16</v>
      </c>
      <c r="G264" s="164" t="s">
        <v>16</v>
      </c>
      <c r="H264" s="13" t="s">
        <v>16</v>
      </c>
      <c r="I264" s="13" t="s">
        <v>16</v>
      </c>
    </row>
    <row r="265" spans="1:9">
      <c r="A265" s="60" t="s">
        <v>880</v>
      </c>
      <c r="B265" s="66"/>
      <c r="C265" s="77" t="s">
        <v>22</v>
      </c>
      <c r="D265" s="30" t="s">
        <v>96</v>
      </c>
      <c r="E265" s="30" t="s">
        <v>705</v>
      </c>
      <c r="F265" s="79" t="s">
        <v>48</v>
      </c>
      <c r="G265" s="167"/>
      <c r="H265" s="13">
        <f>KORISNICI!H274</f>
        <v>0</v>
      </c>
      <c r="I265" s="13">
        <f t="shared" ref="I265:I266" si="41">G265*H265</f>
        <v>0</v>
      </c>
    </row>
    <row r="266" spans="1:9">
      <c r="A266" s="60" t="s">
        <v>881</v>
      </c>
      <c r="B266" s="66"/>
      <c r="C266" s="77" t="s">
        <v>49</v>
      </c>
      <c r="D266" s="30" t="s">
        <v>97</v>
      </c>
      <c r="E266" s="30" t="s">
        <v>706</v>
      </c>
      <c r="F266" s="79" t="s">
        <v>487</v>
      </c>
      <c r="G266" s="167"/>
      <c r="H266" s="13">
        <f>KORISNICI!H275</f>
        <v>0</v>
      </c>
      <c r="I266" s="13">
        <f t="shared" si="41"/>
        <v>0</v>
      </c>
    </row>
    <row r="267" spans="1:9" ht="24.4" customHeight="1">
      <c r="A267" s="146" t="s">
        <v>894</v>
      </c>
      <c r="B267" s="147"/>
      <c r="C267" s="147"/>
      <c r="D267" s="151" t="s">
        <v>893</v>
      </c>
      <c r="E267" s="148" t="s">
        <v>608</v>
      </c>
      <c r="F267" s="152"/>
      <c r="G267" s="168"/>
      <c r="H267" s="153"/>
      <c r="I267" s="153"/>
    </row>
    <row r="268" spans="1:9" ht="75.5">
      <c r="A268" s="60" t="s">
        <v>895</v>
      </c>
      <c r="B268" s="65" t="s">
        <v>909</v>
      </c>
      <c r="C268" s="75">
        <v>1</v>
      </c>
      <c r="D268" s="170" t="s">
        <v>910</v>
      </c>
      <c r="E268" s="31"/>
      <c r="F268" s="79" t="s">
        <v>487</v>
      </c>
      <c r="G268" s="167"/>
      <c r="H268" s="13">
        <f>KORISNICI!H277</f>
        <v>0</v>
      </c>
      <c r="I268" s="13">
        <f t="shared" ref="I268:I281" si="42">G268*H268</f>
        <v>0</v>
      </c>
    </row>
    <row r="269" spans="1:9" ht="63">
      <c r="A269" s="60" t="s">
        <v>896</v>
      </c>
      <c r="B269" s="65" t="s">
        <v>909</v>
      </c>
      <c r="C269" s="75">
        <f>C268+1</f>
        <v>2</v>
      </c>
      <c r="D269" s="31" t="s">
        <v>911</v>
      </c>
      <c r="E269" s="31"/>
      <c r="F269" s="79" t="s">
        <v>487</v>
      </c>
      <c r="G269" s="167"/>
      <c r="H269" s="13">
        <f>KORISNICI!H278</f>
        <v>0</v>
      </c>
      <c r="I269" s="13">
        <f t="shared" si="42"/>
        <v>0</v>
      </c>
    </row>
    <row r="270" spans="1:9" ht="50.5">
      <c r="A270" s="60" t="s">
        <v>897</v>
      </c>
      <c r="B270" s="65" t="s">
        <v>909</v>
      </c>
      <c r="C270" s="75">
        <f>C269+1</f>
        <v>3</v>
      </c>
      <c r="D270" s="31" t="s">
        <v>912</v>
      </c>
      <c r="E270" s="31"/>
      <c r="F270" s="79" t="s">
        <v>487</v>
      </c>
      <c r="G270" s="167"/>
      <c r="H270" s="13">
        <f>KORISNICI!H279</f>
        <v>1</v>
      </c>
      <c r="I270" s="13">
        <f t="shared" si="42"/>
        <v>0</v>
      </c>
    </row>
    <row r="271" spans="1:9" ht="63">
      <c r="A271" s="60" t="s">
        <v>898</v>
      </c>
      <c r="B271" s="65" t="s">
        <v>909</v>
      </c>
      <c r="C271" s="75">
        <f t="shared" ref="C271:C281" si="43">C270+1</f>
        <v>4</v>
      </c>
      <c r="D271" s="31" t="s">
        <v>913</v>
      </c>
      <c r="E271" s="31"/>
      <c r="F271" s="79" t="s">
        <v>487</v>
      </c>
      <c r="G271" s="167"/>
      <c r="H271" s="13">
        <f>KORISNICI!H280</f>
        <v>0</v>
      </c>
      <c r="I271" s="13">
        <f t="shared" si="42"/>
        <v>0</v>
      </c>
    </row>
    <row r="272" spans="1:9" ht="63">
      <c r="A272" s="60" t="s">
        <v>899</v>
      </c>
      <c r="B272" s="65" t="s">
        <v>909</v>
      </c>
      <c r="C272" s="75">
        <f t="shared" si="43"/>
        <v>5</v>
      </c>
      <c r="D272" s="31" t="s">
        <v>914</v>
      </c>
      <c r="E272" s="31"/>
      <c r="F272" s="79" t="s">
        <v>487</v>
      </c>
      <c r="G272" s="167"/>
      <c r="H272" s="13">
        <f>KORISNICI!H281</f>
        <v>0</v>
      </c>
      <c r="I272" s="13">
        <f t="shared" si="42"/>
        <v>0</v>
      </c>
    </row>
    <row r="273" spans="1:9" ht="75.5">
      <c r="A273" s="60" t="s">
        <v>900</v>
      </c>
      <c r="B273" s="65" t="s">
        <v>909</v>
      </c>
      <c r="C273" s="75">
        <f t="shared" si="43"/>
        <v>6</v>
      </c>
      <c r="D273" s="170" t="s">
        <v>923</v>
      </c>
      <c r="E273" s="31"/>
      <c r="F273" s="79" t="s">
        <v>487</v>
      </c>
      <c r="G273" s="167"/>
      <c r="H273" s="13">
        <f>KORISNICI!H282</f>
        <v>0</v>
      </c>
      <c r="I273" s="13">
        <f t="shared" si="42"/>
        <v>0</v>
      </c>
    </row>
    <row r="274" spans="1:9" ht="93.75" customHeight="1">
      <c r="A274" s="60" t="s">
        <v>901</v>
      </c>
      <c r="B274" s="65" t="s">
        <v>909</v>
      </c>
      <c r="C274" s="75">
        <f t="shared" si="43"/>
        <v>7</v>
      </c>
      <c r="D274" s="170" t="s">
        <v>918</v>
      </c>
      <c r="E274" s="31"/>
      <c r="F274" s="79" t="s">
        <v>487</v>
      </c>
      <c r="G274" s="167"/>
      <c r="H274" s="13">
        <f>KORISNICI!H283</f>
        <v>5</v>
      </c>
      <c r="I274" s="13">
        <f t="shared" si="42"/>
        <v>0</v>
      </c>
    </row>
    <row r="275" spans="1:9" ht="75.5">
      <c r="A275" s="60" t="s">
        <v>902</v>
      </c>
      <c r="B275" s="65" t="s">
        <v>909</v>
      </c>
      <c r="C275" s="75">
        <f t="shared" si="43"/>
        <v>8</v>
      </c>
      <c r="D275" s="31" t="s">
        <v>919</v>
      </c>
      <c r="E275" s="31"/>
      <c r="F275" s="79" t="s">
        <v>487</v>
      </c>
      <c r="G275" s="167"/>
      <c r="H275" s="13">
        <f>KORISNICI!H284</f>
        <v>0</v>
      </c>
      <c r="I275" s="13">
        <f t="shared" si="42"/>
        <v>0</v>
      </c>
    </row>
    <row r="276" spans="1:9" ht="63">
      <c r="A276" s="60" t="s">
        <v>903</v>
      </c>
      <c r="B276" s="65" t="s">
        <v>909</v>
      </c>
      <c r="C276" s="75">
        <f t="shared" si="43"/>
        <v>9</v>
      </c>
      <c r="D276" s="31" t="s">
        <v>920</v>
      </c>
      <c r="E276" s="31"/>
      <c r="F276" s="79" t="s">
        <v>487</v>
      </c>
      <c r="G276" s="167"/>
      <c r="H276" s="13">
        <f>KORISNICI!H285</f>
        <v>6</v>
      </c>
      <c r="I276" s="13">
        <f t="shared" si="42"/>
        <v>0</v>
      </c>
    </row>
    <row r="277" spans="1:9" ht="75.5">
      <c r="A277" s="60" t="s">
        <v>904</v>
      </c>
      <c r="B277" s="65" t="s">
        <v>909</v>
      </c>
      <c r="C277" s="75">
        <f t="shared" si="43"/>
        <v>10</v>
      </c>
      <c r="D277" s="31" t="s">
        <v>921</v>
      </c>
      <c r="E277" s="31"/>
      <c r="F277" s="79" t="s">
        <v>487</v>
      </c>
      <c r="G277" s="167"/>
      <c r="H277" s="13">
        <f>KORISNICI!H286</f>
        <v>5</v>
      </c>
      <c r="I277" s="13">
        <f t="shared" si="42"/>
        <v>0</v>
      </c>
    </row>
    <row r="278" spans="1:9" ht="100.5">
      <c r="A278" s="60" t="s">
        <v>905</v>
      </c>
      <c r="B278" s="65" t="s">
        <v>909</v>
      </c>
      <c r="C278" s="75">
        <f t="shared" si="43"/>
        <v>11</v>
      </c>
      <c r="D278" s="31" t="s">
        <v>916</v>
      </c>
      <c r="E278" s="31"/>
      <c r="F278" s="79" t="s">
        <v>487</v>
      </c>
      <c r="G278" s="167"/>
      <c r="H278" s="13">
        <f>KORISNICI!H287</f>
        <v>3</v>
      </c>
      <c r="I278" s="13">
        <f t="shared" si="42"/>
        <v>0</v>
      </c>
    </row>
    <row r="279" spans="1:9" ht="114" customHeight="1">
      <c r="A279" s="60" t="s">
        <v>906</v>
      </c>
      <c r="B279" s="65" t="s">
        <v>909</v>
      </c>
      <c r="C279" s="75">
        <f t="shared" si="43"/>
        <v>12</v>
      </c>
      <c r="D279" s="31" t="s">
        <v>917</v>
      </c>
      <c r="E279" s="31"/>
      <c r="F279" s="79" t="s">
        <v>487</v>
      </c>
      <c r="G279" s="167"/>
      <c r="H279" s="13">
        <f>KORISNICI!H288</f>
        <v>0</v>
      </c>
      <c r="I279" s="13">
        <f t="shared" si="42"/>
        <v>0</v>
      </c>
    </row>
    <row r="280" spans="1:9" ht="113">
      <c r="A280" s="60" t="s">
        <v>907</v>
      </c>
      <c r="B280" s="65" t="s">
        <v>909</v>
      </c>
      <c r="C280" s="75">
        <f t="shared" si="43"/>
        <v>13</v>
      </c>
      <c r="D280" s="31" t="s">
        <v>915</v>
      </c>
      <c r="E280" s="31"/>
      <c r="F280" s="79" t="s">
        <v>487</v>
      </c>
      <c r="G280" s="167"/>
      <c r="H280" s="13">
        <f>KORISNICI!H289</f>
        <v>1</v>
      </c>
      <c r="I280" s="13">
        <f t="shared" si="42"/>
        <v>0</v>
      </c>
    </row>
    <row r="281" spans="1:9" ht="126">
      <c r="A281" s="60" t="s">
        <v>908</v>
      </c>
      <c r="B281" s="65" t="s">
        <v>909</v>
      </c>
      <c r="C281" s="75">
        <f t="shared" si="43"/>
        <v>14</v>
      </c>
      <c r="D281" s="31" t="s">
        <v>922</v>
      </c>
      <c r="E281" s="31"/>
      <c r="F281" s="79" t="s">
        <v>487</v>
      </c>
      <c r="G281" s="167"/>
      <c r="H281" s="13">
        <f>KORISNICI!H290</f>
        <v>5</v>
      </c>
      <c r="I281" s="13">
        <f t="shared" si="42"/>
        <v>0</v>
      </c>
    </row>
    <row r="282" spans="1:9">
      <c r="I282" s="171">
        <f>SUM(I5:I281)</f>
        <v>0</v>
      </c>
    </row>
  </sheetData>
  <sheetProtection password="D889" sheet="1" objects="1" scenarios="1"/>
  <pageMargins left="0.70866141732283472" right="0.70866141732283472" top="0.74803149606299213" bottom="0.74803149606299213" header="0.31496062992125984" footer="0.31496062992125984"/>
  <pageSetup paperSize="9" scale="74" orientation="portrait" r:id="rId1"/>
  <rowBreaks count="3" manualBreakCount="3">
    <brk id="49" max="8" man="1"/>
    <brk id="132" max="8" man="1"/>
    <brk id="170" max="8" man="1"/>
  </rowBreaks>
</worksheet>
</file>

<file path=xl/worksheets/sheet3.xml><?xml version="1.0" encoding="utf-8"?>
<worksheet xmlns="http://schemas.openxmlformats.org/spreadsheetml/2006/main" xmlns:r="http://schemas.openxmlformats.org/officeDocument/2006/relationships">
  <sheetPr codeName="Sheet2">
    <tabColor rgb="FFFF0000"/>
  </sheetPr>
  <dimension ref="A1:HP291"/>
  <sheetViews>
    <sheetView zoomScaleNormal="100" zoomScaleSheetLayoutView="100" workbookViewId="0">
      <pane xSplit="9" ySplit="12" topLeftCell="J13" activePane="bottomRight" state="frozen"/>
      <selection pane="topRight" activeCell="J1" sqref="J1"/>
      <selection pane="bottomLeft" activeCell="A13" sqref="A13"/>
      <selection pane="bottomRight" activeCell="H289" sqref="H289"/>
    </sheetView>
  </sheetViews>
  <sheetFormatPr defaultColWidth="12.26953125" defaultRowHeight="12.5"/>
  <cols>
    <col min="1" max="1" width="6.1796875" style="22" bestFit="1" customWidth="1"/>
    <col min="2" max="2" width="2.1796875" style="24" bestFit="1" customWidth="1"/>
    <col min="3" max="3" width="2.7265625" style="24" customWidth="1"/>
    <col min="4" max="4" width="42.1796875" style="28" customWidth="1"/>
    <col min="5" max="5" width="42.1796875" style="28" hidden="1" customWidth="1"/>
    <col min="6" max="6" width="8.1796875" style="2" bestFit="1" customWidth="1"/>
    <col min="7" max="7" width="14.1796875" style="4" customWidth="1"/>
    <col min="8" max="8" width="16.26953125" style="56" customWidth="1"/>
    <col min="9" max="9" width="17.7265625" style="56" bestFit="1" customWidth="1"/>
    <col min="10" max="10" width="14" style="17" customWidth="1"/>
    <col min="11" max="12" width="14" style="5" customWidth="1"/>
    <col min="13" max="13" width="14" style="17" customWidth="1"/>
    <col min="14" max="15" width="14" style="5" customWidth="1"/>
    <col min="16" max="16" width="14" style="17" customWidth="1"/>
    <col min="17" max="18" width="14" style="5" customWidth="1"/>
    <col min="19" max="19" width="14" style="17" customWidth="1"/>
    <col min="20" max="21" width="14" style="5" customWidth="1"/>
    <col min="22" max="22" width="14" style="17" customWidth="1"/>
    <col min="23" max="24" width="14" style="5" customWidth="1"/>
    <col min="25" max="36" width="14" style="3" customWidth="1"/>
    <col min="37" max="37" width="14" style="17" customWidth="1"/>
    <col min="38" max="39" width="14" style="5" customWidth="1"/>
    <col min="40" max="40" width="14" style="17" customWidth="1"/>
    <col min="41" max="42" width="14" style="5" customWidth="1"/>
    <col min="43" max="43" width="14" style="17" customWidth="1"/>
    <col min="44" max="45" width="14" style="5" customWidth="1"/>
    <col min="46" max="46" width="14" style="17" customWidth="1"/>
    <col min="47" max="48" width="14" style="5" customWidth="1"/>
    <col min="49" max="49" width="14" style="17" customWidth="1"/>
    <col min="50" max="51" width="14" style="5" customWidth="1"/>
    <col min="52" max="52" width="14" style="17" customWidth="1"/>
    <col min="53" max="54" width="14" style="5" customWidth="1"/>
    <col min="55" max="55" width="14" style="17" customWidth="1"/>
    <col min="56" max="57" width="14" style="5" customWidth="1"/>
    <col min="58" max="58" width="14" style="17" customWidth="1"/>
    <col min="59" max="60" width="14" style="5" customWidth="1"/>
    <col min="61" max="61" width="14" style="17" customWidth="1"/>
    <col min="62" max="63" width="14" style="5" customWidth="1"/>
    <col min="64" max="64" width="14" style="17" customWidth="1"/>
    <col min="65" max="66" width="14" style="5" customWidth="1"/>
    <col min="67" max="67" width="14" style="17" customWidth="1"/>
    <col min="68" max="69" width="14" style="5" customWidth="1"/>
    <col min="70" max="70" width="14" style="17" customWidth="1"/>
    <col min="71" max="72" width="14" style="5" customWidth="1"/>
    <col min="73" max="84" width="14" style="3" customWidth="1"/>
    <col min="85" max="85" width="14" style="17" customWidth="1"/>
    <col min="86" max="87" width="14" style="5" customWidth="1"/>
    <col min="88" max="88" width="14" style="17" customWidth="1"/>
    <col min="89" max="90" width="14" style="5" customWidth="1"/>
    <col min="91" max="91" width="14" style="17" customWidth="1"/>
    <col min="92" max="93" width="14" style="5" customWidth="1"/>
    <col min="94" max="94" width="14" style="17" customWidth="1"/>
    <col min="95" max="96" width="14" style="5" customWidth="1"/>
    <col min="97" max="97" width="14" style="17" customWidth="1"/>
    <col min="98" max="99" width="14" style="5" customWidth="1"/>
    <col min="100" max="100" width="14" style="17" customWidth="1"/>
    <col min="101" max="102" width="14" style="5" customWidth="1"/>
    <col min="103" max="103" width="14" style="17" customWidth="1"/>
    <col min="104" max="105" width="14" style="5" customWidth="1"/>
    <col min="106" max="106" width="14" style="17" customWidth="1"/>
    <col min="107" max="108" width="14" style="5" customWidth="1"/>
    <col min="109" max="109" width="14" style="17" customWidth="1"/>
    <col min="110" max="111" width="14" style="5" customWidth="1"/>
    <col min="112" max="112" width="14" style="17" customWidth="1"/>
    <col min="113" max="114" width="14" style="5" customWidth="1"/>
    <col min="115" max="115" width="14" style="17" customWidth="1"/>
    <col min="116" max="117" width="14" style="5" customWidth="1"/>
    <col min="118" max="118" width="14" style="17" customWidth="1"/>
    <col min="119" max="120" width="14" style="5" customWidth="1"/>
    <col min="121" max="132" width="14" style="3" customWidth="1"/>
    <col min="133" max="133" width="14" style="17" customWidth="1"/>
    <col min="134" max="135" width="14" style="5" customWidth="1"/>
    <col min="136" max="136" width="14" style="17" customWidth="1"/>
    <col min="137" max="138" width="14" style="5" customWidth="1"/>
    <col min="139" max="139" width="14" style="17" customWidth="1"/>
    <col min="140" max="141" width="14" style="5" customWidth="1"/>
    <col min="142" max="142" width="14" style="17" customWidth="1"/>
    <col min="143" max="144" width="14" style="5" customWidth="1"/>
    <col min="145" max="145" width="14" style="17" customWidth="1"/>
    <col min="146" max="147" width="14" style="5" customWidth="1"/>
    <col min="148" max="148" width="14" style="17" customWidth="1"/>
    <col min="149" max="150" width="14" style="5" customWidth="1"/>
    <col min="151" max="151" width="14" style="17" customWidth="1"/>
    <col min="152" max="153" width="14" style="5" customWidth="1"/>
    <col min="154" max="154" width="14" style="17" customWidth="1"/>
    <col min="155" max="156" width="14" style="5" customWidth="1"/>
    <col min="157" max="157" width="14" style="17" customWidth="1"/>
    <col min="158" max="159" width="14" style="5" customWidth="1"/>
    <col min="160" max="160" width="14" style="17" customWidth="1"/>
    <col min="161" max="162" width="14" style="5" customWidth="1"/>
    <col min="163" max="163" width="14" style="17" customWidth="1"/>
    <col min="164" max="165" width="14" style="5" customWidth="1"/>
    <col min="166" max="166" width="14" style="17" customWidth="1"/>
    <col min="167" max="168" width="14" style="5" customWidth="1"/>
    <col min="169" max="180" width="14" style="3" customWidth="1"/>
    <col min="181" max="181" width="14" style="17" customWidth="1"/>
    <col min="182" max="183" width="14" style="5" customWidth="1"/>
    <col min="184" max="184" width="14" style="17" customWidth="1"/>
    <col min="185" max="186" width="14" style="5" customWidth="1"/>
    <col min="187" max="187" width="14" style="17" customWidth="1"/>
    <col min="188" max="189" width="14" style="5" customWidth="1"/>
    <col min="190" max="190" width="14" style="17" customWidth="1"/>
    <col min="191" max="192" width="14" style="5" customWidth="1"/>
    <col min="193" max="193" width="14" style="17" customWidth="1"/>
    <col min="194" max="195" width="14" style="5" customWidth="1"/>
    <col min="196" max="196" width="14" style="17" customWidth="1"/>
    <col min="197" max="198" width="14" style="5" customWidth="1"/>
    <col min="199" max="199" width="14" style="17" customWidth="1"/>
    <col min="200" max="201" width="14" style="5" customWidth="1"/>
    <col min="202" max="202" width="14" style="17" customWidth="1"/>
    <col min="203" max="204" width="14" style="5" customWidth="1"/>
    <col min="205" max="205" width="14" style="17" customWidth="1"/>
    <col min="206" max="207" width="14" style="5" customWidth="1"/>
    <col min="208" max="208" width="14" style="17" customWidth="1"/>
    <col min="209" max="210" width="14" style="5" customWidth="1"/>
    <col min="211" max="211" width="14" style="17" customWidth="1"/>
    <col min="212" max="213" width="14" style="5" customWidth="1"/>
    <col min="214" max="214" width="14" style="17" customWidth="1"/>
    <col min="215" max="216" width="14" style="5" customWidth="1"/>
    <col min="217" max="217" width="14" style="17" customWidth="1"/>
    <col min="218" max="219" width="14" style="5" customWidth="1"/>
    <col min="220" max="221" width="12.26953125" style="109"/>
    <col min="222" max="16384" width="12.26953125" style="3"/>
  </cols>
  <sheetData>
    <row r="1" spans="1:221" s="93" customFormat="1" ht="10">
      <c r="A1" s="88"/>
      <c r="B1" s="89"/>
      <c r="C1" s="89"/>
      <c r="D1" s="90"/>
      <c r="E1" s="90"/>
      <c r="F1" s="91"/>
      <c r="G1" s="92" t="s">
        <v>892</v>
      </c>
      <c r="H1" s="92"/>
      <c r="I1" s="47"/>
      <c r="J1" s="59" t="s">
        <v>972</v>
      </c>
      <c r="K1" s="100"/>
      <c r="L1" s="118"/>
      <c r="M1" s="59" t="s">
        <v>972</v>
      </c>
      <c r="N1" s="100"/>
      <c r="O1" s="116"/>
      <c r="P1" s="59" t="s">
        <v>972</v>
      </c>
      <c r="Q1" s="100"/>
      <c r="R1" s="116"/>
      <c r="S1" s="59" t="s">
        <v>972</v>
      </c>
      <c r="T1" s="100"/>
      <c r="U1" s="116"/>
      <c r="V1" s="59" t="s">
        <v>972</v>
      </c>
      <c r="W1" s="100"/>
      <c r="X1" s="116"/>
      <c r="Y1" s="59" t="s">
        <v>972</v>
      </c>
      <c r="Z1" s="100"/>
      <c r="AA1" s="116"/>
      <c r="AB1" s="59" t="s">
        <v>972</v>
      </c>
      <c r="AC1" s="100"/>
      <c r="AD1" s="116"/>
      <c r="AE1" s="59" t="s">
        <v>972</v>
      </c>
      <c r="AF1" s="100"/>
      <c r="AG1" s="116"/>
      <c r="AH1" s="59" t="s">
        <v>972</v>
      </c>
      <c r="AI1" s="100"/>
      <c r="AJ1" s="116"/>
      <c r="AK1" s="59" t="s">
        <v>972</v>
      </c>
      <c r="AL1" s="100"/>
      <c r="AM1" s="116"/>
      <c r="AN1" s="59" t="s">
        <v>972</v>
      </c>
      <c r="AO1" s="100"/>
      <c r="AP1" s="116"/>
      <c r="AQ1" s="59" t="s">
        <v>972</v>
      </c>
      <c r="AR1" s="100"/>
      <c r="AS1" s="116"/>
      <c r="AT1" s="59" t="s">
        <v>972</v>
      </c>
      <c r="AU1" s="100"/>
      <c r="AV1" s="116"/>
      <c r="AW1" s="59" t="s">
        <v>972</v>
      </c>
      <c r="AX1" s="100"/>
      <c r="AY1" s="116"/>
      <c r="AZ1" s="59"/>
      <c r="BA1" s="100"/>
      <c r="BB1" s="116"/>
      <c r="BC1" s="59"/>
      <c r="BD1" s="100"/>
      <c r="BE1" s="116"/>
      <c r="BF1" s="59"/>
      <c r="BG1" s="100"/>
      <c r="BH1" s="118"/>
      <c r="BI1" s="59"/>
      <c r="BJ1" s="100"/>
      <c r="BK1" s="116"/>
      <c r="BL1" s="59"/>
      <c r="BM1" s="100"/>
      <c r="BN1" s="116"/>
      <c r="BO1" s="59"/>
      <c r="BP1" s="100"/>
      <c r="BQ1" s="116"/>
      <c r="BR1" s="59"/>
      <c r="BS1" s="100"/>
      <c r="BT1" s="116"/>
      <c r="BU1" s="59"/>
      <c r="BV1" s="100"/>
      <c r="BW1" s="116"/>
      <c r="BX1" s="59"/>
      <c r="BY1" s="100"/>
      <c r="BZ1" s="116"/>
      <c r="CA1" s="59"/>
      <c r="CB1" s="100"/>
      <c r="CC1" s="116"/>
      <c r="CD1" s="59"/>
      <c r="CE1" s="100"/>
      <c r="CF1" s="116"/>
      <c r="CG1" s="59"/>
      <c r="CH1" s="100"/>
      <c r="CI1" s="116"/>
      <c r="CJ1" s="59"/>
      <c r="CK1" s="100"/>
      <c r="CL1" s="116"/>
      <c r="CM1" s="59"/>
      <c r="CN1" s="100"/>
      <c r="CO1" s="116"/>
      <c r="CP1" s="59"/>
      <c r="CQ1" s="100"/>
      <c r="CR1" s="116"/>
      <c r="CS1" s="59"/>
      <c r="CT1" s="100"/>
      <c r="CU1" s="116"/>
      <c r="CV1" s="59"/>
      <c r="CW1" s="100"/>
      <c r="CX1" s="116"/>
      <c r="CY1" s="59"/>
      <c r="CZ1" s="100"/>
      <c r="DA1" s="116"/>
      <c r="DB1" s="59"/>
      <c r="DC1" s="100"/>
      <c r="DD1" s="118"/>
      <c r="DE1" s="59"/>
      <c r="DF1" s="100"/>
      <c r="DG1" s="116"/>
      <c r="DH1" s="59"/>
      <c r="DI1" s="100"/>
      <c r="DJ1" s="116"/>
      <c r="DK1" s="59"/>
      <c r="DL1" s="100"/>
      <c r="DM1" s="116"/>
      <c r="DN1" s="59"/>
      <c r="DO1" s="100"/>
      <c r="DP1" s="116"/>
      <c r="DQ1" s="59"/>
      <c r="DR1" s="100"/>
      <c r="DS1" s="116"/>
      <c r="DT1" s="59"/>
      <c r="DU1" s="100"/>
      <c r="DV1" s="116"/>
      <c r="DW1" s="59"/>
      <c r="DX1" s="100"/>
      <c r="DY1" s="116"/>
      <c r="DZ1" s="59"/>
      <c r="EA1" s="100"/>
      <c r="EB1" s="116"/>
      <c r="EC1" s="59"/>
      <c r="ED1" s="100"/>
      <c r="EE1" s="116"/>
      <c r="EF1" s="59"/>
      <c r="EG1" s="100"/>
      <c r="EH1" s="116"/>
      <c r="EI1" s="59"/>
      <c r="EJ1" s="100"/>
      <c r="EK1" s="116"/>
      <c r="EL1" s="59"/>
      <c r="EM1" s="100"/>
      <c r="EN1" s="116"/>
      <c r="EO1" s="59"/>
      <c r="EP1" s="100"/>
      <c r="EQ1" s="116"/>
      <c r="ER1" s="59"/>
      <c r="ES1" s="100"/>
      <c r="ET1" s="116"/>
      <c r="EU1" s="59"/>
      <c r="EV1" s="100"/>
      <c r="EW1" s="116"/>
      <c r="EX1" s="59"/>
      <c r="EY1" s="100"/>
      <c r="EZ1" s="118"/>
      <c r="FA1" s="59"/>
      <c r="FB1" s="100"/>
      <c r="FC1" s="116"/>
      <c r="FD1" s="59"/>
      <c r="FE1" s="100"/>
      <c r="FF1" s="116"/>
      <c r="FG1" s="59"/>
      <c r="FH1" s="100"/>
      <c r="FI1" s="116"/>
      <c r="FJ1" s="59"/>
      <c r="FK1" s="100"/>
      <c r="FL1" s="116"/>
      <c r="FM1" s="59"/>
      <c r="FN1" s="100"/>
      <c r="FO1" s="116"/>
      <c r="FP1" s="59"/>
      <c r="FQ1" s="100"/>
      <c r="FR1" s="116"/>
      <c r="FS1" s="59"/>
      <c r="FT1" s="100"/>
      <c r="FU1" s="116"/>
      <c r="FV1" s="59"/>
      <c r="FW1" s="100"/>
      <c r="FX1" s="116"/>
      <c r="FY1" s="59"/>
      <c r="FZ1" s="100"/>
      <c r="GA1" s="116"/>
      <c r="GB1" s="59"/>
      <c r="GC1" s="100"/>
      <c r="GD1" s="116"/>
      <c r="GE1" s="59"/>
      <c r="GF1" s="100"/>
      <c r="GG1" s="116"/>
      <c r="GH1" s="59"/>
      <c r="GI1" s="100"/>
      <c r="GJ1" s="116"/>
      <c r="GK1" s="59"/>
      <c r="GL1" s="100"/>
      <c r="GM1" s="116"/>
      <c r="GN1" s="59"/>
      <c r="GO1" s="100"/>
      <c r="GP1" s="116"/>
      <c r="GQ1" s="59"/>
      <c r="GR1" s="100"/>
      <c r="GS1" s="116"/>
      <c r="GT1" s="59"/>
      <c r="GU1" s="100"/>
      <c r="GV1" s="116"/>
      <c r="GW1" s="59"/>
      <c r="GX1" s="100"/>
      <c r="GY1" s="116"/>
      <c r="GZ1" s="59"/>
      <c r="HA1" s="100"/>
      <c r="HB1" s="116"/>
      <c r="HC1" s="59"/>
      <c r="HD1" s="100"/>
      <c r="HE1" s="116"/>
      <c r="HF1" s="59"/>
      <c r="HG1" s="100"/>
      <c r="HH1" s="116"/>
      <c r="HI1" s="59"/>
      <c r="HJ1" s="100"/>
      <c r="HK1" s="116"/>
      <c r="HL1" s="163"/>
      <c r="HM1" s="103"/>
    </row>
    <row r="2" spans="1:221" s="93" customFormat="1" ht="10">
      <c r="A2" s="88"/>
      <c r="B2" s="89"/>
      <c r="C2" s="89"/>
      <c r="D2" s="90"/>
      <c r="E2" s="90"/>
      <c r="F2" s="91"/>
      <c r="G2" s="92" t="s">
        <v>616</v>
      </c>
      <c r="H2" s="92"/>
      <c r="I2" s="47">
        <f t="shared" ref="I2:I9" si="0">COUNTA(J2:BB2)</f>
        <v>14</v>
      </c>
      <c r="J2" s="95" t="s">
        <v>924</v>
      </c>
      <c r="K2" s="99"/>
      <c r="L2" s="115"/>
      <c r="M2" s="114" t="s">
        <v>929</v>
      </c>
      <c r="N2" s="99"/>
      <c r="O2" s="113"/>
      <c r="P2" s="114" t="s">
        <v>933</v>
      </c>
      <c r="Q2" s="99"/>
      <c r="R2" s="113"/>
      <c r="S2" s="114" t="s">
        <v>936</v>
      </c>
      <c r="T2" s="99"/>
      <c r="U2" s="113"/>
      <c r="V2" s="114" t="s">
        <v>967</v>
      </c>
      <c r="W2" s="99"/>
      <c r="X2" s="113"/>
      <c r="Y2" s="114" t="s">
        <v>969</v>
      </c>
      <c r="Z2" s="99"/>
      <c r="AA2" s="113"/>
      <c r="AB2" s="114" t="s">
        <v>943</v>
      </c>
      <c r="AC2" s="99"/>
      <c r="AD2" s="113"/>
      <c r="AE2" s="114" t="s">
        <v>944</v>
      </c>
      <c r="AF2" s="99"/>
      <c r="AG2" s="113"/>
      <c r="AH2" s="114" t="s">
        <v>948</v>
      </c>
      <c r="AI2" s="99"/>
      <c r="AJ2" s="113"/>
      <c r="AK2" s="114" t="s">
        <v>952</v>
      </c>
      <c r="AL2" s="99"/>
      <c r="AM2" s="113"/>
      <c r="AN2" s="114" t="s">
        <v>955</v>
      </c>
      <c r="AO2" s="99"/>
      <c r="AP2" s="113"/>
      <c r="AQ2" s="114" t="s">
        <v>958</v>
      </c>
      <c r="AR2" s="99"/>
      <c r="AS2" s="113"/>
      <c r="AT2" s="114" t="s">
        <v>961</v>
      </c>
      <c r="AU2" s="99"/>
      <c r="AV2" s="113"/>
      <c r="AW2" s="114" t="s">
        <v>964</v>
      </c>
      <c r="AX2" s="99"/>
      <c r="AY2" s="113"/>
      <c r="AZ2" s="114"/>
      <c r="BA2" s="99"/>
      <c r="BB2" s="113"/>
      <c r="BC2" s="114"/>
      <c r="BD2" s="99"/>
      <c r="BE2" s="113"/>
      <c r="BF2" s="95"/>
      <c r="BG2" s="99"/>
      <c r="BH2" s="115"/>
      <c r="BI2" s="114"/>
      <c r="BJ2" s="99"/>
      <c r="BK2" s="113"/>
      <c r="BL2" s="114"/>
      <c r="BM2" s="99"/>
      <c r="BN2" s="113"/>
      <c r="BO2" s="114"/>
      <c r="BP2" s="99"/>
      <c r="BQ2" s="113"/>
      <c r="BR2" s="114"/>
      <c r="BS2" s="99"/>
      <c r="BT2" s="113"/>
      <c r="BU2" s="114"/>
      <c r="BV2" s="99"/>
      <c r="BW2" s="113"/>
      <c r="BX2" s="114"/>
      <c r="BY2" s="99"/>
      <c r="BZ2" s="113"/>
      <c r="CA2" s="114"/>
      <c r="CB2" s="99"/>
      <c r="CC2" s="113"/>
      <c r="CD2" s="114"/>
      <c r="CE2" s="99"/>
      <c r="CF2" s="113"/>
      <c r="CG2" s="114"/>
      <c r="CH2" s="99"/>
      <c r="CI2" s="113"/>
      <c r="CJ2" s="114"/>
      <c r="CK2" s="99"/>
      <c r="CL2" s="113"/>
      <c r="CM2" s="114"/>
      <c r="CN2" s="99"/>
      <c r="CO2" s="113"/>
      <c r="CP2" s="114"/>
      <c r="CQ2" s="99"/>
      <c r="CR2" s="113"/>
      <c r="CS2" s="114"/>
      <c r="CT2" s="99"/>
      <c r="CU2" s="113"/>
      <c r="CV2" s="114"/>
      <c r="CW2" s="99"/>
      <c r="CX2" s="113"/>
      <c r="CY2" s="114"/>
      <c r="CZ2" s="99"/>
      <c r="DA2" s="113"/>
      <c r="DB2" s="95"/>
      <c r="DC2" s="99"/>
      <c r="DD2" s="115"/>
      <c r="DE2" s="114"/>
      <c r="DF2" s="99"/>
      <c r="DG2" s="113"/>
      <c r="DH2" s="114"/>
      <c r="DI2" s="99"/>
      <c r="DJ2" s="113"/>
      <c r="DK2" s="114"/>
      <c r="DL2" s="99"/>
      <c r="DM2" s="113"/>
      <c r="DN2" s="114"/>
      <c r="DO2" s="99"/>
      <c r="DP2" s="113"/>
      <c r="DQ2" s="114"/>
      <c r="DR2" s="99"/>
      <c r="DS2" s="113"/>
      <c r="DT2" s="114"/>
      <c r="DU2" s="99"/>
      <c r="DV2" s="113"/>
      <c r="DW2" s="114"/>
      <c r="DX2" s="99"/>
      <c r="DY2" s="113"/>
      <c r="DZ2" s="114"/>
      <c r="EA2" s="99"/>
      <c r="EB2" s="113"/>
      <c r="EC2" s="114"/>
      <c r="ED2" s="99"/>
      <c r="EE2" s="113"/>
      <c r="EF2" s="114"/>
      <c r="EG2" s="99"/>
      <c r="EH2" s="113"/>
      <c r="EI2" s="114"/>
      <c r="EJ2" s="99"/>
      <c r="EK2" s="113"/>
      <c r="EL2" s="114"/>
      <c r="EM2" s="99"/>
      <c r="EN2" s="113"/>
      <c r="EO2" s="114"/>
      <c r="EP2" s="99"/>
      <c r="EQ2" s="113"/>
      <c r="ER2" s="114"/>
      <c r="ES2" s="99"/>
      <c r="ET2" s="113"/>
      <c r="EU2" s="114"/>
      <c r="EV2" s="99"/>
      <c r="EW2" s="113"/>
      <c r="EX2" s="95"/>
      <c r="EY2" s="99"/>
      <c r="EZ2" s="115"/>
      <c r="FA2" s="114"/>
      <c r="FB2" s="99"/>
      <c r="FC2" s="113"/>
      <c r="FD2" s="114"/>
      <c r="FE2" s="99"/>
      <c r="FF2" s="113"/>
      <c r="FG2" s="114"/>
      <c r="FH2" s="99"/>
      <c r="FI2" s="113"/>
      <c r="FJ2" s="114"/>
      <c r="FK2" s="99"/>
      <c r="FL2" s="113"/>
      <c r="FM2" s="114"/>
      <c r="FN2" s="99"/>
      <c r="FO2" s="113"/>
      <c r="FP2" s="114"/>
      <c r="FQ2" s="99"/>
      <c r="FR2" s="113"/>
      <c r="FS2" s="114"/>
      <c r="FT2" s="99"/>
      <c r="FU2" s="113"/>
      <c r="FV2" s="114"/>
      <c r="FW2" s="99"/>
      <c r="FX2" s="113"/>
      <c r="FY2" s="114"/>
      <c r="FZ2" s="99"/>
      <c r="GA2" s="113"/>
      <c r="GB2" s="114"/>
      <c r="GC2" s="99"/>
      <c r="GD2" s="113"/>
      <c r="GE2" s="114"/>
      <c r="GF2" s="99"/>
      <c r="GG2" s="113"/>
      <c r="GH2" s="114"/>
      <c r="GI2" s="99"/>
      <c r="GJ2" s="113"/>
      <c r="GK2" s="114"/>
      <c r="GL2" s="99"/>
      <c r="GM2" s="113"/>
      <c r="GN2" s="114"/>
      <c r="GO2" s="99"/>
      <c r="GP2" s="113"/>
      <c r="GQ2" s="114"/>
      <c r="GR2" s="99"/>
      <c r="GS2" s="113"/>
      <c r="GT2" s="114"/>
      <c r="GU2" s="99"/>
      <c r="GV2" s="113"/>
      <c r="GW2" s="114"/>
      <c r="GX2" s="99"/>
      <c r="GY2" s="113"/>
      <c r="GZ2" s="114"/>
      <c r="HA2" s="99"/>
      <c r="HB2" s="113"/>
      <c r="HC2" s="114"/>
      <c r="HD2" s="99"/>
      <c r="HE2" s="113"/>
      <c r="HF2" s="114"/>
      <c r="HG2" s="99"/>
      <c r="HH2" s="113"/>
      <c r="HI2" s="114"/>
      <c r="HJ2" s="99"/>
      <c r="HK2" s="113"/>
      <c r="HL2" s="103"/>
      <c r="HM2" s="103"/>
    </row>
    <row r="3" spans="1:221" s="18" customFormat="1" ht="10" hidden="1">
      <c r="A3" s="52"/>
      <c r="B3" s="53"/>
      <c r="C3" s="53"/>
      <c r="D3" s="90"/>
      <c r="E3" s="90"/>
      <c r="F3" s="45"/>
      <c r="G3" s="47" t="s">
        <v>617</v>
      </c>
      <c r="H3" s="47"/>
      <c r="I3" s="47">
        <f t="shared" si="0"/>
        <v>14</v>
      </c>
      <c r="J3" s="59" t="s">
        <v>925</v>
      </c>
      <c r="K3" s="100"/>
      <c r="L3" s="118"/>
      <c r="M3" s="117" t="s">
        <v>930</v>
      </c>
      <c r="N3" s="100"/>
      <c r="O3" s="116"/>
      <c r="P3" s="117" t="s">
        <v>934</v>
      </c>
      <c r="Q3" s="100"/>
      <c r="R3" s="116"/>
      <c r="S3" s="117" t="s">
        <v>937</v>
      </c>
      <c r="T3" s="100"/>
      <c r="U3" s="116"/>
      <c r="V3" s="117" t="s">
        <v>968</v>
      </c>
      <c r="W3" s="100"/>
      <c r="X3" s="116"/>
      <c r="Y3" s="117" t="s">
        <v>970</v>
      </c>
      <c r="Z3" s="100"/>
      <c r="AA3" s="116"/>
      <c r="AB3" s="117" t="s">
        <v>940</v>
      </c>
      <c r="AC3" s="100"/>
      <c r="AD3" s="116"/>
      <c r="AE3" s="117" t="s">
        <v>945</v>
      </c>
      <c r="AF3" s="100"/>
      <c r="AG3" s="116"/>
      <c r="AH3" s="117" t="s">
        <v>949</v>
      </c>
      <c r="AI3" s="100"/>
      <c r="AJ3" s="116"/>
      <c r="AK3" s="117" t="s">
        <v>953</v>
      </c>
      <c r="AL3" s="100"/>
      <c r="AM3" s="116"/>
      <c r="AN3" s="117" t="s">
        <v>956</v>
      </c>
      <c r="AO3" s="100"/>
      <c r="AP3" s="116"/>
      <c r="AQ3" s="117" t="s">
        <v>959</v>
      </c>
      <c r="AR3" s="100"/>
      <c r="AS3" s="116"/>
      <c r="AT3" s="117" t="s">
        <v>962</v>
      </c>
      <c r="AU3" s="100"/>
      <c r="AV3" s="116"/>
      <c r="AW3" s="117" t="s">
        <v>965</v>
      </c>
      <c r="AX3" s="100"/>
      <c r="AY3" s="116"/>
      <c r="AZ3" s="117"/>
      <c r="BA3" s="100"/>
      <c r="BB3" s="116"/>
      <c r="BC3" s="117"/>
      <c r="BD3" s="100"/>
      <c r="BE3" s="116"/>
      <c r="BF3" s="59"/>
      <c r="BG3" s="100"/>
      <c r="BH3" s="118"/>
      <c r="BI3" s="117"/>
      <c r="BJ3" s="100"/>
      <c r="BK3" s="116"/>
      <c r="BL3" s="117"/>
      <c r="BM3" s="100"/>
      <c r="BN3" s="116"/>
      <c r="BO3" s="117"/>
      <c r="BP3" s="100"/>
      <c r="BQ3" s="116"/>
      <c r="BR3" s="117"/>
      <c r="BS3" s="100"/>
      <c r="BT3" s="116"/>
      <c r="BU3" s="117"/>
      <c r="BV3" s="100"/>
      <c r="BW3" s="116"/>
      <c r="BX3" s="117"/>
      <c r="BY3" s="100"/>
      <c r="BZ3" s="116"/>
      <c r="CA3" s="117"/>
      <c r="CB3" s="100"/>
      <c r="CC3" s="116"/>
      <c r="CD3" s="117"/>
      <c r="CE3" s="100"/>
      <c r="CF3" s="116"/>
      <c r="CG3" s="117"/>
      <c r="CH3" s="100"/>
      <c r="CI3" s="116"/>
      <c r="CJ3" s="117"/>
      <c r="CK3" s="100"/>
      <c r="CL3" s="116"/>
      <c r="CM3" s="117"/>
      <c r="CN3" s="100"/>
      <c r="CO3" s="116"/>
      <c r="CP3" s="117"/>
      <c r="CQ3" s="100"/>
      <c r="CR3" s="116"/>
      <c r="CS3" s="117"/>
      <c r="CT3" s="100"/>
      <c r="CU3" s="116"/>
      <c r="CV3" s="117"/>
      <c r="CW3" s="100"/>
      <c r="CX3" s="116"/>
      <c r="CY3" s="117"/>
      <c r="CZ3" s="100"/>
      <c r="DA3" s="116"/>
      <c r="DB3" s="59"/>
      <c r="DC3" s="100"/>
      <c r="DD3" s="118"/>
      <c r="DE3" s="117"/>
      <c r="DF3" s="100"/>
      <c r="DG3" s="116"/>
      <c r="DH3" s="117"/>
      <c r="DI3" s="100"/>
      <c r="DJ3" s="116"/>
      <c r="DK3" s="117"/>
      <c r="DL3" s="100"/>
      <c r="DM3" s="116"/>
      <c r="DN3" s="117"/>
      <c r="DO3" s="100"/>
      <c r="DP3" s="116"/>
      <c r="DQ3" s="117"/>
      <c r="DR3" s="100"/>
      <c r="DS3" s="116"/>
      <c r="DT3" s="117"/>
      <c r="DU3" s="100"/>
      <c r="DV3" s="116"/>
      <c r="DW3" s="117"/>
      <c r="DX3" s="100"/>
      <c r="DY3" s="116"/>
      <c r="DZ3" s="117"/>
      <c r="EA3" s="100"/>
      <c r="EB3" s="116"/>
      <c r="EC3" s="117"/>
      <c r="ED3" s="100"/>
      <c r="EE3" s="116"/>
      <c r="EF3" s="117"/>
      <c r="EG3" s="100"/>
      <c r="EH3" s="116"/>
      <c r="EI3" s="117"/>
      <c r="EJ3" s="100"/>
      <c r="EK3" s="116"/>
      <c r="EL3" s="117"/>
      <c r="EM3" s="100"/>
      <c r="EN3" s="116"/>
      <c r="EO3" s="117"/>
      <c r="EP3" s="100"/>
      <c r="EQ3" s="116"/>
      <c r="ER3" s="117"/>
      <c r="ES3" s="100"/>
      <c r="ET3" s="116"/>
      <c r="EU3" s="117"/>
      <c r="EV3" s="100"/>
      <c r="EW3" s="116"/>
      <c r="EX3" s="59"/>
      <c r="EY3" s="100"/>
      <c r="EZ3" s="118"/>
      <c r="FA3" s="117"/>
      <c r="FB3" s="100"/>
      <c r="FC3" s="116"/>
      <c r="FD3" s="117"/>
      <c r="FE3" s="100"/>
      <c r="FF3" s="116"/>
      <c r="FG3" s="117"/>
      <c r="FH3" s="100"/>
      <c r="FI3" s="116"/>
      <c r="FJ3" s="117"/>
      <c r="FK3" s="100"/>
      <c r="FL3" s="116"/>
      <c r="FM3" s="117"/>
      <c r="FN3" s="100"/>
      <c r="FO3" s="116"/>
      <c r="FP3" s="117"/>
      <c r="FQ3" s="100"/>
      <c r="FR3" s="116"/>
      <c r="FS3" s="117"/>
      <c r="FT3" s="100"/>
      <c r="FU3" s="116"/>
      <c r="FV3" s="117"/>
      <c r="FW3" s="100"/>
      <c r="FX3" s="116"/>
      <c r="FY3" s="117"/>
      <c r="FZ3" s="100"/>
      <c r="GA3" s="116"/>
      <c r="GB3" s="117"/>
      <c r="GC3" s="100"/>
      <c r="GD3" s="116"/>
      <c r="GE3" s="117"/>
      <c r="GF3" s="100"/>
      <c r="GG3" s="116"/>
      <c r="GH3" s="117"/>
      <c r="GI3" s="100"/>
      <c r="GJ3" s="116"/>
      <c r="GK3" s="117"/>
      <c r="GL3" s="100"/>
      <c r="GM3" s="116"/>
      <c r="GN3" s="117"/>
      <c r="GO3" s="100"/>
      <c r="GP3" s="116"/>
      <c r="GQ3" s="117"/>
      <c r="GR3" s="100"/>
      <c r="GS3" s="116"/>
      <c r="GT3" s="117"/>
      <c r="GU3" s="100"/>
      <c r="GV3" s="116"/>
      <c r="GW3" s="117"/>
      <c r="GX3" s="100"/>
      <c r="GY3" s="116"/>
      <c r="GZ3" s="117"/>
      <c r="HA3" s="100"/>
      <c r="HB3" s="116"/>
      <c r="HC3" s="117"/>
      <c r="HD3" s="100"/>
      <c r="HE3" s="116"/>
      <c r="HF3" s="117"/>
      <c r="HG3" s="100"/>
      <c r="HH3" s="116"/>
      <c r="HI3" s="117"/>
      <c r="HJ3" s="100"/>
      <c r="HK3" s="116"/>
      <c r="HL3" s="104"/>
      <c r="HM3" s="104"/>
    </row>
    <row r="4" spans="1:221" s="18" customFormat="1" ht="10" hidden="1">
      <c r="A4" s="52"/>
      <c r="B4" s="53"/>
      <c r="C4" s="53"/>
      <c r="D4" s="46"/>
      <c r="E4" s="46"/>
      <c r="F4" s="45"/>
      <c r="G4" s="47" t="s">
        <v>618</v>
      </c>
      <c r="H4" s="47"/>
      <c r="I4" s="47">
        <f t="shared" si="0"/>
        <v>14</v>
      </c>
      <c r="J4" s="59" t="s">
        <v>926</v>
      </c>
      <c r="K4" s="100"/>
      <c r="L4" s="118"/>
      <c r="M4" s="117" t="s">
        <v>931</v>
      </c>
      <c r="N4" s="100"/>
      <c r="O4" s="116"/>
      <c r="P4" s="117" t="s">
        <v>935</v>
      </c>
      <c r="Q4" s="100"/>
      <c r="R4" s="116"/>
      <c r="S4" s="117" t="s">
        <v>938</v>
      </c>
      <c r="T4" s="100"/>
      <c r="U4" s="116"/>
      <c r="V4" s="117" t="s">
        <v>935</v>
      </c>
      <c r="W4" s="100"/>
      <c r="X4" s="116"/>
      <c r="Y4" s="117" t="s">
        <v>971</v>
      </c>
      <c r="Z4" s="100"/>
      <c r="AA4" s="116"/>
      <c r="AB4" s="117" t="s">
        <v>941</v>
      </c>
      <c r="AC4" s="100"/>
      <c r="AD4" s="116"/>
      <c r="AE4" s="117" t="s">
        <v>946</v>
      </c>
      <c r="AF4" s="100"/>
      <c r="AG4" s="116"/>
      <c r="AH4" s="117" t="s">
        <v>950</v>
      </c>
      <c r="AI4" s="100"/>
      <c r="AJ4" s="116"/>
      <c r="AK4" s="117" t="s">
        <v>954</v>
      </c>
      <c r="AL4" s="100"/>
      <c r="AM4" s="116"/>
      <c r="AN4" s="117" t="s">
        <v>957</v>
      </c>
      <c r="AO4" s="100"/>
      <c r="AP4" s="116"/>
      <c r="AQ4" s="117" t="s">
        <v>960</v>
      </c>
      <c r="AR4" s="100"/>
      <c r="AS4" s="116"/>
      <c r="AT4" s="117" t="s">
        <v>985</v>
      </c>
      <c r="AU4" s="100"/>
      <c r="AV4" s="116"/>
      <c r="AW4" s="117" t="s">
        <v>966</v>
      </c>
      <c r="AX4" s="100"/>
      <c r="AY4" s="116"/>
      <c r="AZ4" s="117"/>
      <c r="BA4" s="100"/>
      <c r="BB4" s="116"/>
      <c r="BC4" s="117"/>
      <c r="BD4" s="100"/>
      <c r="BE4" s="116"/>
      <c r="BF4" s="59"/>
      <c r="BG4" s="100"/>
      <c r="BH4" s="118"/>
      <c r="BI4" s="117"/>
      <c r="BJ4" s="100"/>
      <c r="BK4" s="116"/>
      <c r="BL4" s="117"/>
      <c r="BM4" s="100"/>
      <c r="BN4" s="116"/>
      <c r="BO4" s="117"/>
      <c r="BP4" s="100"/>
      <c r="BQ4" s="116"/>
      <c r="BR4" s="117"/>
      <c r="BS4" s="100"/>
      <c r="BT4" s="116"/>
      <c r="BU4" s="117"/>
      <c r="BV4" s="100"/>
      <c r="BW4" s="116"/>
      <c r="BX4" s="117"/>
      <c r="BY4" s="100"/>
      <c r="BZ4" s="116"/>
      <c r="CA4" s="117"/>
      <c r="CB4" s="100"/>
      <c r="CC4" s="116"/>
      <c r="CD4" s="117"/>
      <c r="CE4" s="100"/>
      <c r="CF4" s="116"/>
      <c r="CG4" s="117"/>
      <c r="CH4" s="100"/>
      <c r="CI4" s="116"/>
      <c r="CJ4" s="117"/>
      <c r="CK4" s="100"/>
      <c r="CL4" s="116"/>
      <c r="CM4" s="117"/>
      <c r="CN4" s="100"/>
      <c r="CO4" s="116"/>
      <c r="CP4" s="117"/>
      <c r="CQ4" s="100"/>
      <c r="CR4" s="116"/>
      <c r="CS4" s="117"/>
      <c r="CT4" s="100"/>
      <c r="CU4" s="116"/>
      <c r="CV4" s="117"/>
      <c r="CW4" s="100"/>
      <c r="CX4" s="116"/>
      <c r="CY4" s="117"/>
      <c r="CZ4" s="100"/>
      <c r="DA4" s="116"/>
      <c r="DB4" s="59"/>
      <c r="DC4" s="100"/>
      <c r="DD4" s="118"/>
      <c r="DE4" s="117"/>
      <c r="DF4" s="100"/>
      <c r="DG4" s="116"/>
      <c r="DH4" s="117"/>
      <c r="DI4" s="100"/>
      <c r="DJ4" s="116"/>
      <c r="DK4" s="117"/>
      <c r="DL4" s="100"/>
      <c r="DM4" s="116"/>
      <c r="DN4" s="117"/>
      <c r="DO4" s="100"/>
      <c r="DP4" s="116"/>
      <c r="DQ4" s="117"/>
      <c r="DR4" s="100"/>
      <c r="DS4" s="116"/>
      <c r="DT4" s="117"/>
      <c r="DU4" s="100"/>
      <c r="DV4" s="116"/>
      <c r="DW4" s="117"/>
      <c r="DX4" s="100"/>
      <c r="DY4" s="116"/>
      <c r="DZ4" s="117"/>
      <c r="EA4" s="100"/>
      <c r="EB4" s="116"/>
      <c r="EC4" s="117"/>
      <c r="ED4" s="100"/>
      <c r="EE4" s="116"/>
      <c r="EF4" s="117"/>
      <c r="EG4" s="100"/>
      <c r="EH4" s="116"/>
      <c r="EI4" s="117"/>
      <c r="EJ4" s="100"/>
      <c r="EK4" s="116"/>
      <c r="EL4" s="117"/>
      <c r="EM4" s="100"/>
      <c r="EN4" s="116"/>
      <c r="EO4" s="117"/>
      <c r="EP4" s="100"/>
      <c r="EQ4" s="116"/>
      <c r="ER4" s="117"/>
      <c r="ES4" s="100"/>
      <c r="ET4" s="116"/>
      <c r="EU4" s="117"/>
      <c r="EV4" s="100"/>
      <c r="EW4" s="116"/>
      <c r="EX4" s="59"/>
      <c r="EY4" s="100"/>
      <c r="EZ4" s="118"/>
      <c r="FA4" s="117"/>
      <c r="FB4" s="100"/>
      <c r="FC4" s="116"/>
      <c r="FD4" s="117"/>
      <c r="FE4" s="100"/>
      <c r="FF4" s="116"/>
      <c r="FG4" s="117"/>
      <c r="FH4" s="100"/>
      <c r="FI4" s="116"/>
      <c r="FJ4" s="117"/>
      <c r="FK4" s="100"/>
      <c r="FL4" s="116"/>
      <c r="FM4" s="117"/>
      <c r="FN4" s="100"/>
      <c r="FO4" s="116"/>
      <c r="FP4" s="117"/>
      <c r="FQ4" s="100"/>
      <c r="FR4" s="116"/>
      <c r="FS4" s="117"/>
      <c r="FT4" s="100"/>
      <c r="FU4" s="116"/>
      <c r="FV4" s="117"/>
      <c r="FW4" s="100"/>
      <c r="FX4" s="116"/>
      <c r="FY4" s="117"/>
      <c r="FZ4" s="100"/>
      <c r="GA4" s="116"/>
      <c r="GB4" s="117"/>
      <c r="GC4" s="100"/>
      <c r="GD4" s="116"/>
      <c r="GE4" s="117"/>
      <c r="GF4" s="100"/>
      <c r="GG4" s="116"/>
      <c r="GH4" s="117"/>
      <c r="GI4" s="100"/>
      <c r="GJ4" s="116"/>
      <c r="GK4" s="117"/>
      <c r="GL4" s="100"/>
      <c r="GM4" s="116"/>
      <c r="GN4" s="117"/>
      <c r="GO4" s="100"/>
      <c r="GP4" s="116"/>
      <c r="GQ4" s="117"/>
      <c r="GR4" s="100"/>
      <c r="GS4" s="116"/>
      <c r="GT4" s="117"/>
      <c r="GU4" s="100"/>
      <c r="GV4" s="116"/>
      <c r="GW4" s="117"/>
      <c r="GX4" s="100"/>
      <c r="GY4" s="116"/>
      <c r="GZ4" s="117"/>
      <c r="HA4" s="100"/>
      <c r="HB4" s="116"/>
      <c r="HC4" s="117"/>
      <c r="HD4" s="100"/>
      <c r="HE4" s="116"/>
      <c r="HF4" s="117"/>
      <c r="HG4" s="100"/>
      <c r="HH4" s="116"/>
      <c r="HI4" s="117"/>
      <c r="HJ4" s="100"/>
      <c r="HK4" s="116"/>
      <c r="HL4" s="104"/>
      <c r="HM4" s="104"/>
    </row>
    <row r="5" spans="1:221" s="18" customFormat="1" ht="10" hidden="1">
      <c r="A5" s="52"/>
      <c r="B5" s="53"/>
      <c r="C5" s="53"/>
      <c r="D5" s="46"/>
      <c r="E5" s="46"/>
      <c r="F5" s="45"/>
      <c r="G5" s="47" t="s">
        <v>619</v>
      </c>
      <c r="H5" s="47"/>
      <c r="I5" s="47">
        <f t="shared" si="0"/>
        <v>14</v>
      </c>
      <c r="J5" s="96" t="s">
        <v>973</v>
      </c>
      <c r="K5" s="119"/>
      <c r="L5" s="121"/>
      <c r="M5" s="120" t="s">
        <v>974</v>
      </c>
      <c r="N5" s="101"/>
      <c r="O5" s="101"/>
      <c r="P5" s="120" t="s">
        <v>975</v>
      </c>
      <c r="Q5" s="101"/>
      <c r="R5" s="101"/>
      <c r="S5" s="120" t="s">
        <v>976</v>
      </c>
      <c r="T5" s="101"/>
      <c r="U5" s="101"/>
      <c r="V5" s="120" t="s">
        <v>977</v>
      </c>
      <c r="W5" s="101"/>
      <c r="X5" s="101"/>
      <c r="Y5" s="120" t="s">
        <v>978</v>
      </c>
      <c r="Z5" s="101"/>
      <c r="AA5" s="101"/>
      <c r="AB5" s="120" t="s">
        <v>979</v>
      </c>
      <c r="AC5" s="101"/>
      <c r="AD5" s="101"/>
      <c r="AE5" s="120" t="s">
        <v>980</v>
      </c>
      <c r="AF5" s="101"/>
      <c r="AG5" s="101"/>
      <c r="AH5" s="120" t="s">
        <v>981</v>
      </c>
      <c r="AI5" s="101"/>
      <c r="AJ5" s="101"/>
      <c r="AK5" s="120" t="s">
        <v>982</v>
      </c>
      <c r="AL5" s="101"/>
      <c r="AM5" s="101"/>
      <c r="AN5" s="120" t="s">
        <v>983</v>
      </c>
      <c r="AO5" s="101"/>
      <c r="AP5" s="101"/>
      <c r="AQ5" s="120" t="s">
        <v>984</v>
      </c>
      <c r="AR5" s="101"/>
      <c r="AS5" s="101"/>
      <c r="AT5" s="120" t="s">
        <v>986</v>
      </c>
      <c r="AU5" s="101"/>
      <c r="AV5" s="101"/>
      <c r="AW5" s="120" t="s">
        <v>987</v>
      </c>
      <c r="AX5" s="101"/>
      <c r="AY5" s="101"/>
      <c r="AZ5" s="120"/>
      <c r="BA5" s="101"/>
      <c r="BB5" s="101"/>
      <c r="BC5" s="120"/>
      <c r="BD5" s="101"/>
      <c r="BE5" s="101"/>
      <c r="BF5" s="96"/>
      <c r="BG5" s="119"/>
      <c r="BH5" s="121"/>
      <c r="BI5" s="120"/>
      <c r="BJ5" s="101"/>
      <c r="BK5" s="101"/>
      <c r="BL5" s="120"/>
      <c r="BM5" s="101"/>
      <c r="BN5" s="101"/>
      <c r="BO5" s="120"/>
      <c r="BP5" s="101"/>
      <c r="BQ5" s="101"/>
      <c r="BR5" s="120"/>
      <c r="BS5" s="101"/>
      <c r="BT5" s="101"/>
      <c r="BU5" s="120"/>
      <c r="BV5" s="101"/>
      <c r="BW5" s="101"/>
      <c r="BX5" s="120"/>
      <c r="BY5" s="101"/>
      <c r="BZ5" s="101"/>
      <c r="CA5" s="120"/>
      <c r="CB5" s="101"/>
      <c r="CC5" s="101"/>
      <c r="CD5" s="120"/>
      <c r="CE5" s="101"/>
      <c r="CF5" s="101"/>
      <c r="CG5" s="120"/>
      <c r="CH5" s="101"/>
      <c r="CI5" s="101"/>
      <c r="CJ5" s="120"/>
      <c r="CK5" s="101"/>
      <c r="CL5" s="101"/>
      <c r="CM5" s="120"/>
      <c r="CN5" s="101"/>
      <c r="CO5" s="101"/>
      <c r="CP5" s="120"/>
      <c r="CQ5" s="101"/>
      <c r="CR5" s="101"/>
      <c r="CS5" s="120"/>
      <c r="CT5" s="101"/>
      <c r="CU5" s="101"/>
      <c r="CV5" s="120"/>
      <c r="CW5" s="101"/>
      <c r="CX5" s="101"/>
      <c r="CY5" s="120"/>
      <c r="CZ5" s="101"/>
      <c r="DA5" s="101"/>
      <c r="DB5" s="96"/>
      <c r="DC5" s="119"/>
      <c r="DD5" s="121"/>
      <c r="DE5" s="120"/>
      <c r="DF5" s="101"/>
      <c r="DG5" s="101"/>
      <c r="DH5" s="120"/>
      <c r="DI5" s="101"/>
      <c r="DJ5" s="101"/>
      <c r="DK5" s="120"/>
      <c r="DL5" s="101"/>
      <c r="DM5" s="101"/>
      <c r="DN5" s="120"/>
      <c r="DO5" s="101"/>
      <c r="DP5" s="101"/>
      <c r="DQ5" s="120"/>
      <c r="DR5" s="101"/>
      <c r="DS5" s="101"/>
      <c r="DT5" s="120"/>
      <c r="DU5" s="101"/>
      <c r="DV5" s="101"/>
      <c r="DW5" s="120"/>
      <c r="DX5" s="101"/>
      <c r="DY5" s="101"/>
      <c r="DZ5" s="120"/>
      <c r="EA5" s="101"/>
      <c r="EB5" s="101"/>
      <c r="EC5" s="120"/>
      <c r="ED5" s="101"/>
      <c r="EE5" s="101"/>
      <c r="EF5" s="120"/>
      <c r="EG5" s="101"/>
      <c r="EH5" s="101"/>
      <c r="EI5" s="120"/>
      <c r="EJ5" s="101"/>
      <c r="EK5" s="101"/>
      <c r="EL5" s="120"/>
      <c r="EM5" s="101"/>
      <c r="EN5" s="101"/>
      <c r="EO5" s="120"/>
      <c r="EP5" s="101"/>
      <c r="EQ5" s="101"/>
      <c r="ER5" s="120"/>
      <c r="ES5" s="101"/>
      <c r="ET5" s="101"/>
      <c r="EU5" s="120"/>
      <c r="EV5" s="101"/>
      <c r="EW5" s="101"/>
      <c r="EX5" s="96"/>
      <c r="EY5" s="119"/>
      <c r="EZ5" s="121"/>
      <c r="FA5" s="120"/>
      <c r="FB5" s="101"/>
      <c r="FC5" s="101"/>
      <c r="FD5" s="120"/>
      <c r="FE5" s="101"/>
      <c r="FF5" s="101"/>
      <c r="FG5" s="120"/>
      <c r="FH5" s="101"/>
      <c r="FI5" s="101"/>
      <c r="FJ5" s="120"/>
      <c r="FK5" s="101"/>
      <c r="FL5" s="101"/>
      <c r="FM5" s="120"/>
      <c r="FN5" s="101"/>
      <c r="FO5" s="101"/>
      <c r="FP5" s="120"/>
      <c r="FQ5" s="101"/>
      <c r="FR5" s="101"/>
      <c r="FS5" s="120"/>
      <c r="FT5" s="101"/>
      <c r="FU5" s="101"/>
      <c r="FV5" s="120"/>
      <c r="FW5" s="101"/>
      <c r="FX5" s="101"/>
      <c r="FY5" s="120"/>
      <c r="FZ5" s="101"/>
      <c r="GA5" s="101"/>
      <c r="GB5" s="120"/>
      <c r="GC5" s="101"/>
      <c r="GD5" s="101"/>
      <c r="GE5" s="120"/>
      <c r="GF5" s="101"/>
      <c r="GG5" s="101"/>
      <c r="GH5" s="120"/>
      <c r="GI5" s="101"/>
      <c r="GJ5" s="101"/>
      <c r="GK5" s="120"/>
      <c r="GL5" s="101"/>
      <c r="GM5" s="101"/>
      <c r="GN5" s="120"/>
      <c r="GO5" s="101"/>
      <c r="GP5" s="101"/>
      <c r="GQ5" s="120"/>
      <c r="GR5" s="101"/>
      <c r="GS5" s="101"/>
      <c r="GT5" s="120"/>
      <c r="GU5" s="101"/>
      <c r="GV5" s="101"/>
      <c r="GW5" s="120"/>
      <c r="GX5" s="101"/>
      <c r="GY5" s="101"/>
      <c r="GZ5" s="120"/>
      <c r="HA5" s="101"/>
      <c r="HB5" s="101"/>
      <c r="HC5" s="120"/>
      <c r="HD5" s="101"/>
      <c r="HE5" s="101"/>
      <c r="HF5" s="120"/>
      <c r="HG5" s="101"/>
      <c r="HH5" s="101"/>
      <c r="HI5" s="120"/>
      <c r="HJ5" s="101"/>
      <c r="HK5" s="101"/>
      <c r="HL5" s="104"/>
      <c r="HM5" s="104"/>
    </row>
    <row r="6" spans="1:221" s="18" customFormat="1" ht="10">
      <c r="A6" s="52"/>
      <c r="B6" s="53"/>
      <c r="C6" s="53"/>
      <c r="D6" s="46"/>
      <c r="E6" s="46"/>
      <c r="F6" s="45"/>
      <c r="G6" s="47" t="s">
        <v>620</v>
      </c>
      <c r="H6" s="47"/>
      <c r="I6" s="47">
        <f t="shared" si="0"/>
        <v>14</v>
      </c>
      <c r="J6" s="96" t="s">
        <v>927</v>
      </c>
      <c r="K6" s="119"/>
      <c r="L6" s="121"/>
      <c r="M6" s="120" t="s">
        <v>927</v>
      </c>
      <c r="N6" s="101"/>
      <c r="O6" s="101"/>
      <c r="P6" s="120" t="s">
        <v>927</v>
      </c>
      <c r="Q6" s="101"/>
      <c r="R6" s="101"/>
      <c r="S6" s="120" t="s">
        <v>927</v>
      </c>
      <c r="T6" s="101"/>
      <c r="U6" s="101"/>
      <c r="V6" s="120" t="s">
        <v>927</v>
      </c>
      <c r="W6" s="101"/>
      <c r="X6" s="101"/>
      <c r="Y6" s="120" t="s">
        <v>927</v>
      </c>
      <c r="Z6" s="101"/>
      <c r="AA6" s="101"/>
      <c r="AB6" s="120" t="s">
        <v>927</v>
      </c>
      <c r="AC6" s="101"/>
      <c r="AD6" s="101"/>
      <c r="AE6" s="120" t="s">
        <v>927</v>
      </c>
      <c r="AF6" s="101"/>
      <c r="AG6" s="101"/>
      <c r="AH6" s="120" t="s">
        <v>927</v>
      </c>
      <c r="AI6" s="101"/>
      <c r="AJ6" s="101"/>
      <c r="AK6" s="120" t="s">
        <v>927</v>
      </c>
      <c r="AL6" s="101"/>
      <c r="AM6" s="101"/>
      <c r="AN6" s="120" t="s">
        <v>927</v>
      </c>
      <c r="AO6" s="101"/>
      <c r="AP6" s="101"/>
      <c r="AQ6" s="120" t="s">
        <v>927</v>
      </c>
      <c r="AR6" s="101"/>
      <c r="AS6" s="101"/>
      <c r="AT6" s="120" t="s">
        <v>927</v>
      </c>
      <c r="AU6" s="101"/>
      <c r="AV6" s="101"/>
      <c r="AW6" s="120" t="s">
        <v>927</v>
      </c>
      <c r="AX6" s="101"/>
      <c r="AY6" s="101"/>
      <c r="AZ6" s="120"/>
      <c r="BA6" s="101"/>
      <c r="BB6" s="101"/>
      <c r="BC6" s="120"/>
      <c r="BD6" s="101"/>
      <c r="BE6" s="101"/>
      <c r="BF6" s="96"/>
      <c r="BG6" s="119"/>
      <c r="BH6" s="121"/>
      <c r="BI6" s="120"/>
      <c r="BJ6" s="101"/>
      <c r="BK6" s="101"/>
      <c r="BL6" s="120"/>
      <c r="BM6" s="101"/>
      <c r="BN6" s="101"/>
      <c r="BO6" s="120"/>
      <c r="BP6" s="101"/>
      <c r="BQ6" s="101"/>
      <c r="BR6" s="120"/>
      <c r="BS6" s="101"/>
      <c r="BT6" s="101"/>
      <c r="BU6" s="120"/>
      <c r="BV6" s="101"/>
      <c r="BW6" s="101"/>
      <c r="BX6" s="120"/>
      <c r="BY6" s="101"/>
      <c r="BZ6" s="101"/>
      <c r="CA6" s="120"/>
      <c r="CB6" s="101"/>
      <c r="CC6" s="101"/>
      <c r="CD6" s="120"/>
      <c r="CE6" s="101"/>
      <c r="CF6" s="101"/>
      <c r="CG6" s="120"/>
      <c r="CH6" s="101"/>
      <c r="CI6" s="101"/>
      <c r="CJ6" s="120"/>
      <c r="CK6" s="101"/>
      <c r="CL6" s="101"/>
      <c r="CM6" s="120"/>
      <c r="CN6" s="101"/>
      <c r="CO6" s="101"/>
      <c r="CP6" s="120"/>
      <c r="CQ6" s="101"/>
      <c r="CR6" s="101"/>
      <c r="CS6" s="120"/>
      <c r="CT6" s="101"/>
      <c r="CU6" s="101"/>
      <c r="CV6" s="120"/>
      <c r="CW6" s="101"/>
      <c r="CX6" s="101"/>
      <c r="CY6" s="120"/>
      <c r="CZ6" s="101"/>
      <c r="DA6" s="101"/>
      <c r="DB6" s="96"/>
      <c r="DC6" s="119"/>
      <c r="DD6" s="121"/>
      <c r="DE6" s="120"/>
      <c r="DF6" s="101"/>
      <c r="DG6" s="101"/>
      <c r="DH6" s="120"/>
      <c r="DI6" s="101"/>
      <c r="DJ6" s="101"/>
      <c r="DK6" s="120"/>
      <c r="DL6" s="101"/>
      <c r="DM6" s="101"/>
      <c r="DN6" s="120"/>
      <c r="DO6" s="101"/>
      <c r="DP6" s="101"/>
      <c r="DQ6" s="120"/>
      <c r="DR6" s="101"/>
      <c r="DS6" s="101"/>
      <c r="DT6" s="120"/>
      <c r="DU6" s="101"/>
      <c r="DV6" s="101"/>
      <c r="DW6" s="120"/>
      <c r="DX6" s="101"/>
      <c r="DY6" s="101"/>
      <c r="DZ6" s="120"/>
      <c r="EA6" s="101"/>
      <c r="EB6" s="101"/>
      <c r="EC6" s="120"/>
      <c r="ED6" s="101"/>
      <c r="EE6" s="101"/>
      <c r="EF6" s="120"/>
      <c r="EG6" s="101"/>
      <c r="EH6" s="101"/>
      <c r="EI6" s="120"/>
      <c r="EJ6" s="101"/>
      <c r="EK6" s="101"/>
      <c r="EL6" s="120"/>
      <c r="EM6" s="101"/>
      <c r="EN6" s="101"/>
      <c r="EO6" s="120"/>
      <c r="EP6" s="101"/>
      <c r="EQ6" s="101"/>
      <c r="ER6" s="120"/>
      <c r="ES6" s="101"/>
      <c r="ET6" s="101"/>
      <c r="EU6" s="120"/>
      <c r="EV6" s="101"/>
      <c r="EW6" s="101"/>
      <c r="EX6" s="96"/>
      <c r="EY6" s="119"/>
      <c r="EZ6" s="121"/>
      <c r="FA6" s="120"/>
      <c r="FB6" s="101"/>
      <c r="FC6" s="101"/>
      <c r="FD6" s="120"/>
      <c r="FE6" s="101"/>
      <c r="FF6" s="101"/>
      <c r="FG6" s="120"/>
      <c r="FH6" s="101"/>
      <c r="FI6" s="101"/>
      <c r="FJ6" s="120"/>
      <c r="FK6" s="101"/>
      <c r="FL6" s="101"/>
      <c r="FM6" s="120"/>
      <c r="FN6" s="101"/>
      <c r="FO6" s="101"/>
      <c r="FP6" s="120"/>
      <c r="FQ6" s="101"/>
      <c r="FR6" s="101"/>
      <c r="FS6" s="120"/>
      <c r="FT6" s="101"/>
      <c r="FU6" s="101"/>
      <c r="FV6" s="120"/>
      <c r="FW6" s="101"/>
      <c r="FX6" s="101"/>
      <c r="FY6" s="120"/>
      <c r="FZ6" s="101"/>
      <c r="GA6" s="101"/>
      <c r="GB6" s="120"/>
      <c r="GC6" s="101"/>
      <c r="GD6" s="101"/>
      <c r="GE6" s="120"/>
      <c r="GF6" s="101"/>
      <c r="GG6" s="101"/>
      <c r="GH6" s="120"/>
      <c r="GI6" s="101"/>
      <c r="GJ6" s="101"/>
      <c r="GK6" s="120"/>
      <c r="GL6" s="101"/>
      <c r="GM6" s="101"/>
      <c r="GN6" s="120"/>
      <c r="GO6" s="101"/>
      <c r="GP6" s="101"/>
      <c r="GQ6" s="120"/>
      <c r="GR6" s="101"/>
      <c r="GS6" s="101"/>
      <c r="GT6" s="120"/>
      <c r="GU6" s="101"/>
      <c r="GV6" s="101"/>
      <c r="GW6" s="120"/>
      <c r="GX6" s="101"/>
      <c r="GY6" s="101"/>
      <c r="GZ6" s="120"/>
      <c r="HA6" s="101"/>
      <c r="HB6" s="101"/>
      <c r="HC6" s="120"/>
      <c r="HD6" s="101"/>
      <c r="HE6" s="101"/>
      <c r="HF6" s="120"/>
      <c r="HG6" s="101"/>
      <c r="HH6" s="101"/>
      <c r="HI6" s="120"/>
      <c r="HJ6" s="101"/>
      <c r="HK6" s="101"/>
      <c r="HL6" s="104"/>
      <c r="HM6" s="104"/>
    </row>
    <row r="7" spans="1:221" s="18" customFormat="1" ht="10">
      <c r="A7" s="52"/>
      <c r="B7" s="53"/>
      <c r="C7" s="53"/>
      <c r="D7" s="46"/>
      <c r="E7" s="46"/>
      <c r="F7" s="45"/>
      <c r="G7" s="47" t="s">
        <v>621</v>
      </c>
      <c r="H7" s="47"/>
      <c r="I7" s="47">
        <f t="shared" si="0"/>
        <v>13</v>
      </c>
      <c r="J7" s="96" t="s">
        <v>928</v>
      </c>
      <c r="K7" s="119"/>
      <c r="L7" s="121"/>
      <c r="M7" s="120" t="s">
        <v>932</v>
      </c>
      <c r="N7" s="101"/>
      <c r="O7" s="101"/>
      <c r="P7" s="120" t="s">
        <v>932</v>
      </c>
      <c r="Q7" s="101"/>
      <c r="R7" s="101"/>
      <c r="S7" s="120" t="s">
        <v>939</v>
      </c>
      <c r="T7" s="101"/>
      <c r="U7" s="101"/>
      <c r="V7" s="120" t="s">
        <v>951</v>
      </c>
      <c r="W7" s="101"/>
      <c r="X7" s="101"/>
      <c r="Y7" s="120" t="s">
        <v>951</v>
      </c>
      <c r="Z7" s="101"/>
      <c r="AA7" s="101"/>
      <c r="AB7" s="120"/>
      <c r="AC7" s="101"/>
      <c r="AD7" s="101"/>
      <c r="AE7" s="120" t="s">
        <v>947</v>
      </c>
      <c r="AF7" s="101"/>
      <c r="AG7" s="101"/>
      <c r="AH7" s="120" t="s">
        <v>951</v>
      </c>
      <c r="AI7" s="101"/>
      <c r="AJ7" s="101"/>
      <c r="AK7" s="120" t="s">
        <v>932</v>
      </c>
      <c r="AL7" s="101"/>
      <c r="AM7" s="101"/>
      <c r="AN7" s="120" t="s">
        <v>932</v>
      </c>
      <c r="AO7" s="101"/>
      <c r="AP7" s="101"/>
      <c r="AQ7" s="120" t="s">
        <v>927</v>
      </c>
      <c r="AR7" s="101"/>
      <c r="AS7" s="101"/>
      <c r="AT7" s="120" t="s">
        <v>963</v>
      </c>
      <c r="AU7" s="101"/>
      <c r="AV7" s="101"/>
      <c r="AW7" s="120" t="s">
        <v>932</v>
      </c>
      <c r="AX7" s="101"/>
      <c r="AY7" s="101"/>
      <c r="AZ7" s="120"/>
      <c r="BA7" s="101"/>
      <c r="BB7" s="101"/>
      <c r="BC7" s="120"/>
      <c r="BD7" s="101"/>
      <c r="BE7" s="101"/>
      <c r="BF7" s="96"/>
      <c r="BG7" s="119"/>
      <c r="BH7" s="121"/>
      <c r="BI7" s="120"/>
      <c r="BJ7" s="101"/>
      <c r="BK7" s="101"/>
      <c r="BL7" s="120"/>
      <c r="BM7" s="101"/>
      <c r="BN7" s="101"/>
      <c r="BO7" s="120"/>
      <c r="BP7" s="101"/>
      <c r="BQ7" s="101"/>
      <c r="BR7" s="120"/>
      <c r="BS7" s="101"/>
      <c r="BT7" s="101"/>
      <c r="BU7" s="120"/>
      <c r="BV7" s="101"/>
      <c r="BW7" s="101"/>
      <c r="BX7" s="120"/>
      <c r="BY7" s="101"/>
      <c r="BZ7" s="101"/>
      <c r="CA7" s="120"/>
      <c r="CB7" s="101"/>
      <c r="CC7" s="101"/>
      <c r="CD7" s="120"/>
      <c r="CE7" s="101"/>
      <c r="CF7" s="101"/>
      <c r="CG7" s="120"/>
      <c r="CH7" s="101"/>
      <c r="CI7" s="101"/>
      <c r="CJ7" s="120"/>
      <c r="CK7" s="101"/>
      <c r="CL7" s="101"/>
      <c r="CM7" s="120"/>
      <c r="CN7" s="101"/>
      <c r="CO7" s="101"/>
      <c r="CP7" s="120"/>
      <c r="CQ7" s="101"/>
      <c r="CR7" s="101"/>
      <c r="CS7" s="120"/>
      <c r="CT7" s="101"/>
      <c r="CU7" s="101"/>
      <c r="CV7" s="120"/>
      <c r="CW7" s="101"/>
      <c r="CX7" s="101"/>
      <c r="CY7" s="120"/>
      <c r="CZ7" s="101"/>
      <c r="DA7" s="101"/>
      <c r="DB7" s="96"/>
      <c r="DC7" s="119"/>
      <c r="DD7" s="121"/>
      <c r="DE7" s="120"/>
      <c r="DF7" s="101"/>
      <c r="DG7" s="101"/>
      <c r="DH7" s="120"/>
      <c r="DI7" s="101"/>
      <c r="DJ7" s="101"/>
      <c r="DK7" s="120"/>
      <c r="DL7" s="101"/>
      <c r="DM7" s="101"/>
      <c r="DN7" s="120"/>
      <c r="DO7" s="101"/>
      <c r="DP7" s="101"/>
      <c r="DQ7" s="120"/>
      <c r="DR7" s="101"/>
      <c r="DS7" s="101"/>
      <c r="DT7" s="120"/>
      <c r="DU7" s="101"/>
      <c r="DV7" s="101"/>
      <c r="DW7" s="120"/>
      <c r="DX7" s="101"/>
      <c r="DY7" s="101"/>
      <c r="DZ7" s="120"/>
      <c r="EA7" s="101"/>
      <c r="EB7" s="101"/>
      <c r="EC7" s="120"/>
      <c r="ED7" s="101"/>
      <c r="EE7" s="101"/>
      <c r="EF7" s="120"/>
      <c r="EG7" s="101"/>
      <c r="EH7" s="101"/>
      <c r="EI7" s="120"/>
      <c r="EJ7" s="101"/>
      <c r="EK7" s="101"/>
      <c r="EL7" s="120"/>
      <c r="EM7" s="101"/>
      <c r="EN7" s="101"/>
      <c r="EO7" s="120"/>
      <c r="EP7" s="101"/>
      <c r="EQ7" s="101"/>
      <c r="ER7" s="120"/>
      <c r="ES7" s="101"/>
      <c r="ET7" s="101"/>
      <c r="EU7" s="120"/>
      <c r="EV7" s="101"/>
      <c r="EW7" s="101"/>
      <c r="EX7" s="96"/>
      <c r="EY7" s="119"/>
      <c r="EZ7" s="121"/>
      <c r="FA7" s="120"/>
      <c r="FB7" s="101"/>
      <c r="FC7" s="101"/>
      <c r="FD7" s="120"/>
      <c r="FE7" s="101"/>
      <c r="FF7" s="101"/>
      <c r="FG7" s="120"/>
      <c r="FH7" s="101"/>
      <c r="FI7" s="101"/>
      <c r="FJ7" s="120"/>
      <c r="FK7" s="101"/>
      <c r="FL7" s="101"/>
      <c r="FM7" s="120"/>
      <c r="FN7" s="101"/>
      <c r="FO7" s="101"/>
      <c r="FP7" s="120"/>
      <c r="FQ7" s="101"/>
      <c r="FR7" s="101"/>
      <c r="FS7" s="120"/>
      <c r="FT7" s="101"/>
      <c r="FU7" s="101"/>
      <c r="FV7" s="120"/>
      <c r="FW7" s="101"/>
      <c r="FX7" s="101"/>
      <c r="FY7" s="120"/>
      <c r="FZ7" s="101"/>
      <c r="GA7" s="101"/>
      <c r="GB7" s="120"/>
      <c r="GC7" s="101"/>
      <c r="GD7" s="101"/>
      <c r="GE7" s="120"/>
      <c r="GF7" s="101"/>
      <c r="GG7" s="101"/>
      <c r="GH7" s="120"/>
      <c r="GI7" s="101"/>
      <c r="GJ7" s="101"/>
      <c r="GK7" s="120"/>
      <c r="GL7" s="101"/>
      <c r="GM7" s="101"/>
      <c r="GN7" s="120"/>
      <c r="GO7" s="101"/>
      <c r="GP7" s="101"/>
      <c r="GQ7" s="120"/>
      <c r="GR7" s="101"/>
      <c r="GS7" s="101"/>
      <c r="GT7" s="120"/>
      <c r="GU7" s="101"/>
      <c r="GV7" s="101"/>
      <c r="GW7" s="120"/>
      <c r="GX7" s="101"/>
      <c r="GY7" s="101"/>
      <c r="GZ7" s="120"/>
      <c r="HA7" s="101"/>
      <c r="HB7" s="101"/>
      <c r="HC7" s="120"/>
      <c r="HD7" s="101"/>
      <c r="HE7" s="101"/>
      <c r="HF7" s="120"/>
      <c r="HG7" s="101"/>
      <c r="HH7" s="101"/>
      <c r="HI7" s="120"/>
      <c r="HJ7" s="101"/>
      <c r="HK7" s="101"/>
      <c r="HL7" s="104"/>
      <c r="HM7" s="104"/>
    </row>
    <row r="8" spans="1:221" s="18" customFormat="1" ht="10" hidden="1">
      <c r="A8" s="52"/>
      <c r="B8" s="53"/>
      <c r="C8" s="53"/>
      <c r="D8" s="46"/>
      <c r="E8" s="46"/>
      <c r="F8" s="45"/>
      <c r="G8" s="47" t="s">
        <v>622</v>
      </c>
      <c r="H8" s="47"/>
      <c r="I8" s="94">
        <f t="shared" si="0"/>
        <v>0</v>
      </c>
      <c r="J8" s="96"/>
      <c r="K8" s="119"/>
      <c r="L8" s="121"/>
      <c r="M8" s="120"/>
      <c r="N8" s="101"/>
      <c r="O8" s="101"/>
      <c r="P8" s="120"/>
      <c r="Q8" s="101"/>
      <c r="R8" s="101"/>
      <c r="S8" s="120"/>
      <c r="T8" s="101"/>
      <c r="U8" s="101"/>
      <c r="V8" s="120"/>
      <c r="W8" s="101"/>
      <c r="X8" s="101"/>
      <c r="Y8" s="120"/>
      <c r="Z8" s="101"/>
      <c r="AA8" s="101"/>
      <c r="AB8" s="120"/>
      <c r="AC8" s="101"/>
      <c r="AD8" s="101"/>
      <c r="AE8" s="120"/>
      <c r="AF8" s="101"/>
      <c r="AG8" s="101"/>
      <c r="AH8" s="120"/>
      <c r="AI8" s="101"/>
      <c r="AJ8" s="101"/>
      <c r="AK8" s="120"/>
      <c r="AL8" s="101"/>
      <c r="AM8" s="101"/>
      <c r="AN8" s="120"/>
      <c r="AO8" s="101"/>
      <c r="AP8" s="101"/>
      <c r="AQ8" s="120"/>
      <c r="AR8" s="101"/>
      <c r="AS8" s="101"/>
      <c r="AT8" s="120"/>
      <c r="AU8" s="101"/>
      <c r="AV8" s="101"/>
      <c r="AW8" s="120"/>
      <c r="AX8" s="101"/>
      <c r="AY8" s="101"/>
      <c r="AZ8" s="120"/>
      <c r="BA8" s="101"/>
      <c r="BB8" s="101"/>
      <c r="BC8" s="120"/>
      <c r="BD8" s="101"/>
      <c r="BE8" s="101"/>
      <c r="BF8" s="96"/>
      <c r="BG8" s="119"/>
      <c r="BH8" s="121"/>
      <c r="BI8" s="120"/>
      <c r="BJ8" s="101"/>
      <c r="BK8" s="101"/>
      <c r="BL8" s="120"/>
      <c r="BM8" s="101"/>
      <c r="BN8" s="101"/>
      <c r="BO8" s="120"/>
      <c r="BP8" s="101"/>
      <c r="BQ8" s="101"/>
      <c r="BR8" s="120"/>
      <c r="BS8" s="101"/>
      <c r="BT8" s="101"/>
      <c r="BU8" s="120"/>
      <c r="BV8" s="101"/>
      <c r="BW8" s="101"/>
      <c r="BX8" s="120"/>
      <c r="BY8" s="101"/>
      <c r="BZ8" s="101"/>
      <c r="CA8" s="120"/>
      <c r="CB8" s="101"/>
      <c r="CC8" s="101"/>
      <c r="CD8" s="120"/>
      <c r="CE8" s="101"/>
      <c r="CF8" s="101"/>
      <c r="CG8" s="120"/>
      <c r="CH8" s="101"/>
      <c r="CI8" s="101"/>
      <c r="CJ8" s="120"/>
      <c r="CK8" s="101"/>
      <c r="CL8" s="101"/>
      <c r="CM8" s="120"/>
      <c r="CN8" s="101"/>
      <c r="CO8" s="101"/>
      <c r="CP8" s="120"/>
      <c r="CQ8" s="101"/>
      <c r="CR8" s="101"/>
      <c r="CS8" s="120"/>
      <c r="CT8" s="101"/>
      <c r="CU8" s="101"/>
      <c r="CV8" s="120"/>
      <c r="CW8" s="101"/>
      <c r="CX8" s="101"/>
      <c r="CY8" s="120"/>
      <c r="CZ8" s="101"/>
      <c r="DA8" s="101"/>
      <c r="DB8" s="96"/>
      <c r="DC8" s="119"/>
      <c r="DD8" s="121"/>
      <c r="DE8" s="120"/>
      <c r="DF8" s="101"/>
      <c r="DG8" s="101"/>
      <c r="DH8" s="120"/>
      <c r="DI8" s="101"/>
      <c r="DJ8" s="101"/>
      <c r="DK8" s="120"/>
      <c r="DL8" s="101"/>
      <c r="DM8" s="101"/>
      <c r="DN8" s="120"/>
      <c r="DO8" s="101"/>
      <c r="DP8" s="101"/>
      <c r="DQ8" s="120"/>
      <c r="DR8" s="101"/>
      <c r="DS8" s="101"/>
      <c r="DT8" s="120"/>
      <c r="DU8" s="101"/>
      <c r="DV8" s="101"/>
      <c r="DW8" s="120"/>
      <c r="DX8" s="101"/>
      <c r="DY8" s="101"/>
      <c r="DZ8" s="120"/>
      <c r="EA8" s="101"/>
      <c r="EB8" s="101"/>
      <c r="EC8" s="120"/>
      <c r="ED8" s="101"/>
      <c r="EE8" s="101"/>
      <c r="EF8" s="120"/>
      <c r="EG8" s="101"/>
      <c r="EH8" s="101"/>
      <c r="EI8" s="120"/>
      <c r="EJ8" s="101"/>
      <c r="EK8" s="101"/>
      <c r="EL8" s="120"/>
      <c r="EM8" s="101"/>
      <c r="EN8" s="101"/>
      <c r="EO8" s="120"/>
      <c r="EP8" s="101"/>
      <c r="EQ8" s="101"/>
      <c r="ER8" s="120"/>
      <c r="ES8" s="101"/>
      <c r="ET8" s="101"/>
      <c r="EU8" s="120"/>
      <c r="EV8" s="101"/>
      <c r="EW8" s="101"/>
      <c r="EX8" s="96"/>
      <c r="EY8" s="119"/>
      <c r="EZ8" s="121"/>
      <c r="FA8" s="120"/>
      <c r="FB8" s="101"/>
      <c r="FC8" s="101"/>
      <c r="FD8" s="120"/>
      <c r="FE8" s="101"/>
      <c r="FF8" s="101"/>
      <c r="FG8" s="120"/>
      <c r="FH8" s="101"/>
      <c r="FI8" s="101"/>
      <c r="FJ8" s="120"/>
      <c r="FK8" s="101"/>
      <c r="FL8" s="101"/>
      <c r="FM8" s="120"/>
      <c r="FN8" s="101"/>
      <c r="FO8" s="101"/>
      <c r="FP8" s="120"/>
      <c r="FQ8" s="101"/>
      <c r="FR8" s="101"/>
      <c r="FS8" s="120"/>
      <c r="FT8" s="101"/>
      <c r="FU8" s="101"/>
      <c r="FV8" s="120"/>
      <c r="FW8" s="101"/>
      <c r="FX8" s="101"/>
      <c r="FY8" s="120"/>
      <c r="FZ8" s="101"/>
      <c r="GA8" s="101"/>
      <c r="GB8" s="120"/>
      <c r="GC8" s="101"/>
      <c r="GD8" s="101"/>
      <c r="GE8" s="120"/>
      <c r="GF8" s="101"/>
      <c r="GG8" s="101"/>
      <c r="GH8" s="120"/>
      <c r="GI8" s="101"/>
      <c r="GJ8" s="101"/>
      <c r="GK8" s="120"/>
      <c r="GL8" s="101"/>
      <c r="GM8" s="101"/>
      <c r="GN8" s="120"/>
      <c r="GO8" s="101"/>
      <c r="GP8" s="101"/>
      <c r="GQ8" s="120"/>
      <c r="GR8" s="101"/>
      <c r="GS8" s="101"/>
      <c r="GT8" s="120"/>
      <c r="GU8" s="101"/>
      <c r="GV8" s="101"/>
      <c r="GW8" s="120"/>
      <c r="GX8" s="101"/>
      <c r="GY8" s="101"/>
      <c r="GZ8" s="120"/>
      <c r="HA8" s="101"/>
      <c r="HB8" s="101"/>
      <c r="HC8" s="120"/>
      <c r="HD8" s="101"/>
      <c r="HE8" s="101"/>
      <c r="HF8" s="120"/>
      <c r="HG8" s="101"/>
      <c r="HH8" s="101"/>
      <c r="HI8" s="120"/>
      <c r="HJ8" s="101"/>
      <c r="HK8" s="101"/>
      <c r="HL8" s="104"/>
      <c r="HM8" s="104"/>
    </row>
    <row r="9" spans="1:221" s="87" customFormat="1" ht="10">
      <c r="A9" s="81"/>
      <c r="B9" s="82"/>
      <c r="C9" s="82"/>
      <c r="D9" s="83"/>
      <c r="E9" s="83"/>
      <c r="F9" s="84"/>
      <c r="G9" s="85" t="s">
        <v>623</v>
      </c>
      <c r="H9" s="85"/>
      <c r="I9" s="94">
        <f t="shared" si="0"/>
        <v>15</v>
      </c>
      <c r="J9" s="86">
        <f>K291</f>
        <v>0</v>
      </c>
      <c r="K9" s="142"/>
      <c r="L9" s="143"/>
      <c r="M9" s="86">
        <f>N291</f>
        <v>0</v>
      </c>
      <c r="N9" s="142"/>
      <c r="O9" s="143"/>
      <c r="P9" s="86">
        <f>Q291</f>
        <v>0</v>
      </c>
      <c r="Q9" s="142"/>
      <c r="R9" s="143"/>
      <c r="S9" s="86">
        <f>T291</f>
        <v>0</v>
      </c>
      <c r="T9" s="142"/>
      <c r="U9" s="143"/>
      <c r="V9" s="86">
        <f>W291</f>
        <v>0</v>
      </c>
      <c r="W9" s="142"/>
      <c r="X9" s="143"/>
      <c r="Y9" s="86">
        <f>Z291</f>
        <v>0</v>
      </c>
      <c r="Z9" s="142"/>
      <c r="AA9" s="143"/>
      <c r="AB9" s="86">
        <f>AC291</f>
        <v>0</v>
      </c>
      <c r="AC9" s="142"/>
      <c r="AD9" s="143"/>
      <c r="AE9" s="86">
        <f>AF291</f>
        <v>0</v>
      </c>
      <c r="AF9" s="142"/>
      <c r="AG9" s="143"/>
      <c r="AH9" s="86">
        <f>AI291</f>
        <v>0</v>
      </c>
      <c r="AI9" s="142"/>
      <c r="AJ9" s="143"/>
      <c r="AK9" s="86">
        <f>AL291</f>
        <v>0</v>
      </c>
      <c r="AL9" s="142"/>
      <c r="AM9" s="143"/>
      <c r="AN9" s="86">
        <f>AO291</f>
        <v>0</v>
      </c>
      <c r="AO9" s="142"/>
      <c r="AP9" s="143"/>
      <c r="AQ9" s="86">
        <f>AR291</f>
        <v>0</v>
      </c>
      <c r="AR9" s="142"/>
      <c r="AS9" s="143"/>
      <c r="AT9" s="86">
        <f>AU291</f>
        <v>0</v>
      </c>
      <c r="AU9" s="142"/>
      <c r="AV9" s="143"/>
      <c r="AW9" s="86">
        <f>AX291</f>
        <v>0</v>
      </c>
      <c r="AX9" s="142"/>
      <c r="AY9" s="143"/>
      <c r="AZ9" s="86">
        <f>BA291</f>
        <v>0</v>
      </c>
      <c r="BA9" s="142"/>
      <c r="BB9" s="143"/>
      <c r="BC9" s="86">
        <f>BD291</f>
        <v>0</v>
      </c>
      <c r="BD9" s="142"/>
      <c r="BE9" s="143"/>
      <c r="BF9" s="86">
        <f>BG291</f>
        <v>0</v>
      </c>
      <c r="BG9" s="142"/>
      <c r="BH9" s="143"/>
      <c r="BI9" s="86">
        <f>BJ291</f>
        <v>0</v>
      </c>
      <c r="BJ9" s="142"/>
      <c r="BK9" s="143"/>
      <c r="BL9" s="86">
        <f>BM291</f>
        <v>0</v>
      </c>
      <c r="BM9" s="142"/>
      <c r="BN9" s="143"/>
      <c r="BO9" s="86">
        <f>BP291</f>
        <v>0</v>
      </c>
      <c r="BP9" s="142"/>
      <c r="BQ9" s="143"/>
      <c r="BR9" s="86">
        <f>BS291</f>
        <v>0</v>
      </c>
      <c r="BS9" s="142"/>
      <c r="BT9" s="143"/>
      <c r="BU9" s="86">
        <f>BV291</f>
        <v>0</v>
      </c>
      <c r="BV9" s="142"/>
      <c r="BW9" s="143"/>
      <c r="BX9" s="86">
        <f>BY291</f>
        <v>0</v>
      </c>
      <c r="BY9" s="142"/>
      <c r="BZ9" s="143"/>
      <c r="CA9" s="86">
        <f>CB291</f>
        <v>0</v>
      </c>
      <c r="CB9" s="142"/>
      <c r="CC9" s="143"/>
      <c r="CD9" s="86">
        <f>CE291</f>
        <v>0</v>
      </c>
      <c r="CE9" s="142"/>
      <c r="CF9" s="143"/>
      <c r="CG9" s="86">
        <f>CH291</f>
        <v>0</v>
      </c>
      <c r="CH9" s="142"/>
      <c r="CI9" s="143"/>
      <c r="CJ9" s="86">
        <f>CK291</f>
        <v>0</v>
      </c>
      <c r="CK9" s="142"/>
      <c r="CL9" s="143"/>
      <c r="CM9" s="86">
        <f>CN291</f>
        <v>0</v>
      </c>
      <c r="CN9" s="142"/>
      <c r="CO9" s="143"/>
      <c r="CP9" s="86">
        <f>CQ291</f>
        <v>0</v>
      </c>
      <c r="CQ9" s="142"/>
      <c r="CR9" s="143"/>
      <c r="CS9" s="86">
        <f>CT291</f>
        <v>0</v>
      </c>
      <c r="CT9" s="142"/>
      <c r="CU9" s="143"/>
      <c r="CV9" s="86">
        <f>CW291</f>
        <v>0</v>
      </c>
      <c r="CW9" s="142"/>
      <c r="CX9" s="143"/>
      <c r="CY9" s="86">
        <f>CZ291</f>
        <v>0</v>
      </c>
      <c r="CZ9" s="142"/>
      <c r="DA9" s="143"/>
      <c r="DB9" s="86">
        <f>DC291</f>
        <v>0</v>
      </c>
      <c r="DC9" s="142"/>
      <c r="DD9" s="143"/>
      <c r="DE9" s="86">
        <f>DF291</f>
        <v>0</v>
      </c>
      <c r="DF9" s="142"/>
      <c r="DG9" s="143"/>
      <c r="DH9" s="86">
        <f>DI291</f>
        <v>0</v>
      </c>
      <c r="DI9" s="142"/>
      <c r="DJ9" s="143"/>
      <c r="DK9" s="86">
        <f>DL291</f>
        <v>0</v>
      </c>
      <c r="DL9" s="142"/>
      <c r="DM9" s="143"/>
      <c r="DN9" s="86">
        <f>DO291</f>
        <v>0</v>
      </c>
      <c r="DO9" s="142"/>
      <c r="DP9" s="143"/>
      <c r="DQ9" s="86">
        <f>DR291</f>
        <v>0</v>
      </c>
      <c r="DR9" s="142"/>
      <c r="DS9" s="143"/>
      <c r="DT9" s="86">
        <f>DU291</f>
        <v>0</v>
      </c>
      <c r="DU9" s="142"/>
      <c r="DV9" s="143"/>
      <c r="DW9" s="86">
        <f>DX291</f>
        <v>0</v>
      </c>
      <c r="DX9" s="142"/>
      <c r="DY9" s="143"/>
      <c r="DZ9" s="86">
        <f>EA291</f>
        <v>0</v>
      </c>
      <c r="EA9" s="142"/>
      <c r="EB9" s="143"/>
      <c r="EC9" s="86">
        <f>ED291</f>
        <v>0</v>
      </c>
      <c r="ED9" s="142"/>
      <c r="EE9" s="143"/>
      <c r="EF9" s="86">
        <f>EG291</f>
        <v>0</v>
      </c>
      <c r="EG9" s="142"/>
      <c r="EH9" s="143"/>
      <c r="EI9" s="86">
        <f>EJ291</f>
        <v>0</v>
      </c>
      <c r="EJ9" s="142"/>
      <c r="EK9" s="143"/>
      <c r="EL9" s="86">
        <f>EM291</f>
        <v>0</v>
      </c>
      <c r="EM9" s="142"/>
      <c r="EN9" s="143"/>
      <c r="EO9" s="86">
        <f>EP291</f>
        <v>0</v>
      </c>
      <c r="EP9" s="142"/>
      <c r="EQ9" s="143"/>
      <c r="ER9" s="86">
        <f>ES291</f>
        <v>0</v>
      </c>
      <c r="ES9" s="142"/>
      <c r="ET9" s="143"/>
      <c r="EU9" s="86">
        <f>EV291</f>
        <v>0</v>
      </c>
      <c r="EV9" s="142"/>
      <c r="EW9" s="143"/>
      <c r="EX9" s="86">
        <f>EY291</f>
        <v>0</v>
      </c>
      <c r="EY9" s="142"/>
      <c r="EZ9" s="143"/>
      <c r="FA9" s="86">
        <f>FB291</f>
        <v>0</v>
      </c>
      <c r="FB9" s="142"/>
      <c r="FC9" s="143"/>
      <c r="FD9" s="86">
        <f>FE291</f>
        <v>0</v>
      </c>
      <c r="FE9" s="142"/>
      <c r="FF9" s="143"/>
      <c r="FG9" s="86">
        <f>FH291</f>
        <v>0</v>
      </c>
      <c r="FH9" s="142"/>
      <c r="FI9" s="143"/>
      <c r="FJ9" s="86">
        <f>FK291</f>
        <v>0</v>
      </c>
      <c r="FK9" s="142"/>
      <c r="FL9" s="143"/>
      <c r="FM9" s="86">
        <f>FN291</f>
        <v>0</v>
      </c>
      <c r="FN9" s="142"/>
      <c r="FO9" s="143"/>
      <c r="FP9" s="86">
        <f>FQ291</f>
        <v>0</v>
      </c>
      <c r="FQ9" s="142"/>
      <c r="FR9" s="143"/>
      <c r="FS9" s="86">
        <f>FT291</f>
        <v>0</v>
      </c>
      <c r="FT9" s="142"/>
      <c r="FU9" s="143"/>
      <c r="FV9" s="86">
        <f>FW291</f>
        <v>0</v>
      </c>
      <c r="FW9" s="142"/>
      <c r="FX9" s="143"/>
      <c r="FY9" s="86">
        <f>FZ291</f>
        <v>0</v>
      </c>
      <c r="FZ9" s="142"/>
      <c r="GA9" s="143"/>
      <c r="GB9" s="86">
        <f>GC291</f>
        <v>0</v>
      </c>
      <c r="GC9" s="142"/>
      <c r="GD9" s="143"/>
      <c r="GE9" s="86">
        <f>GF291</f>
        <v>0</v>
      </c>
      <c r="GF9" s="142"/>
      <c r="GG9" s="143"/>
      <c r="GH9" s="86">
        <f>GI291</f>
        <v>0</v>
      </c>
      <c r="GI9" s="142"/>
      <c r="GJ9" s="143"/>
      <c r="GK9" s="86">
        <f>GL291</f>
        <v>0</v>
      </c>
      <c r="GL9" s="142"/>
      <c r="GM9" s="143"/>
      <c r="GN9" s="86">
        <f>GO291</f>
        <v>0</v>
      </c>
      <c r="GO9" s="142"/>
      <c r="GP9" s="143"/>
      <c r="GQ9" s="86">
        <f>GR291</f>
        <v>0</v>
      </c>
      <c r="GR9" s="142"/>
      <c r="GS9" s="143"/>
      <c r="GT9" s="86">
        <f>GU291</f>
        <v>0</v>
      </c>
      <c r="GU9" s="142"/>
      <c r="GV9" s="143"/>
      <c r="GW9" s="86">
        <f>GX291</f>
        <v>0</v>
      </c>
      <c r="GX9" s="142"/>
      <c r="GY9" s="143"/>
      <c r="GZ9" s="86">
        <f>HA291</f>
        <v>0</v>
      </c>
      <c r="HA9" s="142"/>
      <c r="HB9" s="143"/>
      <c r="HC9" s="86">
        <f>HD291</f>
        <v>0</v>
      </c>
      <c r="HD9" s="142"/>
      <c r="HE9" s="143"/>
      <c r="HF9" s="86">
        <f>HG291</f>
        <v>0</v>
      </c>
      <c r="HG9" s="142"/>
      <c r="HH9" s="143"/>
      <c r="HI9" s="86">
        <f>HJ291</f>
        <v>0</v>
      </c>
      <c r="HJ9" s="142"/>
      <c r="HK9" s="143"/>
      <c r="HL9" s="105"/>
      <c r="HM9" s="105"/>
    </row>
    <row r="10" spans="1:221" s="40" customFormat="1" ht="10.5">
      <c r="A10" s="54"/>
      <c r="B10" s="55"/>
      <c r="C10" s="55"/>
      <c r="D10" s="42"/>
      <c r="E10" s="42"/>
      <c r="F10" s="41"/>
      <c r="G10" s="43"/>
      <c r="H10" s="44"/>
      <c r="I10" s="44"/>
      <c r="J10" s="43"/>
      <c r="K10" s="141"/>
      <c r="L10" s="141"/>
      <c r="M10" s="43"/>
      <c r="N10" s="141"/>
      <c r="O10" s="141"/>
      <c r="P10" s="43"/>
      <c r="Q10" s="141"/>
      <c r="R10" s="141"/>
      <c r="S10" s="43"/>
      <c r="T10" s="141"/>
      <c r="U10" s="141"/>
      <c r="V10" s="43"/>
      <c r="W10" s="141"/>
      <c r="X10" s="141"/>
      <c r="Y10" s="43"/>
      <c r="Z10" s="141"/>
      <c r="AA10" s="141"/>
      <c r="AB10" s="43"/>
      <c r="AC10" s="141"/>
      <c r="AD10" s="141"/>
      <c r="AE10" s="43"/>
      <c r="AF10" s="141"/>
      <c r="AG10" s="141"/>
      <c r="AH10" s="43"/>
      <c r="AI10" s="141"/>
      <c r="AJ10" s="141"/>
      <c r="AK10" s="43"/>
      <c r="AL10" s="141"/>
      <c r="AM10" s="141"/>
      <c r="AN10" s="43"/>
      <c r="AO10" s="141"/>
      <c r="AP10" s="141"/>
      <c r="AQ10" s="43"/>
      <c r="AR10" s="141"/>
      <c r="AS10" s="141"/>
      <c r="AT10" s="43"/>
      <c r="AU10" s="141"/>
      <c r="AV10" s="141"/>
      <c r="AW10" s="43"/>
      <c r="AX10" s="141"/>
      <c r="AY10" s="141"/>
      <c r="AZ10" s="43"/>
      <c r="BA10" s="141"/>
      <c r="BB10" s="141"/>
      <c r="BC10" s="43"/>
      <c r="BD10" s="141"/>
      <c r="BE10" s="141"/>
      <c r="BF10" s="43"/>
      <c r="BG10" s="141"/>
      <c r="BH10" s="141"/>
      <c r="BI10" s="43"/>
      <c r="BJ10" s="141"/>
      <c r="BK10" s="141"/>
      <c r="BL10" s="43"/>
      <c r="BM10" s="141"/>
      <c r="BN10" s="141"/>
      <c r="BO10" s="43"/>
      <c r="BP10" s="141"/>
      <c r="BQ10" s="141"/>
      <c r="BR10" s="43"/>
      <c r="BS10" s="141"/>
      <c r="BT10" s="141"/>
      <c r="BU10" s="43"/>
      <c r="BV10" s="141"/>
      <c r="BW10" s="141"/>
      <c r="BX10" s="43"/>
      <c r="BY10" s="141"/>
      <c r="BZ10" s="141"/>
      <c r="CA10" s="43"/>
      <c r="CB10" s="141"/>
      <c r="CC10" s="141"/>
      <c r="CD10" s="43"/>
      <c r="CE10" s="141"/>
      <c r="CF10" s="141"/>
      <c r="CG10" s="43"/>
      <c r="CH10" s="141"/>
      <c r="CI10" s="141"/>
      <c r="CJ10" s="43"/>
      <c r="CK10" s="141"/>
      <c r="CL10" s="141"/>
      <c r="CM10" s="43"/>
      <c r="CN10" s="141"/>
      <c r="CO10" s="141"/>
      <c r="CP10" s="43"/>
      <c r="CQ10" s="141"/>
      <c r="CR10" s="141"/>
      <c r="CS10" s="43"/>
      <c r="CT10" s="141"/>
      <c r="CU10" s="141"/>
      <c r="CV10" s="43"/>
      <c r="CW10" s="141"/>
      <c r="CX10" s="141"/>
      <c r="CY10" s="43"/>
      <c r="CZ10" s="141"/>
      <c r="DA10" s="141"/>
      <c r="DB10" s="43"/>
      <c r="DC10" s="141"/>
      <c r="DD10" s="141"/>
      <c r="DE10" s="43"/>
      <c r="DF10" s="141"/>
      <c r="DG10" s="141"/>
      <c r="DH10" s="43"/>
      <c r="DI10" s="141"/>
      <c r="DJ10" s="141"/>
      <c r="DK10" s="43"/>
      <c r="DL10" s="141"/>
      <c r="DM10" s="141"/>
      <c r="DN10" s="43"/>
      <c r="DO10" s="141"/>
      <c r="DP10" s="141"/>
      <c r="DQ10" s="43"/>
      <c r="DR10" s="141"/>
      <c r="DS10" s="141"/>
      <c r="DT10" s="43"/>
      <c r="DU10" s="141"/>
      <c r="DV10" s="141"/>
      <c r="DW10" s="43"/>
      <c r="DX10" s="141"/>
      <c r="DY10" s="141"/>
      <c r="DZ10" s="43"/>
      <c r="EA10" s="141"/>
      <c r="EB10" s="141"/>
      <c r="EC10" s="43"/>
      <c r="ED10" s="141"/>
      <c r="EE10" s="141"/>
      <c r="EF10" s="43"/>
      <c r="EG10" s="141"/>
      <c r="EH10" s="141"/>
      <c r="EI10" s="43"/>
      <c r="EJ10" s="141"/>
      <c r="EK10" s="141"/>
      <c r="EL10" s="43"/>
      <c r="EM10" s="141"/>
      <c r="EN10" s="141"/>
      <c r="EO10" s="43"/>
      <c r="EP10" s="141"/>
      <c r="EQ10" s="141"/>
      <c r="ER10" s="43"/>
      <c r="ES10" s="141"/>
      <c r="ET10" s="141"/>
      <c r="EU10" s="43"/>
      <c r="EV10" s="141"/>
      <c r="EW10" s="141"/>
      <c r="EX10" s="43"/>
      <c r="EY10" s="141"/>
      <c r="EZ10" s="141"/>
      <c r="FA10" s="43"/>
      <c r="FB10" s="141"/>
      <c r="FC10" s="141"/>
      <c r="FD10" s="43"/>
      <c r="FE10" s="141"/>
      <c r="FF10" s="141"/>
      <c r="FG10" s="43"/>
      <c r="FH10" s="141"/>
      <c r="FI10" s="141"/>
      <c r="FJ10" s="43"/>
      <c r="FK10" s="141"/>
      <c r="FL10" s="141"/>
      <c r="FM10" s="43"/>
      <c r="FN10" s="141"/>
      <c r="FO10" s="141"/>
      <c r="FP10" s="43"/>
      <c r="FQ10" s="141"/>
      <c r="FR10" s="141"/>
      <c r="FS10" s="43"/>
      <c r="FT10" s="141"/>
      <c r="FU10" s="141"/>
      <c r="FV10" s="43"/>
      <c r="FW10" s="141"/>
      <c r="FX10" s="141"/>
      <c r="FY10" s="43"/>
      <c r="FZ10" s="141"/>
      <c r="GA10" s="141"/>
      <c r="GB10" s="43"/>
      <c r="GC10" s="141"/>
      <c r="GD10" s="141"/>
      <c r="GE10" s="43"/>
      <c r="GF10" s="141"/>
      <c r="GG10" s="141"/>
      <c r="GH10" s="43"/>
      <c r="GI10" s="141"/>
      <c r="GJ10" s="141"/>
      <c r="GK10" s="43"/>
      <c r="GL10" s="141"/>
      <c r="GM10" s="141"/>
      <c r="GN10" s="43"/>
      <c r="GO10" s="141"/>
      <c r="GP10" s="141"/>
      <c r="GQ10" s="43"/>
      <c r="GR10" s="141"/>
      <c r="GS10" s="141"/>
      <c r="GT10" s="43"/>
      <c r="GU10" s="141"/>
      <c r="GV10" s="141"/>
      <c r="GW10" s="43"/>
      <c r="GX10" s="141"/>
      <c r="GY10" s="141"/>
      <c r="GZ10" s="43"/>
      <c r="HA10" s="141"/>
      <c r="HB10" s="141"/>
      <c r="HC10" s="43"/>
      <c r="HD10" s="141"/>
      <c r="HE10" s="141"/>
      <c r="HF10" s="43"/>
      <c r="HG10" s="141"/>
      <c r="HH10" s="141"/>
      <c r="HI10" s="43"/>
      <c r="HJ10" s="141"/>
      <c r="HK10" s="141"/>
      <c r="HL10" s="106"/>
      <c r="HM10" s="106"/>
    </row>
    <row r="11" spans="1:221" s="9" customFormat="1" ht="39">
      <c r="A11" s="25" t="s">
        <v>612</v>
      </c>
      <c r="B11" s="25"/>
      <c r="C11" s="25"/>
      <c r="D11" s="29" t="s">
        <v>3</v>
      </c>
      <c r="E11" s="29" t="s">
        <v>611</v>
      </c>
      <c r="F11" s="7" t="s">
        <v>613</v>
      </c>
      <c r="G11" s="8" t="s">
        <v>614</v>
      </c>
      <c r="H11" s="8" t="s">
        <v>624</v>
      </c>
      <c r="I11" s="8" t="s">
        <v>615</v>
      </c>
      <c r="J11" s="8" t="s">
        <v>625</v>
      </c>
      <c r="K11" s="8" t="s">
        <v>626</v>
      </c>
      <c r="L11" s="8"/>
      <c r="M11" s="8" t="s">
        <v>625</v>
      </c>
      <c r="N11" s="8" t="s">
        <v>626</v>
      </c>
      <c r="O11" s="8"/>
      <c r="P11" s="8" t="s">
        <v>625</v>
      </c>
      <c r="Q11" s="8" t="s">
        <v>626</v>
      </c>
      <c r="R11" s="8"/>
      <c r="S11" s="8" t="s">
        <v>625</v>
      </c>
      <c r="T11" s="8" t="s">
        <v>626</v>
      </c>
      <c r="U11" s="8"/>
      <c r="V11" s="8" t="s">
        <v>625</v>
      </c>
      <c r="W11" s="8" t="s">
        <v>626</v>
      </c>
      <c r="X11" s="8"/>
      <c r="Y11" s="8" t="s">
        <v>625</v>
      </c>
      <c r="Z11" s="8" t="s">
        <v>626</v>
      </c>
      <c r="AA11" s="8"/>
      <c r="AB11" s="8" t="s">
        <v>625</v>
      </c>
      <c r="AC11" s="8" t="s">
        <v>626</v>
      </c>
      <c r="AD11" s="8"/>
      <c r="AE11" s="8" t="s">
        <v>625</v>
      </c>
      <c r="AF11" s="8" t="s">
        <v>626</v>
      </c>
      <c r="AG11" s="8"/>
      <c r="AH11" s="8" t="s">
        <v>625</v>
      </c>
      <c r="AI11" s="8" t="s">
        <v>626</v>
      </c>
      <c r="AJ11" s="8"/>
      <c r="AK11" s="8" t="s">
        <v>625</v>
      </c>
      <c r="AL11" s="8" t="s">
        <v>626</v>
      </c>
      <c r="AM11" s="8"/>
      <c r="AN11" s="8" t="s">
        <v>625</v>
      </c>
      <c r="AO11" s="8" t="s">
        <v>626</v>
      </c>
      <c r="AP11" s="8"/>
      <c r="AQ11" s="8" t="s">
        <v>625</v>
      </c>
      <c r="AR11" s="8" t="s">
        <v>626</v>
      </c>
      <c r="AS11" s="8"/>
      <c r="AT11" s="8" t="s">
        <v>625</v>
      </c>
      <c r="AU11" s="8" t="s">
        <v>626</v>
      </c>
      <c r="AV11" s="8"/>
      <c r="AW11" s="8" t="s">
        <v>625</v>
      </c>
      <c r="AX11" s="8" t="s">
        <v>626</v>
      </c>
      <c r="AY11" s="8"/>
      <c r="AZ11" s="8" t="s">
        <v>625</v>
      </c>
      <c r="BA11" s="8" t="s">
        <v>626</v>
      </c>
      <c r="BB11" s="8"/>
      <c r="BC11" s="8" t="s">
        <v>625</v>
      </c>
      <c r="BD11" s="8" t="s">
        <v>626</v>
      </c>
      <c r="BE11" s="8"/>
      <c r="BF11" s="8" t="s">
        <v>625</v>
      </c>
      <c r="BG11" s="8" t="s">
        <v>626</v>
      </c>
      <c r="BH11" s="8"/>
      <c r="BI11" s="8" t="s">
        <v>625</v>
      </c>
      <c r="BJ11" s="8" t="s">
        <v>626</v>
      </c>
      <c r="BK11" s="8"/>
      <c r="BL11" s="8" t="s">
        <v>625</v>
      </c>
      <c r="BM11" s="8" t="s">
        <v>626</v>
      </c>
      <c r="BN11" s="8"/>
      <c r="BO11" s="8" t="s">
        <v>625</v>
      </c>
      <c r="BP11" s="8" t="s">
        <v>626</v>
      </c>
      <c r="BQ11" s="8"/>
      <c r="BR11" s="8" t="s">
        <v>625</v>
      </c>
      <c r="BS11" s="8" t="s">
        <v>626</v>
      </c>
      <c r="BT11" s="8"/>
      <c r="BU11" s="8" t="s">
        <v>625</v>
      </c>
      <c r="BV11" s="8" t="s">
        <v>626</v>
      </c>
      <c r="BW11" s="8"/>
      <c r="BX11" s="8" t="s">
        <v>625</v>
      </c>
      <c r="BY11" s="8" t="s">
        <v>626</v>
      </c>
      <c r="BZ11" s="8"/>
      <c r="CA11" s="8" t="s">
        <v>625</v>
      </c>
      <c r="CB11" s="8" t="s">
        <v>626</v>
      </c>
      <c r="CC11" s="8"/>
      <c r="CD11" s="8" t="s">
        <v>625</v>
      </c>
      <c r="CE11" s="8" t="s">
        <v>626</v>
      </c>
      <c r="CF11" s="8"/>
      <c r="CG11" s="8" t="s">
        <v>625</v>
      </c>
      <c r="CH11" s="8" t="s">
        <v>626</v>
      </c>
      <c r="CI11" s="8"/>
      <c r="CJ11" s="8" t="s">
        <v>625</v>
      </c>
      <c r="CK11" s="8" t="s">
        <v>626</v>
      </c>
      <c r="CL11" s="8"/>
      <c r="CM11" s="8" t="s">
        <v>625</v>
      </c>
      <c r="CN11" s="8" t="s">
        <v>626</v>
      </c>
      <c r="CO11" s="8"/>
      <c r="CP11" s="8" t="s">
        <v>625</v>
      </c>
      <c r="CQ11" s="8" t="s">
        <v>626</v>
      </c>
      <c r="CR11" s="8"/>
      <c r="CS11" s="8" t="s">
        <v>625</v>
      </c>
      <c r="CT11" s="8" t="s">
        <v>626</v>
      </c>
      <c r="CU11" s="8"/>
      <c r="CV11" s="8" t="s">
        <v>625</v>
      </c>
      <c r="CW11" s="8" t="s">
        <v>626</v>
      </c>
      <c r="CX11" s="8"/>
      <c r="CY11" s="8" t="s">
        <v>625</v>
      </c>
      <c r="CZ11" s="8" t="s">
        <v>626</v>
      </c>
      <c r="DA11" s="8"/>
      <c r="DB11" s="8" t="s">
        <v>625</v>
      </c>
      <c r="DC11" s="8" t="s">
        <v>626</v>
      </c>
      <c r="DD11" s="8"/>
      <c r="DE11" s="8" t="s">
        <v>625</v>
      </c>
      <c r="DF11" s="8" t="s">
        <v>626</v>
      </c>
      <c r="DG11" s="8"/>
      <c r="DH11" s="8" t="s">
        <v>625</v>
      </c>
      <c r="DI11" s="8" t="s">
        <v>626</v>
      </c>
      <c r="DJ11" s="8"/>
      <c r="DK11" s="8" t="s">
        <v>625</v>
      </c>
      <c r="DL11" s="8" t="s">
        <v>626</v>
      </c>
      <c r="DM11" s="8"/>
      <c r="DN11" s="8" t="s">
        <v>625</v>
      </c>
      <c r="DO11" s="8" t="s">
        <v>626</v>
      </c>
      <c r="DP11" s="8"/>
      <c r="DQ11" s="8" t="s">
        <v>625</v>
      </c>
      <c r="DR11" s="8" t="s">
        <v>626</v>
      </c>
      <c r="DS11" s="8"/>
      <c r="DT11" s="8" t="s">
        <v>625</v>
      </c>
      <c r="DU11" s="8" t="s">
        <v>626</v>
      </c>
      <c r="DV11" s="8"/>
      <c r="DW11" s="8" t="s">
        <v>625</v>
      </c>
      <c r="DX11" s="8" t="s">
        <v>626</v>
      </c>
      <c r="DY11" s="8"/>
      <c r="DZ11" s="8" t="s">
        <v>625</v>
      </c>
      <c r="EA11" s="8" t="s">
        <v>626</v>
      </c>
      <c r="EB11" s="8"/>
      <c r="EC11" s="8" t="s">
        <v>625</v>
      </c>
      <c r="ED11" s="8" t="s">
        <v>626</v>
      </c>
      <c r="EE11" s="8"/>
      <c r="EF11" s="8" t="s">
        <v>625</v>
      </c>
      <c r="EG11" s="8" t="s">
        <v>626</v>
      </c>
      <c r="EH11" s="8"/>
      <c r="EI11" s="8" t="s">
        <v>625</v>
      </c>
      <c r="EJ11" s="8" t="s">
        <v>626</v>
      </c>
      <c r="EK11" s="8"/>
      <c r="EL11" s="8" t="s">
        <v>625</v>
      </c>
      <c r="EM11" s="8" t="s">
        <v>626</v>
      </c>
      <c r="EN11" s="8"/>
      <c r="EO11" s="8" t="s">
        <v>625</v>
      </c>
      <c r="EP11" s="8" t="s">
        <v>626</v>
      </c>
      <c r="EQ11" s="8"/>
      <c r="ER11" s="8" t="s">
        <v>625</v>
      </c>
      <c r="ES11" s="8" t="s">
        <v>626</v>
      </c>
      <c r="ET11" s="8"/>
      <c r="EU11" s="8" t="s">
        <v>625</v>
      </c>
      <c r="EV11" s="8" t="s">
        <v>626</v>
      </c>
      <c r="EW11" s="8"/>
      <c r="EX11" s="8" t="s">
        <v>625</v>
      </c>
      <c r="EY11" s="8" t="s">
        <v>626</v>
      </c>
      <c r="EZ11" s="8"/>
      <c r="FA11" s="8" t="s">
        <v>625</v>
      </c>
      <c r="FB11" s="8" t="s">
        <v>626</v>
      </c>
      <c r="FC11" s="8"/>
      <c r="FD11" s="8" t="s">
        <v>625</v>
      </c>
      <c r="FE11" s="8" t="s">
        <v>626</v>
      </c>
      <c r="FF11" s="8"/>
      <c r="FG11" s="8" t="s">
        <v>625</v>
      </c>
      <c r="FH11" s="8" t="s">
        <v>626</v>
      </c>
      <c r="FI11" s="8"/>
      <c r="FJ11" s="8" t="s">
        <v>625</v>
      </c>
      <c r="FK11" s="8" t="s">
        <v>626</v>
      </c>
      <c r="FL11" s="8"/>
      <c r="FM11" s="8" t="s">
        <v>625</v>
      </c>
      <c r="FN11" s="8" t="s">
        <v>626</v>
      </c>
      <c r="FO11" s="8"/>
      <c r="FP11" s="8" t="s">
        <v>625</v>
      </c>
      <c r="FQ11" s="8" t="s">
        <v>626</v>
      </c>
      <c r="FR11" s="8"/>
      <c r="FS11" s="8" t="s">
        <v>625</v>
      </c>
      <c r="FT11" s="8" t="s">
        <v>626</v>
      </c>
      <c r="FU11" s="8"/>
      <c r="FV11" s="8" t="s">
        <v>625</v>
      </c>
      <c r="FW11" s="8" t="s">
        <v>626</v>
      </c>
      <c r="FX11" s="8"/>
      <c r="FY11" s="8" t="s">
        <v>625</v>
      </c>
      <c r="FZ11" s="8" t="s">
        <v>626</v>
      </c>
      <c r="GA11" s="8"/>
      <c r="GB11" s="8" t="s">
        <v>625</v>
      </c>
      <c r="GC11" s="8" t="s">
        <v>626</v>
      </c>
      <c r="GD11" s="8"/>
      <c r="GE11" s="8" t="s">
        <v>625</v>
      </c>
      <c r="GF11" s="8" t="s">
        <v>626</v>
      </c>
      <c r="GG11" s="8"/>
      <c r="GH11" s="8" t="s">
        <v>625</v>
      </c>
      <c r="GI11" s="8" t="s">
        <v>626</v>
      </c>
      <c r="GJ11" s="8"/>
      <c r="GK11" s="8" t="s">
        <v>625</v>
      </c>
      <c r="GL11" s="8" t="s">
        <v>626</v>
      </c>
      <c r="GM11" s="8"/>
      <c r="GN11" s="8" t="s">
        <v>625</v>
      </c>
      <c r="GO11" s="8" t="s">
        <v>626</v>
      </c>
      <c r="GP11" s="8"/>
      <c r="GQ11" s="8" t="s">
        <v>625</v>
      </c>
      <c r="GR11" s="8" t="s">
        <v>626</v>
      </c>
      <c r="GS11" s="8"/>
      <c r="GT11" s="8" t="s">
        <v>625</v>
      </c>
      <c r="GU11" s="8" t="s">
        <v>626</v>
      </c>
      <c r="GV11" s="8"/>
      <c r="GW11" s="8" t="s">
        <v>625</v>
      </c>
      <c r="GX11" s="8" t="s">
        <v>626</v>
      </c>
      <c r="GY11" s="8"/>
      <c r="GZ11" s="8" t="s">
        <v>625</v>
      </c>
      <c r="HA11" s="8" t="s">
        <v>626</v>
      </c>
      <c r="HB11" s="8"/>
      <c r="HC11" s="8" t="s">
        <v>625</v>
      </c>
      <c r="HD11" s="8" t="s">
        <v>626</v>
      </c>
      <c r="HE11" s="8"/>
      <c r="HF11" s="8" t="s">
        <v>625</v>
      </c>
      <c r="HG11" s="8" t="s">
        <v>626</v>
      </c>
      <c r="HH11" s="8"/>
      <c r="HI11" s="8" t="s">
        <v>625</v>
      </c>
      <c r="HJ11" s="8" t="s">
        <v>626</v>
      </c>
      <c r="HK11" s="8"/>
      <c r="HL11" s="107"/>
      <c r="HM11" s="107"/>
    </row>
    <row r="12" spans="1:221" s="21" customFormat="1" ht="13">
      <c r="A12" s="23"/>
      <c r="B12" s="26"/>
      <c r="C12" s="26"/>
      <c r="D12" s="20"/>
      <c r="E12" s="20"/>
      <c r="F12" s="19"/>
      <c r="G12" s="136"/>
      <c r="H12" s="136"/>
      <c r="I12" s="136"/>
      <c r="J12" s="97" t="str">
        <f>CONCATENATE("ID",J2)</f>
        <v>IDID01</v>
      </c>
      <c r="K12" s="98"/>
      <c r="L12" s="102"/>
      <c r="M12" s="97" t="str">
        <f>CONCATENATE("ID",M2)</f>
        <v>IDID02</v>
      </c>
      <c r="N12" s="98"/>
      <c r="O12" s="102"/>
      <c r="P12" s="97" t="str">
        <f>CONCATENATE("ID",P2)</f>
        <v>IDID03</v>
      </c>
      <c r="Q12" s="98"/>
      <c r="R12" s="102"/>
      <c r="S12" s="97" t="str">
        <f>CONCATENATE("ID",S2)</f>
        <v>IDID04</v>
      </c>
      <c r="T12" s="98"/>
      <c r="U12" s="102"/>
      <c r="V12" s="97" t="str">
        <f>CONCATENATE("ID",V2)</f>
        <v>IDID05</v>
      </c>
      <c r="W12" s="98"/>
      <c r="X12" s="102"/>
      <c r="Y12" s="97" t="str">
        <f>CONCATENATE("ID",Y2)</f>
        <v>IDID06</v>
      </c>
      <c r="Z12" s="98"/>
      <c r="AA12" s="102"/>
      <c r="AB12" s="97" t="s">
        <v>942</v>
      </c>
      <c r="AC12" s="98"/>
      <c r="AD12" s="102"/>
      <c r="AE12" s="97" t="str">
        <f>CONCATENATE("ID",AE2)</f>
        <v>IDID08</v>
      </c>
      <c r="AF12" s="98"/>
      <c r="AG12" s="102"/>
      <c r="AH12" s="97" t="str">
        <f>CONCATENATE("ID",AH2)</f>
        <v>IDID09</v>
      </c>
      <c r="AI12" s="98"/>
      <c r="AJ12" s="102"/>
      <c r="AK12" s="97" t="str">
        <f>CONCATENATE("ID",AK2)</f>
        <v>IDID10</v>
      </c>
      <c r="AL12" s="98"/>
      <c r="AM12" s="102"/>
      <c r="AN12" s="97" t="str">
        <f>CONCATENATE("ID",AN2)</f>
        <v>IDID11</v>
      </c>
      <c r="AO12" s="98"/>
      <c r="AP12" s="102"/>
      <c r="AQ12" s="97" t="str">
        <f>CONCATENATE("ID",AQ2)</f>
        <v>IDID12</v>
      </c>
      <c r="AR12" s="98"/>
      <c r="AS12" s="102"/>
      <c r="AT12" s="97" t="str">
        <f>CONCATENATE("ID",AT2)</f>
        <v>IDID13</v>
      </c>
      <c r="AU12" s="98"/>
      <c r="AV12" s="102"/>
      <c r="AW12" s="97" t="str">
        <f>CONCATENATE("ID",AW2)</f>
        <v>IDID14</v>
      </c>
      <c r="AX12" s="98"/>
      <c r="AY12" s="102"/>
      <c r="AZ12" s="97" t="str">
        <f>CONCATENATE("ID",AZ2)</f>
        <v>ID</v>
      </c>
      <c r="BA12" s="98"/>
      <c r="BB12" s="102"/>
      <c r="BC12" s="97" t="str">
        <f>CONCATENATE("ID",BC2)</f>
        <v>ID</v>
      </c>
      <c r="BD12" s="98"/>
      <c r="BE12" s="102"/>
      <c r="BF12" s="97" t="str">
        <f>CONCATENATE("ID",BF2)</f>
        <v>ID</v>
      </c>
      <c r="BG12" s="98"/>
      <c r="BH12" s="102"/>
      <c r="BI12" s="97" t="str">
        <f>CONCATENATE("ID",BI2)</f>
        <v>ID</v>
      </c>
      <c r="BJ12" s="98"/>
      <c r="BK12" s="102"/>
      <c r="BL12" s="97" t="str">
        <f>CONCATENATE("ID",BL2)</f>
        <v>ID</v>
      </c>
      <c r="BM12" s="98"/>
      <c r="BN12" s="102"/>
      <c r="BO12" s="97" t="str">
        <f>CONCATENATE("ID",BO2)</f>
        <v>ID</v>
      </c>
      <c r="BP12" s="98"/>
      <c r="BQ12" s="102"/>
      <c r="BR12" s="97" t="str">
        <f>CONCATENATE("ID",BR2)</f>
        <v>ID</v>
      </c>
      <c r="BS12" s="98"/>
      <c r="BT12" s="102"/>
      <c r="BU12" s="97" t="str">
        <f>CONCATENATE("ID",BU2)</f>
        <v>ID</v>
      </c>
      <c r="BV12" s="98"/>
      <c r="BW12" s="102"/>
      <c r="BX12" s="97" t="str">
        <f>CONCATENATE("ID",BX2)</f>
        <v>ID</v>
      </c>
      <c r="BY12" s="98"/>
      <c r="BZ12" s="102"/>
      <c r="CA12" s="97" t="str">
        <f>CONCATENATE("ID",CA2)</f>
        <v>ID</v>
      </c>
      <c r="CB12" s="98"/>
      <c r="CC12" s="102"/>
      <c r="CD12" s="97" t="str">
        <f>CONCATENATE("ID",CD2)</f>
        <v>ID</v>
      </c>
      <c r="CE12" s="98"/>
      <c r="CF12" s="102"/>
      <c r="CG12" s="97" t="str">
        <f>CONCATENATE("ID",CG2)</f>
        <v>ID</v>
      </c>
      <c r="CH12" s="98"/>
      <c r="CI12" s="102"/>
      <c r="CJ12" s="97" t="str">
        <f>CONCATENATE("ID",CJ2)</f>
        <v>ID</v>
      </c>
      <c r="CK12" s="98"/>
      <c r="CL12" s="102"/>
      <c r="CM12" s="97" t="str">
        <f>CONCATENATE("ID",CM2)</f>
        <v>ID</v>
      </c>
      <c r="CN12" s="98"/>
      <c r="CO12" s="102"/>
      <c r="CP12" s="97" t="str">
        <f>CONCATENATE("ID",CP2)</f>
        <v>ID</v>
      </c>
      <c r="CQ12" s="98"/>
      <c r="CR12" s="102"/>
      <c r="CS12" s="97" t="str">
        <f>CONCATENATE("ID",CS2)</f>
        <v>ID</v>
      </c>
      <c r="CT12" s="98"/>
      <c r="CU12" s="102"/>
      <c r="CV12" s="97" t="str">
        <f>CONCATENATE("ID",CV2)</f>
        <v>ID</v>
      </c>
      <c r="CW12" s="98"/>
      <c r="CX12" s="102"/>
      <c r="CY12" s="97" t="str">
        <f>CONCATENATE("ID",CY2)</f>
        <v>ID</v>
      </c>
      <c r="CZ12" s="98"/>
      <c r="DA12" s="102"/>
      <c r="DB12" s="97" t="str">
        <f>CONCATENATE("ID",DB2)</f>
        <v>ID</v>
      </c>
      <c r="DC12" s="98"/>
      <c r="DD12" s="102"/>
      <c r="DE12" s="97" t="str">
        <f>CONCATENATE("ID",DE2)</f>
        <v>ID</v>
      </c>
      <c r="DF12" s="98"/>
      <c r="DG12" s="102"/>
      <c r="DH12" s="97" t="str">
        <f>CONCATENATE("ID",DH2)</f>
        <v>ID</v>
      </c>
      <c r="DI12" s="98"/>
      <c r="DJ12" s="102"/>
      <c r="DK12" s="97" t="str">
        <f>CONCATENATE("ID",DK2)</f>
        <v>ID</v>
      </c>
      <c r="DL12" s="98"/>
      <c r="DM12" s="102"/>
      <c r="DN12" s="97" t="str">
        <f>CONCATENATE("ID",DN2)</f>
        <v>ID</v>
      </c>
      <c r="DO12" s="98"/>
      <c r="DP12" s="102"/>
      <c r="DQ12" s="97" t="str">
        <f>CONCATENATE("ID",DQ2)</f>
        <v>ID</v>
      </c>
      <c r="DR12" s="98"/>
      <c r="DS12" s="102"/>
      <c r="DT12" s="97" t="str">
        <f>CONCATENATE("ID",DT2)</f>
        <v>ID</v>
      </c>
      <c r="DU12" s="98"/>
      <c r="DV12" s="102"/>
      <c r="DW12" s="97" t="str">
        <f>CONCATENATE("ID",DW2)</f>
        <v>ID</v>
      </c>
      <c r="DX12" s="98"/>
      <c r="DY12" s="102"/>
      <c r="DZ12" s="97" t="str">
        <f>CONCATENATE("ID",DZ2)</f>
        <v>ID</v>
      </c>
      <c r="EA12" s="98"/>
      <c r="EB12" s="102"/>
      <c r="EC12" s="97" t="str">
        <f>CONCATENATE("ID",EC2)</f>
        <v>ID</v>
      </c>
      <c r="ED12" s="98"/>
      <c r="EE12" s="102"/>
      <c r="EF12" s="97" t="str">
        <f>CONCATENATE("ID",EF2)</f>
        <v>ID</v>
      </c>
      <c r="EG12" s="98"/>
      <c r="EH12" s="102"/>
      <c r="EI12" s="97" t="str">
        <f>CONCATENATE("ID",EI2)</f>
        <v>ID</v>
      </c>
      <c r="EJ12" s="98"/>
      <c r="EK12" s="102"/>
      <c r="EL12" s="97" t="str">
        <f>CONCATENATE("ID",EL2)</f>
        <v>ID</v>
      </c>
      <c r="EM12" s="98"/>
      <c r="EN12" s="102"/>
      <c r="EO12" s="97" t="str">
        <f>CONCATENATE("ID",EO2)</f>
        <v>ID</v>
      </c>
      <c r="EP12" s="98"/>
      <c r="EQ12" s="102"/>
      <c r="ER12" s="97" t="str">
        <f>CONCATENATE("ID",ER2)</f>
        <v>ID</v>
      </c>
      <c r="ES12" s="98"/>
      <c r="ET12" s="102"/>
      <c r="EU12" s="97" t="str">
        <f>CONCATENATE("ID",EU2)</f>
        <v>ID</v>
      </c>
      <c r="EV12" s="98"/>
      <c r="EW12" s="102"/>
      <c r="EX12" s="97" t="str">
        <f>CONCATENATE("ID",EX2)</f>
        <v>ID</v>
      </c>
      <c r="EY12" s="98"/>
      <c r="EZ12" s="102"/>
      <c r="FA12" s="97" t="str">
        <f>CONCATENATE("ID",FA2)</f>
        <v>ID</v>
      </c>
      <c r="FB12" s="98"/>
      <c r="FC12" s="102"/>
      <c r="FD12" s="97" t="str">
        <f>CONCATENATE("ID",FD2)</f>
        <v>ID</v>
      </c>
      <c r="FE12" s="98"/>
      <c r="FF12" s="102"/>
      <c r="FG12" s="97" t="str">
        <f>CONCATENATE("ID",FG2)</f>
        <v>ID</v>
      </c>
      <c r="FH12" s="98"/>
      <c r="FI12" s="102"/>
      <c r="FJ12" s="97" t="str">
        <f>CONCATENATE("ID",FJ2)</f>
        <v>ID</v>
      </c>
      <c r="FK12" s="98"/>
      <c r="FL12" s="102"/>
      <c r="FM12" s="97" t="str">
        <f>CONCATENATE("ID",FM2)</f>
        <v>ID</v>
      </c>
      <c r="FN12" s="98"/>
      <c r="FO12" s="102"/>
      <c r="FP12" s="97" t="str">
        <f>CONCATENATE("ID",FP2)</f>
        <v>ID</v>
      </c>
      <c r="FQ12" s="98"/>
      <c r="FR12" s="102"/>
      <c r="FS12" s="97" t="str">
        <f>CONCATENATE("ID",FS2)</f>
        <v>ID</v>
      </c>
      <c r="FT12" s="98"/>
      <c r="FU12" s="102"/>
      <c r="FV12" s="97" t="str">
        <f>CONCATENATE("ID",FV2)</f>
        <v>ID</v>
      </c>
      <c r="FW12" s="98"/>
      <c r="FX12" s="102"/>
      <c r="FY12" s="97" t="str">
        <f>CONCATENATE("ID",FY2)</f>
        <v>ID</v>
      </c>
      <c r="FZ12" s="98"/>
      <c r="GA12" s="102"/>
      <c r="GB12" s="97" t="str">
        <f>CONCATENATE("ID",GB2)</f>
        <v>ID</v>
      </c>
      <c r="GC12" s="98"/>
      <c r="GD12" s="102"/>
      <c r="GE12" s="97" t="str">
        <f>CONCATENATE("ID",GE2)</f>
        <v>ID</v>
      </c>
      <c r="GF12" s="98"/>
      <c r="GG12" s="102"/>
      <c r="GH12" s="97" t="str">
        <f>CONCATENATE("ID",GH2)</f>
        <v>ID</v>
      </c>
      <c r="GI12" s="98"/>
      <c r="GJ12" s="102"/>
      <c r="GK12" s="97" t="str">
        <f>CONCATENATE("ID",GK2)</f>
        <v>ID</v>
      </c>
      <c r="GL12" s="98"/>
      <c r="GM12" s="102"/>
      <c r="GN12" s="97" t="str">
        <f>CONCATENATE("ID",GN2)</f>
        <v>ID</v>
      </c>
      <c r="GO12" s="98"/>
      <c r="GP12" s="102"/>
      <c r="GQ12" s="97" t="str">
        <f>CONCATENATE("ID",GQ2)</f>
        <v>ID</v>
      </c>
      <c r="GR12" s="98"/>
      <c r="GS12" s="102"/>
      <c r="GT12" s="97" t="str">
        <f>CONCATENATE("ID",GT2)</f>
        <v>ID</v>
      </c>
      <c r="GU12" s="98"/>
      <c r="GV12" s="102"/>
      <c r="GW12" s="97" t="str">
        <f>CONCATENATE("ID",GW2)</f>
        <v>ID</v>
      </c>
      <c r="GX12" s="98"/>
      <c r="GY12" s="102"/>
      <c r="GZ12" s="97" t="str">
        <f>CONCATENATE("ID",GZ2)</f>
        <v>ID</v>
      </c>
      <c r="HA12" s="98"/>
      <c r="HB12" s="102"/>
      <c r="HC12" s="97" t="str">
        <f>CONCATENATE("ID",HC2)</f>
        <v>ID</v>
      </c>
      <c r="HD12" s="98"/>
      <c r="HE12" s="102"/>
      <c r="HF12" s="97" t="str">
        <f>CONCATENATE("ID",HF2)</f>
        <v>ID</v>
      </c>
      <c r="HG12" s="98"/>
      <c r="HH12" s="102"/>
      <c r="HI12" s="97" t="str">
        <f>CONCATENATE("ID",HI2)</f>
        <v>ID</v>
      </c>
      <c r="HJ12" s="98"/>
      <c r="HK12" s="102"/>
      <c r="HL12" s="108"/>
      <c r="HM12" s="108"/>
    </row>
    <row r="13" spans="1:221" ht="13">
      <c r="A13" s="146">
        <v>1</v>
      </c>
      <c r="B13" s="147" t="s">
        <v>22</v>
      </c>
      <c r="C13" s="147"/>
      <c r="D13" s="148" t="s">
        <v>25</v>
      </c>
      <c r="E13" s="148" t="s">
        <v>602</v>
      </c>
      <c r="F13" s="149"/>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row>
    <row r="14" spans="1:221" ht="13">
      <c r="A14" s="60" t="s">
        <v>474</v>
      </c>
      <c r="B14" s="65" t="s">
        <v>42</v>
      </c>
      <c r="C14" s="61">
        <v>1</v>
      </c>
      <c r="D14" s="31" t="s">
        <v>713</v>
      </c>
      <c r="E14" s="31" t="s">
        <v>488</v>
      </c>
      <c r="F14" s="10" t="s">
        <v>4</v>
      </c>
      <c r="G14" s="164">
        <f>CENA!G5</f>
        <v>0</v>
      </c>
      <c r="H14" s="122">
        <f>J14+M14+P14+S14+V14+Y14+AB14+AE14+AH14+AK14+AN14+AQ14+AZ14+AW14+AT14+BC14+BF14+BI14+BL14+BO14+BR14+BU14+BX14+CA14+CD14+CG14+CJ14+CM14+CP14+CS14+CV14+CY14+DB14+DE14+DH14+DK14+DN14+DQ14+DT14+DW14+DZ14+EC14+EF14+EI14+EL14+EO14+ER14+EU14+EX14+FA14+FD14+FG14+FJ14+FM14+FP14+FS14+FV14+FY14+GB14+GE14+GH14+GK14+GN14+GQ14+GT14+GW14+GZ14+HC14+HF14+HI14</f>
        <v>12900</v>
      </c>
      <c r="I14" s="122">
        <f>G14*H14</f>
        <v>0</v>
      </c>
      <c r="J14" s="57"/>
      <c r="K14" s="123">
        <f t="shared" ref="K14" si="1">$G14*J14</f>
        <v>0</v>
      </c>
      <c r="L14" s="124"/>
      <c r="M14" s="57">
        <v>500</v>
      </c>
      <c r="N14" s="123">
        <f t="shared" ref="N14:N15" si="2">$G14*M14</f>
        <v>0</v>
      </c>
      <c r="O14" s="124"/>
      <c r="P14" s="57">
        <v>200</v>
      </c>
      <c r="Q14" s="123">
        <f>$G14*P14</f>
        <v>0</v>
      </c>
      <c r="R14" s="124"/>
      <c r="S14" s="57">
        <v>500</v>
      </c>
      <c r="T14" s="123">
        <f>$G14*S14</f>
        <v>0</v>
      </c>
      <c r="U14" s="124"/>
      <c r="V14" s="57"/>
      <c r="W14" s="123">
        <f>$G14*V14</f>
        <v>0</v>
      </c>
      <c r="X14" s="124"/>
      <c r="Y14" s="57">
        <v>1900</v>
      </c>
      <c r="Z14" s="123">
        <f>$G14*Y14</f>
        <v>0</v>
      </c>
      <c r="AA14" s="124"/>
      <c r="AB14" s="57"/>
      <c r="AC14" s="123">
        <f>$G14*AB14</f>
        <v>0</v>
      </c>
      <c r="AD14" s="124"/>
      <c r="AE14" s="57">
        <v>5400</v>
      </c>
      <c r="AF14" s="123">
        <f>$G14*AE14</f>
        <v>0</v>
      </c>
      <c r="AG14" s="124"/>
      <c r="AH14" s="57">
        <v>1000</v>
      </c>
      <c r="AI14" s="123">
        <f>$G14*AH14</f>
        <v>0</v>
      </c>
      <c r="AJ14" s="124"/>
      <c r="AK14" s="57">
        <v>2000</v>
      </c>
      <c r="AL14" s="123">
        <f>$G14*AK14</f>
        <v>0</v>
      </c>
      <c r="AM14" s="124"/>
      <c r="AN14" s="57"/>
      <c r="AO14" s="123">
        <f>$G14*AN14</f>
        <v>0</v>
      </c>
      <c r="AP14" s="124"/>
      <c r="AQ14" s="57">
        <v>500</v>
      </c>
      <c r="AR14" s="123">
        <f>$G14*AQ14</f>
        <v>0</v>
      </c>
      <c r="AS14" s="124"/>
      <c r="AT14" s="57">
        <v>500</v>
      </c>
      <c r="AU14" s="123">
        <f>$G14*AT14</f>
        <v>0</v>
      </c>
      <c r="AV14" s="124"/>
      <c r="AW14" s="57">
        <v>400</v>
      </c>
      <c r="AX14" s="123">
        <f>$G14*AW14</f>
        <v>0</v>
      </c>
      <c r="AY14" s="124"/>
      <c r="AZ14" s="57"/>
      <c r="BA14" s="123">
        <f>$G14*AZ14</f>
        <v>0</v>
      </c>
      <c r="BB14" s="124"/>
      <c r="BC14" s="57"/>
      <c r="BD14" s="123">
        <f>$G14*BC14</f>
        <v>0</v>
      </c>
      <c r="BE14" s="124"/>
      <c r="BF14" s="57"/>
      <c r="BG14" s="123">
        <f t="shared" ref="BG14:BG15" si="3">$G14*BF14</f>
        <v>0</v>
      </c>
      <c r="BH14" s="124"/>
      <c r="BI14" s="57"/>
      <c r="BJ14" s="123">
        <f t="shared" ref="BJ14:BJ15" si="4">$G14*BI14</f>
        <v>0</v>
      </c>
      <c r="BK14" s="124"/>
      <c r="BL14" s="57"/>
      <c r="BM14" s="123">
        <f>$G14*BL14</f>
        <v>0</v>
      </c>
      <c r="BN14" s="124"/>
      <c r="BO14" s="57"/>
      <c r="BP14" s="123">
        <f>$G14*BO14</f>
        <v>0</v>
      </c>
      <c r="BQ14" s="124"/>
      <c r="BR14" s="57"/>
      <c r="BS14" s="123">
        <f>$G14*BR14</f>
        <v>0</v>
      </c>
      <c r="BT14" s="124"/>
      <c r="BU14" s="57"/>
      <c r="BV14" s="123">
        <f>$G14*BU14</f>
        <v>0</v>
      </c>
      <c r="BW14" s="124"/>
      <c r="BX14" s="57"/>
      <c r="BY14" s="123">
        <f>$G14*BX14</f>
        <v>0</v>
      </c>
      <c r="BZ14" s="124"/>
      <c r="CA14" s="57"/>
      <c r="CB14" s="123">
        <f>$G14*CA14</f>
        <v>0</v>
      </c>
      <c r="CC14" s="124"/>
      <c r="CD14" s="57"/>
      <c r="CE14" s="123">
        <f>$G14*CD14</f>
        <v>0</v>
      </c>
      <c r="CF14" s="124"/>
      <c r="CG14" s="57"/>
      <c r="CH14" s="123">
        <f>$G14*CG14</f>
        <v>0</v>
      </c>
      <c r="CI14" s="124"/>
      <c r="CJ14" s="57"/>
      <c r="CK14" s="123">
        <f>$G14*CJ14</f>
        <v>0</v>
      </c>
      <c r="CL14" s="124"/>
      <c r="CM14" s="57"/>
      <c r="CN14" s="123">
        <f>$G14*CM14</f>
        <v>0</v>
      </c>
      <c r="CO14" s="124"/>
      <c r="CP14" s="57"/>
      <c r="CQ14" s="123">
        <f>$G14*CP14</f>
        <v>0</v>
      </c>
      <c r="CR14" s="124"/>
      <c r="CS14" s="57"/>
      <c r="CT14" s="123">
        <f>$G14*CS14</f>
        <v>0</v>
      </c>
      <c r="CU14" s="124"/>
      <c r="CV14" s="57"/>
      <c r="CW14" s="123">
        <f>$G14*CV14</f>
        <v>0</v>
      </c>
      <c r="CX14" s="124"/>
      <c r="CY14" s="57"/>
      <c r="CZ14" s="123">
        <f>$G14*CY14</f>
        <v>0</v>
      </c>
      <c r="DA14" s="124"/>
      <c r="DB14" s="57"/>
      <c r="DC14" s="123">
        <f t="shared" ref="DC14:DC15" si="5">$G14*DB14</f>
        <v>0</v>
      </c>
      <c r="DD14" s="124"/>
      <c r="DE14" s="57"/>
      <c r="DF14" s="123">
        <f t="shared" ref="DF14:DF15" si="6">$G14*DE14</f>
        <v>0</v>
      </c>
      <c r="DG14" s="124"/>
      <c r="DH14" s="57"/>
      <c r="DI14" s="123">
        <f>$G14*DH14</f>
        <v>0</v>
      </c>
      <c r="DJ14" s="124"/>
      <c r="DK14" s="57"/>
      <c r="DL14" s="123">
        <f>$G14*DK14</f>
        <v>0</v>
      </c>
      <c r="DM14" s="124"/>
      <c r="DN14" s="57"/>
      <c r="DO14" s="123">
        <f>$G14*DN14</f>
        <v>0</v>
      </c>
      <c r="DP14" s="124"/>
      <c r="DQ14" s="57"/>
      <c r="DR14" s="123">
        <f>$G14*DQ14</f>
        <v>0</v>
      </c>
      <c r="DS14" s="124"/>
      <c r="DT14" s="57"/>
      <c r="DU14" s="123">
        <f>$G14*DT14</f>
        <v>0</v>
      </c>
      <c r="DV14" s="124"/>
      <c r="DW14" s="57"/>
      <c r="DX14" s="123">
        <f>$G14*DW14</f>
        <v>0</v>
      </c>
      <c r="DY14" s="124"/>
      <c r="DZ14" s="57"/>
      <c r="EA14" s="123">
        <f>$G14*DZ14</f>
        <v>0</v>
      </c>
      <c r="EB14" s="124"/>
      <c r="EC14" s="57"/>
      <c r="ED14" s="123">
        <f>$G14*EC14</f>
        <v>0</v>
      </c>
      <c r="EE14" s="124"/>
      <c r="EF14" s="57"/>
      <c r="EG14" s="123">
        <f>$G14*EF14</f>
        <v>0</v>
      </c>
      <c r="EH14" s="124"/>
      <c r="EI14" s="57"/>
      <c r="EJ14" s="123">
        <f>$G14*EI14</f>
        <v>0</v>
      </c>
      <c r="EK14" s="124"/>
      <c r="EL14" s="57"/>
      <c r="EM14" s="123">
        <f>$G14*EL14</f>
        <v>0</v>
      </c>
      <c r="EN14" s="124"/>
      <c r="EO14" s="57"/>
      <c r="EP14" s="123">
        <f>$G14*EO14</f>
        <v>0</v>
      </c>
      <c r="EQ14" s="124"/>
      <c r="ER14" s="57"/>
      <c r="ES14" s="123">
        <f>$G14*ER14</f>
        <v>0</v>
      </c>
      <c r="ET14" s="124"/>
      <c r="EU14" s="57"/>
      <c r="EV14" s="123">
        <f>$G14*EU14</f>
        <v>0</v>
      </c>
      <c r="EW14" s="124"/>
      <c r="EX14" s="57"/>
      <c r="EY14" s="123">
        <f t="shared" ref="EY14:EY15" si="7">$G14*EX14</f>
        <v>0</v>
      </c>
      <c r="EZ14" s="124"/>
      <c r="FA14" s="57"/>
      <c r="FB14" s="123">
        <f t="shared" ref="FB14:FB15" si="8">$G14*FA14</f>
        <v>0</v>
      </c>
      <c r="FC14" s="124"/>
      <c r="FD14" s="57"/>
      <c r="FE14" s="123">
        <f>$G14*FD14</f>
        <v>0</v>
      </c>
      <c r="FF14" s="124"/>
      <c r="FG14" s="57"/>
      <c r="FH14" s="123">
        <f>$G14*FG14</f>
        <v>0</v>
      </c>
      <c r="FI14" s="124"/>
      <c r="FJ14" s="57"/>
      <c r="FK14" s="123">
        <f>$G14*FJ14</f>
        <v>0</v>
      </c>
      <c r="FL14" s="124"/>
      <c r="FM14" s="57"/>
      <c r="FN14" s="123">
        <f>$G14*FM14</f>
        <v>0</v>
      </c>
      <c r="FO14" s="124"/>
      <c r="FP14" s="57"/>
      <c r="FQ14" s="123">
        <f>$G14*FP14</f>
        <v>0</v>
      </c>
      <c r="FR14" s="124"/>
      <c r="FS14" s="57"/>
      <c r="FT14" s="123">
        <f>$G14*FS14</f>
        <v>0</v>
      </c>
      <c r="FU14" s="124"/>
      <c r="FV14" s="57"/>
      <c r="FW14" s="123">
        <f>$G14*FV14</f>
        <v>0</v>
      </c>
      <c r="FX14" s="124"/>
      <c r="FY14" s="57"/>
      <c r="FZ14" s="123">
        <f>$G14*FY14</f>
        <v>0</v>
      </c>
      <c r="GA14" s="124"/>
      <c r="GB14" s="57"/>
      <c r="GC14" s="123">
        <f>$G14*GB14</f>
        <v>0</v>
      </c>
      <c r="GD14" s="124"/>
      <c r="GE14" s="57"/>
      <c r="GF14" s="123">
        <f>$G14*GE14</f>
        <v>0</v>
      </c>
      <c r="GG14" s="124"/>
      <c r="GH14" s="57"/>
      <c r="GI14" s="123">
        <f>$G14*GH14</f>
        <v>0</v>
      </c>
      <c r="GJ14" s="124"/>
      <c r="GK14" s="57"/>
      <c r="GL14" s="123">
        <f>$G14*GK14</f>
        <v>0</v>
      </c>
      <c r="GM14" s="124"/>
      <c r="GN14" s="57"/>
      <c r="GO14" s="123">
        <f>$G14*GN14</f>
        <v>0</v>
      </c>
      <c r="GP14" s="124"/>
      <c r="GQ14" s="57"/>
      <c r="GR14" s="123">
        <f>$G14*GQ14</f>
        <v>0</v>
      </c>
      <c r="GS14" s="124"/>
      <c r="GT14" s="57"/>
      <c r="GU14" s="123">
        <f>$G14*GT14</f>
        <v>0</v>
      </c>
      <c r="GV14" s="124"/>
      <c r="GW14" s="57"/>
      <c r="GX14" s="123">
        <f>$G14*GW14</f>
        <v>0</v>
      </c>
      <c r="GY14" s="124"/>
      <c r="GZ14" s="57"/>
      <c r="HA14" s="123">
        <f>$G14*GZ14</f>
        <v>0</v>
      </c>
      <c r="HB14" s="124"/>
      <c r="HC14" s="57"/>
      <c r="HD14" s="123">
        <f>$G14*HC14</f>
        <v>0</v>
      </c>
      <c r="HE14" s="124"/>
      <c r="HF14" s="57"/>
      <c r="HG14" s="123">
        <f>$G14*HF14</f>
        <v>0</v>
      </c>
      <c r="HH14" s="124"/>
      <c r="HI14" s="57"/>
      <c r="HJ14" s="123">
        <f>$G14*HI14</f>
        <v>0</v>
      </c>
      <c r="HK14" s="124"/>
    </row>
    <row r="15" spans="1:221" ht="13">
      <c r="A15" s="60" t="s">
        <v>472</v>
      </c>
      <c r="B15" s="65" t="s">
        <v>42</v>
      </c>
      <c r="C15" s="61">
        <v>2</v>
      </c>
      <c r="D15" s="31" t="s">
        <v>420</v>
      </c>
      <c r="E15" s="31" t="s">
        <v>489</v>
      </c>
      <c r="F15" s="10" t="s">
        <v>4</v>
      </c>
      <c r="G15" s="164">
        <f>CENA!G6</f>
        <v>0</v>
      </c>
      <c r="H15" s="122">
        <f>J15+M15+P15+S15+V15+Y15+AB15+AE15+AH15+AK15+AN15+AQ15+AZ15+AW15+AT15+BC15+BF15+BI15+BL15+BO15+BR15+BU15+BX15+CA15+CD15+CG15+CJ15+CM15+CP15+CS15+CV15+CY15+DB15+DE15+DH15+DK15+DN15+DQ15+DT15+DW15+DZ15+EC15+EF15+EI15+EL15+EO15+ER15+EU15+EX15+FA15+FD15+FG15+FJ15+FM15+FP15+FS15+FV15+FY15+GB15+GE15+GH15+GK15+GN15+GQ15+GT15+GW15+GZ15+HC15+HF15+HI15</f>
        <v>2000</v>
      </c>
      <c r="I15" s="122">
        <f>G15*H15</f>
        <v>0</v>
      </c>
      <c r="J15" s="57"/>
      <c r="K15" s="123">
        <f t="shared" ref="K15" si="9">$G15*J15</f>
        <v>0</v>
      </c>
      <c r="L15" s="124"/>
      <c r="M15" s="57"/>
      <c r="N15" s="123">
        <f t="shared" si="2"/>
        <v>0</v>
      </c>
      <c r="O15" s="124"/>
      <c r="P15" s="57"/>
      <c r="Q15" s="123">
        <f>$G15*P15</f>
        <v>0</v>
      </c>
      <c r="R15" s="124"/>
      <c r="S15" s="57"/>
      <c r="T15" s="123">
        <f>$G15*S15</f>
        <v>0</v>
      </c>
      <c r="U15" s="124"/>
      <c r="V15" s="57"/>
      <c r="W15" s="123">
        <f>$G15*V15</f>
        <v>0</v>
      </c>
      <c r="X15" s="124"/>
      <c r="Y15" s="57"/>
      <c r="Z15" s="123">
        <f>$G15*Y15</f>
        <v>0</v>
      </c>
      <c r="AA15" s="124"/>
      <c r="AB15" s="57"/>
      <c r="AC15" s="123">
        <f>$G15*AB15</f>
        <v>0</v>
      </c>
      <c r="AD15" s="124"/>
      <c r="AE15" s="57">
        <v>1500</v>
      </c>
      <c r="AF15" s="123">
        <f>$G15*AE15</f>
        <v>0</v>
      </c>
      <c r="AG15" s="124"/>
      <c r="AH15" s="57">
        <v>500</v>
      </c>
      <c r="AI15" s="123">
        <f>$G15*AH15</f>
        <v>0</v>
      </c>
      <c r="AJ15" s="124"/>
      <c r="AK15" s="57"/>
      <c r="AL15" s="123">
        <f>$G15*AK15</f>
        <v>0</v>
      </c>
      <c r="AM15" s="124"/>
      <c r="AN15" s="57"/>
      <c r="AO15" s="123">
        <f>$G15*AN15</f>
        <v>0</v>
      </c>
      <c r="AP15" s="124"/>
      <c r="AQ15" s="57"/>
      <c r="AR15" s="123">
        <f>$G15*AQ15</f>
        <v>0</v>
      </c>
      <c r="AS15" s="124"/>
      <c r="AT15" s="57"/>
      <c r="AU15" s="123">
        <f>$G15*AT15</f>
        <v>0</v>
      </c>
      <c r="AV15" s="124"/>
      <c r="AW15" s="57"/>
      <c r="AX15" s="123">
        <f>$G15*AW15</f>
        <v>0</v>
      </c>
      <c r="AY15" s="124"/>
      <c r="AZ15" s="57"/>
      <c r="BA15" s="123">
        <f>$G15*AZ15</f>
        <v>0</v>
      </c>
      <c r="BB15" s="124"/>
      <c r="BC15" s="57"/>
      <c r="BD15" s="123">
        <f>$G15*BC15</f>
        <v>0</v>
      </c>
      <c r="BE15" s="124"/>
      <c r="BF15" s="57"/>
      <c r="BG15" s="123">
        <f t="shared" si="3"/>
        <v>0</v>
      </c>
      <c r="BH15" s="124"/>
      <c r="BI15" s="57"/>
      <c r="BJ15" s="123">
        <f t="shared" si="4"/>
        <v>0</v>
      </c>
      <c r="BK15" s="124"/>
      <c r="BL15" s="57"/>
      <c r="BM15" s="123">
        <f>$G15*BL15</f>
        <v>0</v>
      </c>
      <c r="BN15" s="124"/>
      <c r="BO15" s="57"/>
      <c r="BP15" s="123">
        <f>$G15*BO15</f>
        <v>0</v>
      </c>
      <c r="BQ15" s="124"/>
      <c r="BR15" s="57"/>
      <c r="BS15" s="123">
        <f>$G15*BR15</f>
        <v>0</v>
      </c>
      <c r="BT15" s="124"/>
      <c r="BU15" s="57"/>
      <c r="BV15" s="123">
        <f>$G15*BU15</f>
        <v>0</v>
      </c>
      <c r="BW15" s="124"/>
      <c r="BX15" s="57"/>
      <c r="BY15" s="123">
        <f>$G15*BX15</f>
        <v>0</v>
      </c>
      <c r="BZ15" s="124"/>
      <c r="CA15" s="57"/>
      <c r="CB15" s="123">
        <f>$G15*CA15</f>
        <v>0</v>
      </c>
      <c r="CC15" s="124"/>
      <c r="CD15" s="57"/>
      <c r="CE15" s="123">
        <f>$G15*CD15</f>
        <v>0</v>
      </c>
      <c r="CF15" s="124"/>
      <c r="CG15" s="57"/>
      <c r="CH15" s="123">
        <f>$G15*CG15</f>
        <v>0</v>
      </c>
      <c r="CI15" s="124"/>
      <c r="CJ15" s="57"/>
      <c r="CK15" s="123">
        <f>$G15*CJ15</f>
        <v>0</v>
      </c>
      <c r="CL15" s="124"/>
      <c r="CM15" s="57"/>
      <c r="CN15" s="123">
        <f>$G15*CM15</f>
        <v>0</v>
      </c>
      <c r="CO15" s="124"/>
      <c r="CP15" s="57"/>
      <c r="CQ15" s="123">
        <f>$G15*CP15</f>
        <v>0</v>
      </c>
      <c r="CR15" s="124"/>
      <c r="CS15" s="57"/>
      <c r="CT15" s="123">
        <f>$G15*CS15</f>
        <v>0</v>
      </c>
      <c r="CU15" s="124"/>
      <c r="CV15" s="57"/>
      <c r="CW15" s="123">
        <f>$G15*CV15</f>
        <v>0</v>
      </c>
      <c r="CX15" s="124"/>
      <c r="CY15" s="57"/>
      <c r="CZ15" s="123">
        <f>$G15*CY15</f>
        <v>0</v>
      </c>
      <c r="DA15" s="124"/>
      <c r="DB15" s="57"/>
      <c r="DC15" s="123">
        <f t="shared" si="5"/>
        <v>0</v>
      </c>
      <c r="DD15" s="124"/>
      <c r="DE15" s="57"/>
      <c r="DF15" s="123">
        <f t="shared" si="6"/>
        <v>0</v>
      </c>
      <c r="DG15" s="124"/>
      <c r="DH15" s="57"/>
      <c r="DI15" s="123">
        <f>$G15*DH15</f>
        <v>0</v>
      </c>
      <c r="DJ15" s="124"/>
      <c r="DK15" s="57"/>
      <c r="DL15" s="123">
        <f>$G15*DK15</f>
        <v>0</v>
      </c>
      <c r="DM15" s="124"/>
      <c r="DN15" s="57"/>
      <c r="DO15" s="123">
        <f>$G15*DN15</f>
        <v>0</v>
      </c>
      <c r="DP15" s="124"/>
      <c r="DQ15" s="57"/>
      <c r="DR15" s="123">
        <f>$G15*DQ15</f>
        <v>0</v>
      </c>
      <c r="DS15" s="124"/>
      <c r="DT15" s="57"/>
      <c r="DU15" s="123">
        <f>$G15*DT15</f>
        <v>0</v>
      </c>
      <c r="DV15" s="124"/>
      <c r="DW15" s="57"/>
      <c r="DX15" s="123">
        <f>$G15*DW15</f>
        <v>0</v>
      </c>
      <c r="DY15" s="124"/>
      <c r="DZ15" s="57"/>
      <c r="EA15" s="123">
        <f>$G15*DZ15</f>
        <v>0</v>
      </c>
      <c r="EB15" s="124"/>
      <c r="EC15" s="57"/>
      <c r="ED15" s="123">
        <f>$G15*EC15</f>
        <v>0</v>
      </c>
      <c r="EE15" s="124"/>
      <c r="EF15" s="57"/>
      <c r="EG15" s="123">
        <f>$G15*EF15</f>
        <v>0</v>
      </c>
      <c r="EH15" s="124"/>
      <c r="EI15" s="57"/>
      <c r="EJ15" s="123">
        <f>$G15*EI15</f>
        <v>0</v>
      </c>
      <c r="EK15" s="124"/>
      <c r="EL15" s="57"/>
      <c r="EM15" s="123">
        <f>$G15*EL15</f>
        <v>0</v>
      </c>
      <c r="EN15" s="124"/>
      <c r="EO15" s="57"/>
      <c r="EP15" s="123">
        <f>$G15*EO15</f>
        <v>0</v>
      </c>
      <c r="EQ15" s="124"/>
      <c r="ER15" s="57"/>
      <c r="ES15" s="123">
        <f>$G15*ER15</f>
        <v>0</v>
      </c>
      <c r="ET15" s="124"/>
      <c r="EU15" s="57"/>
      <c r="EV15" s="123">
        <f>$G15*EU15</f>
        <v>0</v>
      </c>
      <c r="EW15" s="124"/>
      <c r="EX15" s="57"/>
      <c r="EY15" s="123">
        <f t="shared" si="7"/>
        <v>0</v>
      </c>
      <c r="EZ15" s="124"/>
      <c r="FA15" s="57"/>
      <c r="FB15" s="123">
        <f t="shared" si="8"/>
        <v>0</v>
      </c>
      <c r="FC15" s="124"/>
      <c r="FD15" s="57"/>
      <c r="FE15" s="123">
        <f>$G15*FD15</f>
        <v>0</v>
      </c>
      <c r="FF15" s="124"/>
      <c r="FG15" s="57"/>
      <c r="FH15" s="123">
        <f>$G15*FG15</f>
        <v>0</v>
      </c>
      <c r="FI15" s="124"/>
      <c r="FJ15" s="57"/>
      <c r="FK15" s="123">
        <f>$G15*FJ15</f>
        <v>0</v>
      </c>
      <c r="FL15" s="124"/>
      <c r="FM15" s="57"/>
      <c r="FN15" s="123">
        <f>$G15*FM15</f>
        <v>0</v>
      </c>
      <c r="FO15" s="124"/>
      <c r="FP15" s="57"/>
      <c r="FQ15" s="123">
        <f>$G15*FP15</f>
        <v>0</v>
      </c>
      <c r="FR15" s="124"/>
      <c r="FS15" s="57"/>
      <c r="FT15" s="123">
        <f>$G15*FS15</f>
        <v>0</v>
      </c>
      <c r="FU15" s="124"/>
      <c r="FV15" s="57"/>
      <c r="FW15" s="123">
        <f>$G15*FV15</f>
        <v>0</v>
      </c>
      <c r="FX15" s="124"/>
      <c r="FY15" s="57"/>
      <c r="FZ15" s="123">
        <f>$G15*FY15</f>
        <v>0</v>
      </c>
      <c r="GA15" s="124"/>
      <c r="GB15" s="57"/>
      <c r="GC15" s="123">
        <f>$G15*GB15</f>
        <v>0</v>
      </c>
      <c r="GD15" s="124"/>
      <c r="GE15" s="57"/>
      <c r="GF15" s="123">
        <f>$G15*GE15</f>
        <v>0</v>
      </c>
      <c r="GG15" s="124"/>
      <c r="GH15" s="57"/>
      <c r="GI15" s="123">
        <f>$G15*GH15</f>
        <v>0</v>
      </c>
      <c r="GJ15" s="124"/>
      <c r="GK15" s="57"/>
      <c r="GL15" s="123">
        <f>$G15*GK15</f>
        <v>0</v>
      </c>
      <c r="GM15" s="124"/>
      <c r="GN15" s="57"/>
      <c r="GO15" s="123">
        <f>$G15*GN15</f>
        <v>0</v>
      </c>
      <c r="GP15" s="124"/>
      <c r="GQ15" s="57"/>
      <c r="GR15" s="123">
        <f>$G15*GQ15</f>
        <v>0</v>
      </c>
      <c r="GS15" s="124"/>
      <c r="GT15" s="57"/>
      <c r="GU15" s="123">
        <f>$G15*GT15</f>
        <v>0</v>
      </c>
      <c r="GV15" s="124"/>
      <c r="GW15" s="57"/>
      <c r="GX15" s="123">
        <f>$G15*GW15</f>
        <v>0</v>
      </c>
      <c r="GY15" s="124"/>
      <c r="GZ15" s="57"/>
      <c r="HA15" s="123">
        <f>$G15*GZ15</f>
        <v>0</v>
      </c>
      <c r="HB15" s="124"/>
      <c r="HC15" s="57"/>
      <c r="HD15" s="123">
        <f>$G15*HC15</f>
        <v>0</v>
      </c>
      <c r="HE15" s="124"/>
      <c r="HF15" s="57"/>
      <c r="HG15" s="123">
        <f>$G15*HF15</f>
        <v>0</v>
      </c>
      <c r="HH15" s="124"/>
      <c r="HI15" s="57"/>
      <c r="HJ15" s="123">
        <f>$G15*HI15</f>
        <v>0</v>
      </c>
      <c r="HK15" s="124"/>
    </row>
    <row r="16" spans="1:221" ht="13">
      <c r="A16" s="60" t="s">
        <v>473</v>
      </c>
      <c r="B16" s="65" t="s">
        <v>42</v>
      </c>
      <c r="C16" s="61">
        <v>3</v>
      </c>
      <c r="D16" s="31" t="s">
        <v>15</v>
      </c>
      <c r="E16" s="31" t="s">
        <v>490</v>
      </c>
      <c r="F16" s="10" t="s">
        <v>16</v>
      </c>
      <c r="G16" s="164" t="s">
        <v>16</v>
      </c>
      <c r="H16" s="122" t="s">
        <v>16</v>
      </c>
      <c r="I16" s="122" t="s">
        <v>16</v>
      </c>
      <c r="J16" s="57" t="s">
        <v>16</v>
      </c>
      <c r="K16" s="123" t="s">
        <v>16</v>
      </c>
      <c r="L16" s="124"/>
      <c r="M16" s="57" t="s">
        <v>16</v>
      </c>
      <c r="N16" s="123" t="s">
        <v>16</v>
      </c>
      <c r="O16" s="124"/>
      <c r="P16" s="57" t="s">
        <v>16</v>
      </c>
      <c r="Q16" s="123" t="s">
        <v>16</v>
      </c>
      <c r="R16" s="124"/>
      <c r="S16" s="57" t="s">
        <v>16</v>
      </c>
      <c r="T16" s="123" t="s">
        <v>16</v>
      </c>
      <c r="U16" s="124"/>
      <c r="V16" s="57" t="s">
        <v>16</v>
      </c>
      <c r="W16" s="123" t="s">
        <v>16</v>
      </c>
      <c r="X16" s="124"/>
      <c r="Y16" s="57" t="s">
        <v>16</v>
      </c>
      <c r="Z16" s="123" t="s">
        <v>16</v>
      </c>
      <c r="AA16" s="124"/>
      <c r="AB16" s="57" t="s">
        <v>16</v>
      </c>
      <c r="AC16" s="123" t="s">
        <v>16</v>
      </c>
      <c r="AD16" s="124"/>
      <c r="AE16" s="57" t="s">
        <v>16</v>
      </c>
      <c r="AF16" s="123" t="s">
        <v>16</v>
      </c>
      <c r="AG16" s="124"/>
      <c r="AH16" s="57" t="s">
        <v>16</v>
      </c>
      <c r="AI16" s="123" t="s">
        <v>16</v>
      </c>
      <c r="AJ16" s="124"/>
      <c r="AK16" s="57" t="s">
        <v>16</v>
      </c>
      <c r="AL16" s="123" t="s">
        <v>16</v>
      </c>
      <c r="AM16" s="124"/>
      <c r="AN16" s="57" t="s">
        <v>16</v>
      </c>
      <c r="AO16" s="123" t="s">
        <v>16</v>
      </c>
      <c r="AP16" s="124"/>
      <c r="AQ16" s="57" t="s">
        <v>16</v>
      </c>
      <c r="AR16" s="123" t="s">
        <v>16</v>
      </c>
      <c r="AS16" s="124"/>
      <c r="AT16" s="57" t="s">
        <v>16</v>
      </c>
      <c r="AU16" s="123" t="s">
        <v>16</v>
      </c>
      <c r="AV16" s="124"/>
      <c r="AW16" s="57" t="s">
        <v>16</v>
      </c>
      <c r="AX16" s="123" t="s">
        <v>16</v>
      </c>
      <c r="AY16" s="124"/>
      <c r="AZ16" s="57" t="s">
        <v>16</v>
      </c>
      <c r="BA16" s="123" t="s">
        <v>16</v>
      </c>
      <c r="BB16" s="124"/>
      <c r="BC16" s="57" t="s">
        <v>16</v>
      </c>
      <c r="BD16" s="123" t="s">
        <v>16</v>
      </c>
      <c r="BE16" s="124"/>
      <c r="BF16" s="57" t="s">
        <v>16</v>
      </c>
      <c r="BG16" s="123" t="s">
        <v>16</v>
      </c>
      <c r="BH16" s="124"/>
      <c r="BI16" s="57" t="s">
        <v>16</v>
      </c>
      <c r="BJ16" s="123" t="s">
        <v>16</v>
      </c>
      <c r="BK16" s="124"/>
      <c r="BL16" s="57" t="s">
        <v>16</v>
      </c>
      <c r="BM16" s="123" t="s">
        <v>16</v>
      </c>
      <c r="BN16" s="124"/>
      <c r="BO16" s="57" t="s">
        <v>16</v>
      </c>
      <c r="BP16" s="123" t="s">
        <v>16</v>
      </c>
      <c r="BQ16" s="124"/>
      <c r="BR16" s="57" t="s">
        <v>16</v>
      </c>
      <c r="BS16" s="123" t="s">
        <v>16</v>
      </c>
      <c r="BT16" s="124"/>
      <c r="BU16" s="57" t="s">
        <v>16</v>
      </c>
      <c r="BV16" s="123" t="s">
        <v>16</v>
      </c>
      <c r="BW16" s="124"/>
      <c r="BX16" s="57" t="s">
        <v>16</v>
      </c>
      <c r="BY16" s="123" t="s">
        <v>16</v>
      </c>
      <c r="BZ16" s="124"/>
      <c r="CA16" s="57" t="s">
        <v>16</v>
      </c>
      <c r="CB16" s="123" t="s">
        <v>16</v>
      </c>
      <c r="CC16" s="124"/>
      <c r="CD16" s="57" t="s">
        <v>16</v>
      </c>
      <c r="CE16" s="123" t="s">
        <v>16</v>
      </c>
      <c r="CF16" s="124"/>
      <c r="CG16" s="57" t="s">
        <v>16</v>
      </c>
      <c r="CH16" s="123" t="s">
        <v>16</v>
      </c>
      <c r="CI16" s="124"/>
      <c r="CJ16" s="57" t="s">
        <v>16</v>
      </c>
      <c r="CK16" s="123" t="s">
        <v>16</v>
      </c>
      <c r="CL16" s="124"/>
      <c r="CM16" s="57" t="s">
        <v>16</v>
      </c>
      <c r="CN16" s="123" t="s">
        <v>16</v>
      </c>
      <c r="CO16" s="124"/>
      <c r="CP16" s="57" t="s">
        <v>16</v>
      </c>
      <c r="CQ16" s="123" t="s">
        <v>16</v>
      </c>
      <c r="CR16" s="124"/>
      <c r="CS16" s="57" t="s">
        <v>16</v>
      </c>
      <c r="CT16" s="123" t="s">
        <v>16</v>
      </c>
      <c r="CU16" s="124"/>
      <c r="CV16" s="57" t="s">
        <v>16</v>
      </c>
      <c r="CW16" s="123" t="s">
        <v>16</v>
      </c>
      <c r="CX16" s="124"/>
      <c r="CY16" s="57" t="s">
        <v>16</v>
      </c>
      <c r="CZ16" s="123" t="s">
        <v>16</v>
      </c>
      <c r="DA16" s="124"/>
      <c r="DB16" s="57" t="s">
        <v>16</v>
      </c>
      <c r="DC16" s="123" t="s">
        <v>16</v>
      </c>
      <c r="DD16" s="124"/>
      <c r="DE16" s="57" t="s">
        <v>16</v>
      </c>
      <c r="DF16" s="123" t="s">
        <v>16</v>
      </c>
      <c r="DG16" s="124"/>
      <c r="DH16" s="57" t="s">
        <v>16</v>
      </c>
      <c r="DI16" s="123" t="s">
        <v>16</v>
      </c>
      <c r="DJ16" s="124"/>
      <c r="DK16" s="57" t="s">
        <v>16</v>
      </c>
      <c r="DL16" s="123" t="s">
        <v>16</v>
      </c>
      <c r="DM16" s="124"/>
      <c r="DN16" s="57" t="s">
        <v>16</v>
      </c>
      <c r="DO16" s="123" t="s">
        <v>16</v>
      </c>
      <c r="DP16" s="124"/>
      <c r="DQ16" s="57" t="s">
        <v>16</v>
      </c>
      <c r="DR16" s="123" t="s">
        <v>16</v>
      </c>
      <c r="DS16" s="124"/>
      <c r="DT16" s="57" t="s">
        <v>16</v>
      </c>
      <c r="DU16" s="123" t="s">
        <v>16</v>
      </c>
      <c r="DV16" s="124"/>
      <c r="DW16" s="57" t="s">
        <v>16</v>
      </c>
      <c r="DX16" s="123" t="s">
        <v>16</v>
      </c>
      <c r="DY16" s="124"/>
      <c r="DZ16" s="57" t="s">
        <v>16</v>
      </c>
      <c r="EA16" s="123" t="s">
        <v>16</v>
      </c>
      <c r="EB16" s="124"/>
      <c r="EC16" s="57" t="s">
        <v>16</v>
      </c>
      <c r="ED16" s="123" t="s">
        <v>16</v>
      </c>
      <c r="EE16" s="124"/>
      <c r="EF16" s="57" t="s">
        <v>16</v>
      </c>
      <c r="EG16" s="123" t="s">
        <v>16</v>
      </c>
      <c r="EH16" s="124"/>
      <c r="EI16" s="57" t="s">
        <v>16</v>
      </c>
      <c r="EJ16" s="123" t="s">
        <v>16</v>
      </c>
      <c r="EK16" s="124"/>
      <c r="EL16" s="57" t="s">
        <v>16</v>
      </c>
      <c r="EM16" s="123" t="s">
        <v>16</v>
      </c>
      <c r="EN16" s="124"/>
      <c r="EO16" s="57" t="s">
        <v>16</v>
      </c>
      <c r="EP16" s="123" t="s">
        <v>16</v>
      </c>
      <c r="EQ16" s="124"/>
      <c r="ER16" s="57" t="s">
        <v>16</v>
      </c>
      <c r="ES16" s="123" t="s">
        <v>16</v>
      </c>
      <c r="ET16" s="124"/>
      <c r="EU16" s="57" t="s">
        <v>16</v>
      </c>
      <c r="EV16" s="123" t="s">
        <v>16</v>
      </c>
      <c r="EW16" s="124"/>
      <c r="EX16" s="57" t="s">
        <v>16</v>
      </c>
      <c r="EY16" s="123" t="s">
        <v>16</v>
      </c>
      <c r="EZ16" s="124"/>
      <c r="FA16" s="57" t="s">
        <v>16</v>
      </c>
      <c r="FB16" s="123" t="s">
        <v>16</v>
      </c>
      <c r="FC16" s="124"/>
      <c r="FD16" s="57" t="s">
        <v>16</v>
      </c>
      <c r="FE16" s="123" t="s">
        <v>16</v>
      </c>
      <c r="FF16" s="124"/>
      <c r="FG16" s="57" t="s">
        <v>16</v>
      </c>
      <c r="FH16" s="123" t="s">
        <v>16</v>
      </c>
      <c r="FI16" s="124"/>
      <c r="FJ16" s="57" t="s">
        <v>16</v>
      </c>
      <c r="FK16" s="123" t="s">
        <v>16</v>
      </c>
      <c r="FL16" s="124"/>
      <c r="FM16" s="57" t="s">
        <v>16</v>
      </c>
      <c r="FN16" s="123" t="s">
        <v>16</v>
      </c>
      <c r="FO16" s="124"/>
      <c r="FP16" s="57" t="s">
        <v>16</v>
      </c>
      <c r="FQ16" s="123" t="s">
        <v>16</v>
      </c>
      <c r="FR16" s="124"/>
      <c r="FS16" s="57" t="s">
        <v>16</v>
      </c>
      <c r="FT16" s="123" t="s">
        <v>16</v>
      </c>
      <c r="FU16" s="124"/>
      <c r="FV16" s="57" t="s">
        <v>16</v>
      </c>
      <c r="FW16" s="123" t="s">
        <v>16</v>
      </c>
      <c r="FX16" s="124"/>
      <c r="FY16" s="57" t="s">
        <v>16</v>
      </c>
      <c r="FZ16" s="123" t="s">
        <v>16</v>
      </c>
      <c r="GA16" s="124"/>
      <c r="GB16" s="57" t="s">
        <v>16</v>
      </c>
      <c r="GC16" s="123" t="s">
        <v>16</v>
      </c>
      <c r="GD16" s="124"/>
      <c r="GE16" s="57" t="s">
        <v>16</v>
      </c>
      <c r="GF16" s="123" t="s">
        <v>16</v>
      </c>
      <c r="GG16" s="124"/>
      <c r="GH16" s="57" t="s">
        <v>16</v>
      </c>
      <c r="GI16" s="123" t="s">
        <v>16</v>
      </c>
      <c r="GJ16" s="124"/>
      <c r="GK16" s="57" t="s">
        <v>16</v>
      </c>
      <c r="GL16" s="123" t="s">
        <v>16</v>
      </c>
      <c r="GM16" s="124"/>
      <c r="GN16" s="57" t="s">
        <v>16</v>
      </c>
      <c r="GO16" s="123" t="s">
        <v>16</v>
      </c>
      <c r="GP16" s="124"/>
      <c r="GQ16" s="57" t="s">
        <v>16</v>
      </c>
      <c r="GR16" s="123" t="s">
        <v>16</v>
      </c>
      <c r="GS16" s="124"/>
      <c r="GT16" s="57" t="s">
        <v>16</v>
      </c>
      <c r="GU16" s="123" t="s">
        <v>16</v>
      </c>
      <c r="GV16" s="124"/>
      <c r="GW16" s="57" t="s">
        <v>16</v>
      </c>
      <c r="GX16" s="123" t="s">
        <v>16</v>
      </c>
      <c r="GY16" s="124"/>
      <c r="GZ16" s="57" t="s">
        <v>16</v>
      </c>
      <c r="HA16" s="123" t="s">
        <v>16</v>
      </c>
      <c r="HB16" s="124"/>
      <c r="HC16" s="57" t="s">
        <v>16</v>
      </c>
      <c r="HD16" s="123" t="s">
        <v>16</v>
      </c>
      <c r="HE16" s="124"/>
      <c r="HF16" s="57" t="s">
        <v>16</v>
      </c>
      <c r="HG16" s="123" t="s">
        <v>16</v>
      </c>
      <c r="HH16" s="124"/>
      <c r="HI16" s="57" t="s">
        <v>16</v>
      </c>
      <c r="HJ16" s="123" t="s">
        <v>16</v>
      </c>
      <c r="HK16" s="124"/>
    </row>
    <row r="17" spans="1:224">
      <c r="A17" s="60" t="s">
        <v>169</v>
      </c>
      <c r="B17" s="66"/>
      <c r="C17" s="62" t="s">
        <v>22</v>
      </c>
      <c r="D17" s="30" t="s">
        <v>36</v>
      </c>
      <c r="E17" s="30" t="s">
        <v>491</v>
      </c>
      <c r="F17" s="10" t="s">
        <v>4</v>
      </c>
      <c r="G17" s="164">
        <f>CENA!G8</f>
        <v>0</v>
      </c>
      <c r="H17" s="122">
        <f t="shared" ref="H17:H20" si="10">J17+M17+P17+S17+V17+Y17+AB17+AE17+AH17+AK17+AN17+AQ17+AZ17+AW17+AT17+BC17+BF17+BI17+BL17+BO17+BR17+BU17+BX17+CA17+CD17+CG17+CJ17+CM17+CP17+CS17+CV17+CY17+DB17+DE17+DH17+DK17+DN17+DQ17+DT17+DW17+DZ17+EC17+EF17+EI17+EL17+EO17+ER17+EU17+EX17+FA17+FD17+FG17+FJ17+FM17+FP17+FS17+FV17+FY17+GB17+GE17+GH17+GK17+GN17+GQ17+GT17+GW17+GZ17+HC17+HF17+HI17</f>
        <v>0</v>
      </c>
      <c r="I17" s="122">
        <f t="shared" ref="I17:I20" si="11">G17*H17</f>
        <v>0</v>
      </c>
      <c r="J17" s="57"/>
      <c r="K17" s="123">
        <f t="shared" ref="K17" si="12">$G17*J17</f>
        <v>0</v>
      </c>
      <c r="L17" s="124">
        <f>J17/$HM$17</f>
        <v>0</v>
      </c>
      <c r="M17" s="57"/>
      <c r="N17" s="123">
        <f t="shared" ref="N17:N20" si="13">$G17*M17</f>
        <v>0</v>
      </c>
      <c r="O17" s="124">
        <f>M17/$HM$17</f>
        <v>0</v>
      </c>
      <c r="P17" s="57"/>
      <c r="Q17" s="123">
        <f>$G17*P17</f>
        <v>0</v>
      </c>
      <c r="R17" s="124">
        <f>P17/$HM$17</f>
        <v>0</v>
      </c>
      <c r="S17" s="57"/>
      <c r="T17" s="123">
        <f>$G17*S17</f>
        <v>0</v>
      </c>
      <c r="U17" s="124">
        <f>S17/$HM$17</f>
        <v>0</v>
      </c>
      <c r="V17" s="57"/>
      <c r="W17" s="123">
        <f>$G17*V17</f>
        <v>0</v>
      </c>
      <c r="X17" s="124">
        <f>V17/$HM$17</f>
        <v>0</v>
      </c>
      <c r="Y17" s="57"/>
      <c r="Z17" s="123">
        <f>$G17*Y17</f>
        <v>0</v>
      </c>
      <c r="AA17" s="124">
        <f>Y17/$HM$17</f>
        <v>0</v>
      </c>
      <c r="AB17" s="57"/>
      <c r="AC17" s="123">
        <f>$G17*AB17</f>
        <v>0</v>
      </c>
      <c r="AD17" s="124">
        <f>AB17/$HM$17</f>
        <v>0</v>
      </c>
      <c r="AE17" s="57"/>
      <c r="AF17" s="123">
        <f>$G17*AE17</f>
        <v>0</v>
      </c>
      <c r="AG17" s="124">
        <f>AE17/$HM$17</f>
        <v>0</v>
      </c>
      <c r="AH17" s="57"/>
      <c r="AI17" s="123">
        <f>$G17*AH17</f>
        <v>0</v>
      </c>
      <c r="AJ17" s="124">
        <f>AH17/$HM$17</f>
        <v>0</v>
      </c>
      <c r="AK17" s="57"/>
      <c r="AL17" s="123">
        <f>$G17*AK17</f>
        <v>0</v>
      </c>
      <c r="AM17" s="124">
        <f>AK17/$HM$17</f>
        <v>0</v>
      </c>
      <c r="AN17" s="57"/>
      <c r="AO17" s="123">
        <f>$G17*AN17</f>
        <v>0</v>
      </c>
      <c r="AP17" s="124">
        <f>AN17/$HM$17</f>
        <v>0</v>
      </c>
      <c r="AQ17" s="57"/>
      <c r="AR17" s="123">
        <f>$G17*AQ17</f>
        <v>0</v>
      </c>
      <c r="AS17" s="124">
        <f>AQ17/$HM$17</f>
        <v>0</v>
      </c>
      <c r="AT17" s="57"/>
      <c r="AU17" s="123">
        <f>$G17*AT17</f>
        <v>0</v>
      </c>
      <c r="AV17" s="124">
        <f>AT17/$HM$17</f>
        <v>0</v>
      </c>
      <c r="AW17" s="57"/>
      <c r="AX17" s="123">
        <f>$G17*AW17</f>
        <v>0</v>
      </c>
      <c r="AY17" s="124">
        <f>AW17/$HM$17</f>
        <v>0</v>
      </c>
      <c r="AZ17" s="57"/>
      <c r="BA17" s="123">
        <f>$G17*AZ17</f>
        <v>0</v>
      </c>
      <c r="BB17" s="124">
        <f>AZ17/$HM$17</f>
        <v>0</v>
      </c>
      <c r="BC17" s="57"/>
      <c r="BD17" s="123">
        <f>$G17*BC17</f>
        <v>0</v>
      </c>
      <c r="BE17" s="124">
        <f>BC17/$HM$17</f>
        <v>0</v>
      </c>
      <c r="BF17" s="57"/>
      <c r="BG17" s="123">
        <f t="shared" ref="BG17:BG20" si="14">$G17*BF17</f>
        <v>0</v>
      </c>
      <c r="BH17" s="124">
        <f>BF17/$HM$17</f>
        <v>0</v>
      </c>
      <c r="BI17" s="57"/>
      <c r="BJ17" s="123">
        <f t="shared" ref="BJ17:BJ20" si="15">$G17*BI17</f>
        <v>0</v>
      </c>
      <c r="BK17" s="124">
        <f>BI17/$HM$17</f>
        <v>0</v>
      </c>
      <c r="BL17" s="57"/>
      <c r="BM17" s="123">
        <f>$G17*BL17</f>
        <v>0</v>
      </c>
      <c r="BN17" s="124">
        <f>BL17/$HM$17</f>
        <v>0</v>
      </c>
      <c r="BO17" s="57"/>
      <c r="BP17" s="123">
        <f>$G17*BO17</f>
        <v>0</v>
      </c>
      <c r="BQ17" s="124">
        <f>BO17/$HM$17</f>
        <v>0</v>
      </c>
      <c r="BR17" s="57"/>
      <c r="BS17" s="123">
        <f>$G17*BR17</f>
        <v>0</v>
      </c>
      <c r="BT17" s="124">
        <f>BR17/$HM$17</f>
        <v>0</v>
      </c>
      <c r="BU17" s="57"/>
      <c r="BV17" s="123">
        <f>$G17*BU17</f>
        <v>0</v>
      </c>
      <c r="BW17" s="124">
        <f>BU17/$HM$17</f>
        <v>0</v>
      </c>
      <c r="BX17" s="57"/>
      <c r="BY17" s="123">
        <f>$G17*BX17</f>
        <v>0</v>
      </c>
      <c r="BZ17" s="124">
        <f>BX17/$HM$17</f>
        <v>0</v>
      </c>
      <c r="CA17" s="57"/>
      <c r="CB17" s="123">
        <f>$G17*CA17</f>
        <v>0</v>
      </c>
      <c r="CC17" s="124">
        <f>CA17/$HM$17</f>
        <v>0</v>
      </c>
      <c r="CD17" s="57"/>
      <c r="CE17" s="123">
        <f>$G17*CD17</f>
        <v>0</v>
      </c>
      <c r="CF17" s="124">
        <f>CD17/$HM$17</f>
        <v>0</v>
      </c>
      <c r="CG17" s="57"/>
      <c r="CH17" s="123">
        <f>$G17*CG17</f>
        <v>0</v>
      </c>
      <c r="CI17" s="124">
        <f>CG17/$HM$17</f>
        <v>0</v>
      </c>
      <c r="CJ17" s="57"/>
      <c r="CK17" s="123">
        <f>$G17*CJ17</f>
        <v>0</v>
      </c>
      <c r="CL17" s="124">
        <f>CJ17/$HM$17</f>
        <v>0</v>
      </c>
      <c r="CM17" s="57"/>
      <c r="CN17" s="123">
        <f>$G17*CM17</f>
        <v>0</v>
      </c>
      <c r="CO17" s="124">
        <f>CM17/$HM$17</f>
        <v>0</v>
      </c>
      <c r="CP17" s="57"/>
      <c r="CQ17" s="123">
        <f>$G17*CP17</f>
        <v>0</v>
      </c>
      <c r="CR17" s="124">
        <f>CP17/$HM$17</f>
        <v>0</v>
      </c>
      <c r="CS17" s="57"/>
      <c r="CT17" s="123">
        <f>$G17*CS17</f>
        <v>0</v>
      </c>
      <c r="CU17" s="124">
        <f>CS17/$HM$17</f>
        <v>0</v>
      </c>
      <c r="CV17" s="57"/>
      <c r="CW17" s="123">
        <f>$G17*CV17</f>
        <v>0</v>
      </c>
      <c r="CX17" s="124">
        <f>CV17/$HM$17</f>
        <v>0</v>
      </c>
      <c r="CY17" s="57"/>
      <c r="CZ17" s="123">
        <f>$G17*CY17</f>
        <v>0</v>
      </c>
      <c r="DA17" s="124">
        <f>CY17/$HM$17</f>
        <v>0</v>
      </c>
      <c r="DB17" s="57"/>
      <c r="DC17" s="123">
        <f t="shared" ref="DC17:DC20" si="16">$G17*DB17</f>
        <v>0</v>
      </c>
      <c r="DD17" s="124">
        <f>DB17/$HM$17</f>
        <v>0</v>
      </c>
      <c r="DE17" s="57"/>
      <c r="DF17" s="123">
        <f t="shared" ref="DF17:DF20" si="17">$G17*DE17</f>
        <v>0</v>
      </c>
      <c r="DG17" s="124">
        <f>DE17/$HM$17</f>
        <v>0</v>
      </c>
      <c r="DH17" s="57"/>
      <c r="DI17" s="123">
        <f>$G17*DH17</f>
        <v>0</v>
      </c>
      <c r="DJ17" s="124">
        <f>DH17/$HM$17</f>
        <v>0</v>
      </c>
      <c r="DK17" s="57"/>
      <c r="DL17" s="123">
        <f>$G17*DK17</f>
        <v>0</v>
      </c>
      <c r="DM17" s="124">
        <f>DK17/$HM$17</f>
        <v>0</v>
      </c>
      <c r="DN17" s="57"/>
      <c r="DO17" s="123">
        <f>$G17*DN17</f>
        <v>0</v>
      </c>
      <c r="DP17" s="124">
        <f>DN17/$HM$17</f>
        <v>0</v>
      </c>
      <c r="DQ17" s="57"/>
      <c r="DR17" s="123">
        <f>$G17*DQ17</f>
        <v>0</v>
      </c>
      <c r="DS17" s="124">
        <f>DQ17/$HM$17</f>
        <v>0</v>
      </c>
      <c r="DT17" s="57"/>
      <c r="DU17" s="123">
        <f>$G17*DT17</f>
        <v>0</v>
      </c>
      <c r="DV17" s="124">
        <f>DT17/$HM$17</f>
        <v>0</v>
      </c>
      <c r="DW17" s="57"/>
      <c r="DX17" s="123">
        <f>$G17*DW17</f>
        <v>0</v>
      </c>
      <c r="DY17" s="124">
        <f>DW17/$HM$17</f>
        <v>0</v>
      </c>
      <c r="DZ17" s="57"/>
      <c r="EA17" s="123">
        <f>$G17*DZ17</f>
        <v>0</v>
      </c>
      <c r="EB17" s="124">
        <f>DZ17/$HM$17</f>
        <v>0</v>
      </c>
      <c r="EC17" s="57"/>
      <c r="ED17" s="123">
        <f>$G17*EC17</f>
        <v>0</v>
      </c>
      <c r="EE17" s="124">
        <f>EC17/$HM$17</f>
        <v>0</v>
      </c>
      <c r="EF17" s="57"/>
      <c r="EG17" s="123">
        <f>$G17*EF17</f>
        <v>0</v>
      </c>
      <c r="EH17" s="124">
        <f>EF17/$HM$17</f>
        <v>0</v>
      </c>
      <c r="EI17" s="57"/>
      <c r="EJ17" s="123">
        <f>$G17*EI17</f>
        <v>0</v>
      </c>
      <c r="EK17" s="124">
        <f>EI17/$HM$17</f>
        <v>0</v>
      </c>
      <c r="EL17" s="57"/>
      <c r="EM17" s="123">
        <f>$G17*EL17</f>
        <v>0</v>
      </c>
      <c r="EN17" s="124">
        <f>EL17/$HM$17</f>
        <v>0</v>
      </c>
      <c r="EO17" s="57"/>
      <c r="EP17" s="123">
        <f>$G17*EO17</f>
        <v>0</v>
      </c>
      <c r="EQ17" s="124">
        <f>EO17/$HM$17</f>
        <v>0</v>
      </c>
      <c r="ER17" s="57"/>
      <c r="ES17" s="123">
        <f>$G17*ER17</f>
        <v>0</v>
      </c>
      <c r="ET17" s="124">
        <f>ER17/$HM$17</f>
        <v>0</v>
      </c>
      <c r="EU17" s="57"/>
      <c r="EV17" s="123">
        <f>$G17*EU17</f>
        <v>0</v>
      </c>
      <c r="EW17" s="124">
        <f>EU17/$HM$17</f>
        <v>0</v>
      </c>
      <c r="EX17" s="57"/>
      <c r="EY17" s="123">
        <f t="shared" ref="EY17:EY20" si="18">$G17*EX17</f>
        <v>0</v>
      </c>
      <c r="EZ17" s="124">
        <f>EX17/$HM$17</f>
        <v>0</v>
      </c>
      <c r="FA17" s="57"/>
      <c r="FB17" s="123">
        <f t="shared" ref="FB17:FB20" si="19">$G17*FA17</f>
        <v>0</v>
      </c>
      <c r="FC17" s="124">
        <f>FA17/$HM$17</f>
        <v>0</v>
      </c>
      <c r="FD17" s="57"/>
      <c r="FE17" s="123">
        <f>$G17*FD17</f>
        <v>0</v>
      </c>
      <c r="FF17" s="124">
        <f>FD17/$HM$17</f>
        <v>0</v>
      </c>
      <c r="FG17" s="57"/>
      <c r="FH17" s="123">
        <f>$G17*FG17</f>
        <v>0</v>
      </c>
      <c r="FI17" s="124">
        <f>FG17/$HM$17</f>
        <v>0</v>
      </c>
      <c r="FJ17" s="57"/>
      <c r="FK17" s="123">
        <f>$G17*FJ17</f>
        <v>0</v>
      </c>
      <c r="FL17" s="124">
        <f>FJ17/$HM$17</f>
        <v>0</v>
      </c>
      <c r="FM17" s="57"/>
      <c r="FN17" s="123">
        <f>$G17*FM17</f>
        <v>0</v>
      </c>
      <c r="FO17" s="124">
        <f>FM17/$HM$17</f>
        <v>0</v>
      </c>
      <c r="FP17" s="57"/>
      <c r="FQ17" s="123">
        <f>$G17*FP17</f>
        <v>0</v>
      </c>
      <c r="FR17" s="124">
        <f>FP17/$HM$17</f>
        <v>0</v>
      </c>
      <c r="FS17" s="57"/>
      <c r="FT17" s="123">
        <f>$G17*FS17</f>
        <v>0</v>
      </c>
      <c r="FU17" s="124">
        <f>FS17/$HM$17</f>
        <v>0</v>
      </c>
      <c r="FV17" s="57"/>
      <c r="FW17" s="123">
        <f>$G17*FV17</f>
        <v>0</v>
      </c>
      <c r="FX17" s="124">
        <f>FV17/$HM$17</f>
        <v>0</v>
      </c>
      <c r="FY17" s="57"/>
      <c r="FZ17" s="123">
        <f>$G17*FY17</f>
        <v>0</v>
      </c>
      <c r="GA17" s="124">
        <f>FY17/$HM$17</f>
        <v>0</v>
      </c>
      <c r="GB17" s="57"/>
      <c r="GC17" s="123">
        <f>$G17*GB17</f>
        <v>0</v>
      </c>
      <c r="GD17" s="124">
        <f>GB17/$HM$17</f>
        <v>0</v>
      </c>
      <c r="GE17" s="57"/>
      <c r="GF17" s="123">
        <f>$G17*GE17</f>
        <v>0</v>
      </c>
      <c r="GG17" s="124">
        <f>GE17/$HM$17</f>
        <v>0</v>
      </c>
      <c r="GH17" s="57"/>
      <c r="GI17" s="123">
        <f>$G17*GH17</f>
        <v>0</v>
      </c>
      <c r="GJ17" s="124">
        <f>GH17/$HM$17</f>
        <v>0</v>
      </c>
      <c r="GK17" s="57"/>
      <c r="GL17" s="123">
        <f>$G17*GK17</f>
        <v>0</v>
      </c>
      <c r="GM17" s="124">
        <f>GK17/$HM$17</f>
        <v>0</v>
      </c>
      <c r="GN17" s="57"/>
      <c r="GO17" s="123">
        <f>$G17*GN17</f>
        <v>0</v>
      </c>
      <c r="GP17" s="124">
        <f>GN17/$HM$17</f>
        <v>0</v>
      </c>
      <c r="GQ17" s="57"/>
      <c r="GR17" s="123">
        <f>$G17*GQ17</f>
        <v>0</v>
      </c>
      <c r="GS17" s="124">
        <f>GQ17/$HM$17</f>
        <v>0</v>
      </c>
      <c r="GT17" s="57"/>
      <c r="GU17" s="123">
        <f>$G17*GT17</f>
        <v>0</v>
      </c>
      <c r="GV17" s="124">
        <f>GT17/$HM$17</f>
        <v>0</v>
      </c>
      <c r="GW17" s="57"/>
      <c r="GX17" s="123">
        <f>$G17*GW17</f>
        <v>0</v>
      </c>
      <c r="GY17" s="124">
        <f>GW17/$HM$17</f>
        <v>0</v>
      </c>
      <c r="GZ17" s="57"/>
      <c r="HA17" s="123">
        <f>$G17*GZ17</f>
        <v>0</v>
      </c>
      <c r="HB17" s="124">
        <f>GZ17/$HM$17</f>
        <v>0</v>
      </c>
      <c r="HC17" s="57"/>
      <c r="HD17" s="123">
        <f>$G17*HC17</f>
        <v>0</v>
      </c>
      <c r="HE17" s="124">
        <f>HC17/$HM$17</f>
        <v>0</v>
      </c>
      <c r="HF17" s="57"/>
      <c r="HG17" s="123">
        <f>$G17*HF17</f>
        <v>0</v>
      </c>
      <c r="HH17" s="124">
        <f>HF17/$HM$17</f>
        <v>0</v>
      </c>
      <c r="HI17" s="57"/>
      <c r="HJ17" s="123">
        <f>$G17*HI17</f>
        <v>0</v>
      </c>
      <c r="HK17" s="124">
        <f>HI17/$HM$17</f>
        <v>0</v>
      </c>
      <c r="HL17" s="132"/>
      <c r="HM17" s="109">
        <v>7.74</v>
      </c>
    </row>
    <row r="18" spans="1:224">
      <c r="A18" s="60" t="s">
        <v>170</v>
      </c>
      <c r="B18" s="66"/>
      <c r="C18" s="62" t="s">
        <v>49</v>
      </c>
      <c r="D18" s="30" t="s">
        <v>37</v>
      </c>
      <c r="E18" s="30" t="s">
        <v>492</v>
      </c>
      <c r="F18" s="10" t="s">
        <v>4</v>
      </c>
      <c r="G18" s="164">
        <f>CENA!G9</f>
        <v>0</v>
      </c>
      <c r="H18" s="122">
        <f t="shared" si="10"/>
        <v>0</v>
      </c>
      <c r="I18" s="122">
        <f t="shared" si="11"/>
        <v>0</v>
      </c>
      <c r="J18" s="57"/>
      <c r="K18" s="123">
        <f t="shared" ref="K18" si="20">$G18*J18</f>
        <v>0</v>
      </c>
      <c r="L18" s="124">
        <f>J18/$HM$18</f>
        <v>0</v>
      </c>
      <c r="M18" s="57"/>
      <c r="N18" s="123">
        <f t="shared" si="13"/>
        <v>0</v>
      </c>
      <c r="O18" s="124">
        <f>M18/$HM$18</f>
        <v>0</v>
      </c>
      <c r="P18" s="57"/>
      <c r="Q18" s="123">
        <f>$G18*P18</f>
        <v>0</v>
      </c>
      <c r="R18" s="124">
        <f>P18/$HM$18</f>
        <v>0</v>
      </c>
      <c r="S18" s="57">
        <v>0</v>
      </c>
      <c r="T18" s="123">
        <f>$G18*S18</f>
        <v>0</v>
      </c>
      <c r="U18" s="124">
        <f>S18/$HM$18</f>
        <v>0</v>
      </c>
      <c r="V18" s="57"/>
      <c r="W18" s="123">
        <f>$G18*V18</f>
        <v>0</v>
      </c>
      <c r="X18" s="124">
        <f>V18/$HM$18</f>
        <v>0</v>
      </c>
      <c r="Y18" s="57"/>
      <c r="Z18" s="123">
        <f>$G18*Y18</f>
        <v>0</v>
      </c>
      <c r="AA18" s="124">
        <f>Y18/$HM$18</f>
        <v>0</v>
      </c>
      <c r="AB18" s="57"/>
      <c r="AC18" s="123">
        <f>$G18*AB18</f>
        <v>0</v>
      </c>
      <c r="AD18" s="124">
        <f>AB18/$HM$18</f>
        <v>0</v>
      </c>
      <c r="AE18" s="57"/>
      <c r="AF18" s="123">
        <f>$G18*AE18</f>
        <v>0</v>
      </c>
      <c r="AG18" s="124">
        <f>AE18/$HM$18</f>
        <v>0</v>
      </c>
      <c r="AH18" s="57"/>
      <c r="AI18" s="123">
        <f>$G18*AH18</f>
        <v>0</v>
      </c>
      <c r="AJ18" s="124">
        <f>AH18/$HM$18</f>
        <v>0</v>
      </c>
      <c r="AK18" s="57"/>
      <c r="AL18" s="123">
        <f>$G18*AK18</f>
        <v>0</v>
      </c>
      <c r="AM18" s="124">
        <f>AK18/$HM$18</f>
        <v>0</v>
      </c>
      <c r="AN18" s="57"/>
      <c r="AO18" s="123">
        <f>$G18*AN18</f>
        <v>0</v>
      </c>
      <c r="AP18" s="124">
        <f>AN18/$HM$18</f>
        <v>0</v>
      </c>
      <c r="AQ18" s="57"/>
      <c r="AR18" s="123">
        <f>$G18*AQ18</f>
        <v>0</v>
      </c>
      <c r="AS18" s="124">
        <f>AQ18/$HM$18</f>
        <v>0</v>
      </c>
      <c r="AT18" s="57"/>
      <c r="AU18" s="123">
        <f>$G18*AT18</f>
        <v>0</v>
      </c>
      <c r="AV18" s="124">
        <f>AT18/$HM$18</f>
        <v>0</v>
      </c>
      <c r="AW18" s="57"/>
      <c r="AX18" s="123">
        <f>$G18*AW18</f>
        <v>0</v>
      </c>
      <c r="AY18" s="124">
        <f>AW18/$HM$18</f>
        <v>0</v>
      </c>
      <c r="AZ18" s="57"/>
      <c r="BA18" s="123">
        <f>$G18*AZ18</f>
        <v>0</v>
      </c>
      <c r="BB18" s="124">
        <f>AZ18/$HM$18</f>
        <v>0</v>
      </c>
      <c r="BC18" s="57"/>
      <c r="BD18" s="123">
        <f>$G18*BC18</f>
        <v>0</v>
      </c>
      <c r="BE18" s="124">
        <f>BC18/$HM$18</f>
        <v>0</v>
      </c>
      <c r="BF18" s="57"/>
      <c r="BG18" s="123">
        <f t="shared" si="14"/>
        <v>0</v>
      </c>
      <c r="BH18" s="124">
        <f>BF18/$HM$18</f>
        <v>0</v>
      </c>
      <c r="BI18" s="57"/>
      <c r="BJ18" s="123">
        <f t="shared" si="15"/>
        <v>0</v>
      </c>
      <c r="BK18" s="124">
        <f>BI18/$HM$18</f>
        <v>0</v>
      </c>
      <c r="BL18" s="57"/>
      <c r="BM18" s="123">
        <f>$G18*BL18</f>
        <v>0</v>
      </c>
      <c r="BN18" s="124">
        <f>BL18/$HM$18</f>
        <v>0</v>
      </c>
      <c r="BO18" s="57">
        <v>0</v>
      </c>
      <c r="BP18" s="123">
        <f>$G18*BO18</f>
        <v>0</v>
      </c>
      <c r="BQ18" s="124">
        <f>BO18/$HM$18</f>
        <v>0</v>
      </c>
      <c r="BR18" s="57"/>
      <c r="BS18" s="123">
        <f>$G18*BR18</f>
        <v>0</v>
      </c>
      <c r="BT18" s="124">
        <f>BR18/$HM$18</f>
        <v>0</v>
      </c>
      <c r="BU18" s="57"/>
      <c r="BV18" s="123">
        <f>$G18*BU18</f>
        <v>0</v>
      </c>
      <c r="BW18" s="124">
        <f>BU18/$HM$18</f>
        <v>0</v>
      </c>
      <c r="BX18" s="57"/>
      <c r="BY18" s="123">
        <f>$G18*BX18</f>
        <v>0</v>
      </c>
      <c r="BZ18" s="124">
        <f>BX18/$HM$18</f>
        <v>0</v>
      </c>
      <c r="CA18" s="57"/>
      <c r="CB18" s="123">
        <f>$G18*CA18</f>
        <v>0</v>
      </c>
      <c r="CC18" s="124">
        <f>CA18/$HM$18</f>
        <v>0</v>
      </c>
      <c r="CD18" s="57"/>
      <c r="CE18" s="123">
        <f>$G18*CD18</f>
        <v>0</v>
      </c>
      <c r="CF18" s="124">
        <f>CD18/$HM$18</f>
        <v>0</v>
      </c>
      <c r="CG18" s="57"/>
      <c r="CH18" s="123">
        <f>$G18*CG18</f>
        <v>0</v>
      </c>
      <c r="CI18" s="124">
        <f>CG18/$HM$18</f>
        <v>0</v>
      </c>
      <c r="CJ18" s="57"/>
      <c r="CK18" s="123">
        <f>$G18*CJ18</f>
        <v>0</v>
      </c>
      <c r="CL18" s="124">
        <f>CJ18/$HM$18</f>
        <v>0</v>
      </c>
      <c r="CM18" s="57"/>
      <c r="CN18" s="123">
        <f>$G18*CM18</f>
        <v>0</v>
      </c>
      <c r="CO18" s="124">
        <f>CM18/$HM$18</f>
        <v>0</v>
      </c>
      <c r="CP18" s="57"/>
      <c r="CQ18" s="123">
        <f>$G18*CP18</f>
        <v>0</v>
      </c>
      <c r="CR18" s="124">
        <f>CP18/$HM$18</f>
        <v>0</v>
      </c>
      <c r="CS18" s="57"/>
      <c r="CT18" s="123">
        <f>$G18*CS18</f>
        <v>0</v>
      </c>
      <c r="CU18" s="124">
        <f>CS18/$HM$18</f>
        <v>0</v>
      </c>
      <c r="CV18" s="57"/>
      <c r="CW18" s="123">
        <f>$G18*CV18</f>
        <v>0</v>
      </c>
      <c r="CX18" s="124">
        <f>CV18/$HM$18</f>
        <v>0</v>
      </c>
      <c r="CY18" s="57"/>
      <c r="CZ18" s="123">
        <f>$G18*CY18</f>
        <v>0</v>
      </c>
      <c r="DA18" s="124">
        <f>CY18/$HM$18</f>
        <v>0</v>
      </c>
      <c r="DB18" s="57"/>
      <c r="DC18" s="123">
        <f t="shared" si="16"/>
        <v>0</v>
      </c>
      <c r="DD18" s="124">
        <f>DB18/$HM$18</f>
        <v>0</v>
      </c>
      <c r="DE18" s="57"/>
      <c r="DF18" s="123">
        <f t="shared" si="17"/>
        <v>0</v>
      </c>
      <c r="DG18" s="124">
        <f>DE18/$HM$18</f>
        <v>0</v>
      </c>
      <c r="DH18" s="57"/>
      <c r="DI18" s="123">
        <f>$G18*DH18</f>
        <v>0</v>
      </c>
      <c r="DJ18" s="124">
        <f>DH18/$HM$18</f>
        <v>0</v>
      </c>
      <c r="DK18" s="57">
        <v>0</v>
      </c>
      <c r="DL18" s="123">
        <f>$G18*DK18</f>
        <v>0</v>
      </c>
      <c r="DM18" s="124">
        <f>DK18/$HM$18</f>
        <v>0</v>
      </c>
      <c r="DN18" s="57"/>
      <c r="DO18" s="123">
        <f>$G18*DN18</f>
        <v>0</v>
      </c>
      <c r="DP18" s="124">
        <f>DN18/$HM$18</f>
        <v>0</v>
      </c>
      <c r="DQ18" s="57"/>
      <c r="DR18" s="123">
        <f>$G18*DQ18</f>
        <v>0</v>
      </c>
      <c r="DS18" s="124">
        <f>DQ18/$HM$18</f>
        <v>0</v>
      </c>
      <c r="DT18" s="57"/>
      <c r="DU18" s="123">
        <f>$G18*DT18</f>
        <v>0</v>
      </c>
      <c r="DV18" s="124">
        <f>DT18/$HM$18</f>
        <v>0</v>
      </c>
      <c r="DW18" s="57"/>
      <c r="DX18" s="123">
        <f>$G18*DW18</f>
        <v>0</v>
      </c>
      <c r="DY18" s="124">
        <f>DW18/$HM$18</f>
        <v>0</v>
      </c>
      <c r="DZ18" s="57"/>
      <c r="EA18" s="123">
        <f>$G18*DZ18</f>
        <v>0</v>
      </c>
      <c r="EB18" s="124">
        <f>DZ18/$HM$18</f>
        <v>0</v>
      </c>
      <c r="EC18" s="57"/>
      <c r="ED18" s="123">
        <f>$G18*EC18</f>
        <v>0</v>
      </c>
      <c r="EE18" s="124">
        <f>EC18/$HM$18</f>
        <v>0</v>
      </c>
      <c r="EF18" s="57"/>
      <c r="EG18" s="123">
        <f>$G18*EF18</f>
        <v>0</v>
      </c>
      <c r="EH18" s="124">
        <f>EF18/$HM$18</f>
        <v>0</v>
      </c>
      <c r="EI18" s="57"/>
      <c r="EJ18" s="123">
        <f>$G18*EI18</f>
        <v>0</v>
      </c>
      <c r="EK18" s="124">
        <f>EI18/$HM$18</f>
        <v>0</v>
      </c>
      <c r="EL18" s="57"/>
      <c r="EM18" s="123">
        <f>$G18*EL18</f>
        <v>0</v>
      </c>
      <c r="EN18" s="124">
        <f>EL18/$HM$18</f>
        <v>0</v>
      </c>
      <c r="EO18" s="57"/>
      <c r="EP18" s="123">
        <f>$G18*EO18</f>
        <v>0</v>
      </c>
      <c r="EQ18" s="124">
        <f>EO18/$HM$18</f>
        <v>0</v>
      </c>
      <c r="ER18" s="57"/>
      <c r="ES18" s="123">
        <f>$G18*ER18</f>
        <v>0</v>
      </c>
      <c r="ET18" s="124">
        <f>ER18/$HM$18</f>
        <v>0</v>
      </c>
      <c r="EU18" s="57"/>
      <c r="EV18" s="123">
        <f>$G18*EU18</f>
        <v>0</v>
      </c>
      <c r="EW18" s="124">
        <f>EU18/$HM$18</f>
        <v>0</v>
      </c>
      <c r="EX18" s="57"/>
      <c r="EY18" s="123">
        <f t="shared" si="18"/>
        <v>0</v>
      </c>
      <c r="EZ18" s="124">
        <f>EX18/$HM$18</f>
        <v>0</v>
      </c>
      <c r="FA18" s="57"/>
      <c r="FB18" s="123">
        <f t="shared" si="19"/>
        <v>0</v>
      </c>
      <c r="FC18" s="124">
        <f>FA18/$HM$18</f>
        <v>0</v>
      </c>
      <c r="FD18" s="57"/>
      <c r="FE18" s="123">
        <f>$G18*FD18</f>
        <v>0</v>
      </c>
      <c r="FF18" s="124">
        <f>FD18/$HM$18</f>
        <v>0</v>
      </c>
      <c r="FG18" s="57">
        <v>0</v>
      </c>
      <c r="FH18" s="123">
        <f>$G18*FG18</f>
        <v>0</v>
      </c>
      <c r="FI18" s="124">
        <f>FG18/$HM$18</f>
        <v>0</v>
      </c>
      <c r="FJ18" s="57"/>
      <c r="FK18" s="123">
        <f>$G18*FJ18</f>
        <v>0</v>
      </c>
      <c r="FL18" s="124">
        <f>FJ18/$HM$18</f>
        <v>0</v>
      </c>
      <c r="FM18" s="57"/>
      <c r="FN18" s="123">
        <f>$G18*FM18</f>
        <v>0</v>
      </c>
      <c r="FO18" s="124">
        <f>FM18/$HM$18</f>
        <v>0</v>
      </c>
      <c r="FP18" s="57"/>
      <c r="FQ18" s="123">
        <f>$G18*FP18</f>
        <v>0</v>
      </c>
      <c r="FR18" s="124">
        <f>FP18/$HM$18</f>
        <v>0</v>
      </c>
      <c r="FS18" s="57"/>
      <c r="FT18" s="123">
        <f>$G18*FS18</f>
        <v>0</v>
      </c>
      <c r="FU18" s="124">
        <f>FS18/$HM$18</f>
        <v>0</v>
      </c>
      <c r="FV18" s="57"/>
      <c r="FW18" s="123">
        <f>$G18*FV18</f>
        <v>0</v>
      </c>
      <c r="FX18" s="124">
        <f>FV18/$HM$18</f>
        <v>0</v>
      </c>
      <c r="FY18" s="57"/>
      <c r="FZ18" s="123">
        <f>$G18*FY18</f>
        <v>0</v>
      </c>
      <c r="GA18" s="124">
        <f>FY18/$HM$18</f>
        <v>0</v>
      </c>
      <c r="GB18" s="57"/>
      <c r="GC18" s="123">
        <f>$G18*GB18</f>
        <v>0</v>
      </c>
      <c r="GD18" s="124">
        <f>GB18/$HM$18</f>
        <v>0</v>
      </c>
      <c r="GE18" s="57"/>
      <c r="GF18" s="123">
        <f>$G18*GE18</f>
        <v>0</v>
      </c>
      <c r="GG18" s="124">
        <f>GE18/$HM$18</f>
        <v>0</v>
      </c>
      <c r="GH18" s="57"/>
      <c r="GI18" s="123">
        <f>$G18*GH18</f>
        <v>0</v>
      </c>
      <c r="GJ18" s="124">
        <f>GH18/$HM$18</f>
        <v>0</v>
      </c>
      <c r="GK18" s="57"/>
      <c r="GL18" s="123">
        <f>$G18*GK18</f>
        <v>0</v>
      </c>
      <c r="GM18" s="124">
        <f>GK18/$HM$18</f>
        <v>0</v>
      </c>
      <c r="GN18" s="57"/>
      <c r="GO18" s="123">
        <f>$G18*GN18</f>
        <v>0</v>
      </c>
      <c r="GP18" s="124">
        <f>GN18/$HM$18</f>
        <v>0</v>
      </c>
      <c r="GQ18" s="57"/>
      <c r="GR18" s="123">
        <f>$G18*GQ18</f>
        <v>0</v>
      </c>
      <c r="GS18" s="124">
        <f>GQ18/$HM$18</f>
        <v>0</v>
      </c>
      <c r="GT18" s="57"/>
      <c r="GU18" s="123">
        <f>$G18*GT18</f>
        <v>0</v>
      </c>
      <c r="GV18" s="124">
        <f>GT18/$HM$18</f>
        <v>0</v>
      </c>
      <c r="GW18" s="57"/>
      <c r="GX18" s="123">
        <f>$G18*GW18</f>
        <v>0</v>
      </c>
      <c r="GY18" s="124">
        <f>GW18/$HM$18</f>
        <v>0</v>
      </c>
      <c r="GZ18" s="57"/>
      <c r="HA18" s="123">
        <f>$G18*GZ18</f>
        <v>0</v>
      </c>
      <c r="HB18" s="124">
        <f>GZ18/$HM$18</f>
        <v>0</v>
      </c>
      <c r="HC18" s="57"/>
      <c r="HD18" s="123">
        <f>$G18*HC18</f>
        <v>0</v>
      </c>
      <c r="HE18" s="124">
        <f>HC18/$HM$18</f>
        <v>0</v>
      </c>
      <c r="HF18" s="57"/>
      <c r="HG18" s="123">
        <f>$G18*HF18</f>
        <v>0</v>
      </c>
      <c r="HH18" s="124">
        <f>HF18/$HM$18</f>
        <v>0</v>
      </c>
      <c r="HI18" s="57"/>
      <c r="HJ18" s="123">
        <f>$G18*HI18</f>
        <v>0</v>
      </c>
      <c r="HK18" s="124">
        <f>HI18/$HM$18</f>
        <v>0</v>
      </c>
      <c r="HL18" s="132"/>
      <c r="HM18" s="109">
        <v>11.14</v>
      </c>
    </row>
    <row r="19" spans="1:224">
      <c r="A19" s="60" t="s">
        <v>171</v>
      </c>
      <c r="B19" s="66"/>
      <c r="C19" s="62" t="s">
        <v>50</v>
      </c>
      <c r="D19" s="30" t="s">
        <v>38</v>
      </c>
      <c r="E19" s="30" t="s">
        <v>493</v>
      </c>
      <c r="F19" s="10" t="s">
        <v>4</v>
      </c>
      <c r="G19" s="164">
        <f>CENA!G10</f>
        <v>0</v>
      </c>
      <c r="H19" s="122">
        <f t="shared" si="10"/>
        <v>0</v>
      </c>
      <c r="I19" s="122">
        <f t="shared" si="11"/>
        <v>0</v>
      </c>
      <c r="J19" s="57"/>
      <c r="K19" s="123">
        <f t="shared" ref="K19" si="21">$G19*J19</f>
        <v>0</v>
      </c>
      <c r="L19" s="124">
        <f>J19/$HM$19</f>
        <v>0</v>
      </c>
      <c r="M19" s="57"/>
      <c r="N19" s="123">
        <f t="shared" si="13"/>
        <v>0</v>
      </c>
      <c r="O19" s="124">
        <f>M19/$HM$19</f>
        <v>0</v>
      </c>
      <c r="P19" s="57"/>
      <c r="Q19" s="123">
        <f>$G19*P19</f>
        <v>0</v>
      </c>
      <c r="R19" s="124">
        <f>P19/$HM$19</f>
        <v>0</v>
      </c>
      <c r="S19" s="57"/>
      <c r="T19" s="123">
        <f>$G19*S19</f>
        <v>0</v>
      </c>
      <c r="U19" s="124">
        <f>S19/$HM$19</f>
        <v>0</v>
      </c>
      <c r="V19" s="57"/>
      <c r="W19" s="123">
        <f>$G19*V19</f>
        <v>0</v>
      </c>
      <c r="X19" s="124">
        <f>V19/$HM$19</f>
        <v>0</v>
      </c>
      <c r="Y19" s="57"/>
      <c r="Z19" s="123">
        <f>$G19*Y19</f>
        <v>0</v>
      </c>
      <c r="AA19" s="124">
        <f>Y19/$HM$19</f>
        <v>0</v>
      </c>
      <c r="AB19" s="57"/>
      <c r="AC19" s="123">
        <f>$G19*AB19</f>
        <v>0</v>
      </c>
      <c r="AD19" s="124">
        <f>AB19/$HM$19</f>
        <v>0</v>
      </c>
      <c r="AE19" s="57"/>
      <c r="AF19" s="123">
        <f>$G19*AE19</f>
        <v>0</v>
      </c>
      <c r="AG19" s="124">
        <f>AE19/$HM$19</f>
        <v>0</v>
      </c>
      <c r="AH19" s="57"/>
      <c r="AI19" s="123">
        <f>$G19*AH19</f>
        <v>0</v>
      </c>
      <c r="AJ19" s="124">
        <f>AH19/$HM$19</f>
        <v>0</v>
      </c>
      <c r="AK19" s="57"/>
      <c r="AL19" s="123">
        <f>$G19*AK19</f>
        <v>0</v>
      </c>
      <c r="AM19" s="124">
        <f>AK19/$HM$19</f>
        <v>0</v>
      </c>
      <c r="AN19" s="57"/>
      <c r="AO19" s="123">
        <f>$G19*AN19</f>
        <v>0</v>
      </c>
      <c r="AP19" s="124">
        <f>AN19/$HM$19</f>
        <v>0</v>
      </c>
      <c r="AQ19" s="57"/>
      <c r="AR19" s="123">
        <f>$G19*AQ19</f>
        <v>0</v>
      </c>
      <c r="AS19" s="124">
        <f>AQ19/$HM$19</f>
        <v>0</v>
      </c>
      <c r="AT19" s="57"/>
      <c r="AU19" s="123">
        <f>$G19*AT19</f>
        <v>0</v>
      </c>
      <c r="AV19" s="124">
        <f>AT19/$HM$19</f>
        <v>0</v>
      </c>
      <c r="AW19" s="57"/>
      <c r="AX19" s="123">
        <f>$G19*AW19</f>
        <v>0</v>
      </c>
      <c r="AY19" s="124">
        <f>AW19/$HM$19</f>
        <v>0</v>
      </c>
      <c r="AZ19" s="57"/>
      <c r="BA19" s="123">
        <f>$G19*AZ19</f>
        <v>0</v>
      </c>
      <c r="BB19" s="124">
        <f>AZ19/$HM$19</f>
        <v>0</v>
      </c>
      <c r="BC19" s="57"/>
      <c r="BD19" s="123">
        <f>$G19*BC19</f>
        <v>0</v>
      </c>
      <c r="BE19" s="124">
        <f>BC19/$HM$19</f>
        <v>0</v>
      </c>
      <c r="BF19" s="57"/>
      <c r="BG19" s="123">
        <f t="shared" si="14"/>
        <v>0</v>
      </c>
      <c r="BH19" s="124">
        <f>BF19/$HM$19</f>
        <v>0</v>
      </c>
      <c r="BI19" s="57"/>
      <c r="BJ19" s="123">
        <f t="shared" si="15"/>
        <v>0</v>
      </c>
      <c r="BK19" s="124">
        <f>BI19/$HM$19</f>
        <v>0</v>
      </c>
      <c r="BL19" s="57"/>
      <c r="BM19" s="123">
        <f>$G19*BL19</f>
        <v>0</v>
      </c>
      <c r="BN19" s="124">
        <f>BL19/$HM$19</f>
        <v>0</v>
      </c>
      <c r="BO19" s="57"/>
      <c r="BP19" s="123">
        <f>$G19*BO19</f>
        <v>0</v>
      </c>
      <c r="BQ19" s="124">
        <f>BO19/$HM$19</f>
        <v>0</v>
      </c>
      <c r="BR19" s="57"/>
      <c r="BS19" s="123">
        <f>$G19*BR19</f>
        <v>0</v>
      </c>
      <c r="BT19" s="124">
        <f>BR19/$HM$19</f>
        <v>0</v>
      </c>
      <c r="BU19" s="57"/>
      <c r="BV19" s="123">
        <f>$G19*BU19</f>
        <v>0</v>
      </c>
      <c r="BW19" s="124">
        <f>BU19/$HM$19</f>
        <v>0</v>
      </c>
      <c r="BX19" s="57"/>
      <c r="BY19" s="123">
        <f>$G19*BX19</f>
        <v>0</v>
      </c>
      <c r="BZ19" s="124">
        <f>BX19/$HM$19</f>
        <v>0</v>
      </c>
      <c r="CA19" s="57"/>
      <c r="CB19" s="123">
        <f>$G19*CA19</f>
        <v>0</v>
      </c>
      <c r="CC19" s="124">
        <f>CA19/$HM$19</f>
        <v>0</v>
      </c>
      <c r="CD19" s="57"/>
      <c r="CE19" s="123">
        <f>$G19*CD19</f>
        <v>0</v>
      </c>
      <c r="CF19" s="124">
        <f>CD19/$HM$19</f>
        <v>0</v>
      </c>
      <c r="CG19" s="57"/>
      <c r="CH19" s="123">
        <f>$G19*CG19</f>
        <v>0</v>
      </c>
      <c r="CI19" s="124">
        <f>CG19/$HM$19</f>
        <v>0</v>
      </c>
      <c r="CJ19" s="57"/>
      <c r="CK19" s="123">
        <f>$G19*CJ19</f>
        <v>0</v>
      </c>
      <c r="CL19" s="124">
        <f>CJ19/$HM$19</f>
        <v>0</v>
      </c>
      <c r="CM19" s="57"/>
      <c r="CN19" s="123">
        <f>$G19*CM19</f>
        <v>0</v>
      </c>
      <c r="CO19" s="124">
        <f>CM19/$HM$19</f>
        <v>0</v>
      </c>
      <c r="CP19" s="57"/>
      <c r="CQ19" s="123">
        <f>$G19*CP19</f>
        <v>0</v>
      </c>
      <c r="CR19" s="124">
        <f>CP19/$HM$19</f>
        <v>0</v>
      </c>
      <c r="CS19" s="57"/>
      <c r="CT19" s="123">
        <f>$G19*CS19</f>
        <v>0</v>
      </c>
      <c r="CU19" s="124">
        <f>CS19/$HM$19</f>
        <v>0</v>
      </c>
      <c r="CV19" s="57"/>
      <c r="CW19" s="123">
        <f>$G19*CV19</f>
        <v>0</v>
      </c>
      <c r="CX19" s="124">
        <f>CV19/$HM$19</f>
        <v>0</v>
      </c>
      <c r="CY19" s="57"/>
      <c r="CZ19" s="123">
        <f>$G19*CY19</f>
        <v>0</v>
      </c>
      <c r="DA19" s="124">
        <f>CY19/$HM$19</f>
        <v>0</v>
      </c>
      <c r="DB19" s="57"/>
      <c r="DC19" s="123">
        <f t="shared" si="16"/>
        <v>0</v>
      </c>
      <c r="DD19" s="124">
        <f>DB19/$HM$19</f>
        <v>0</v>
      </c>
      <c r="DE19" s="57"/>
      <c r="DF19" s="123">
        <f t="shared" si="17"/>
        <v>0</v>
      </c>
      <c r="DG19" s="124">
        <f>DE19/$HM$19</f>
        <v>0</v>
      </c>
      <c r="DH19" s="57"/>
      <c r="DI19" s="123">
        <f>$G19*DH19</f>
        <v>0</v>
      </c>
      <c r="DJ19" s="124">
        <f>DH19/$HM$19</f>
        <v>0</v>
      </c>
      <c r="DK19" s="57"/>
      <c r="DL19" s="123">
        <f>$G19*DK19</f>
        <v>0</v>
      </c>
      <c r="DM19" s="124">
        <f>DK19/$HM$19</f>
        <v>0</v>
      </c>
      <c r="DN19" s="57"/>
      <c r="DO19" s="123">
        <f>$G19*DN19</f>
        <v>0</v>
      </c>
      <c r="DP19" s="124">
        <f>DN19/$HM$19</f>
        <v>0</v>
      </c>
      <c r="DQ19" s="57"/>
      <c r="DR19" s="123">
        <f>$G19*DQ19</f>
        <v>0</v>
      </c>
      <c r="DS19" s="124">
        <f>DQ19/$HM$19</f>
        <v>0</v>
      </c>
      <c r="DT19" s="57"/>
      <c r="DU19" s="123">
        <f>$G19*DT19</f>
        <v>0</v>
      </c>
      <c r="DV19" s="124">
        <f>DT19/$HM$19</f>
        <v>0</v>
      </c>
      <c r="DW19" s="57"/>
      <c r="DX19" s="123">
        <f>$G19*DW19</f>
        <v>0</v>
      </c>
      <c r="DY19" s="124">
        <f>DW19/$HM$19</f>
        <v>0</v>
      </c>
      <c r="DZ19" s="57"/>
      <c r="EA19" s="123">
        <f>$G19*DZ19</f>
        <v>0</v>
      </c>
      <c r="EB19" s="124">
        <f>DZ19/$HM$19</f>
        <v>0</v>
      </c>
      <c r="EC19" s="57"/>
      <c r="ED19" s="123">
        <f>$G19*EC19</f>
        <v>0</v>
      </c>
      <c r="EE19" s="124">
        <f>EC19/$HM$19</f>
        <v>0</v>
      </c>
      <c r="EF19" s="57"/>
      <c r="EG19" s="123">
        <f>$G19*EF19</f>
        <v>0</v>
      </c>
      <c r="EH19" s="124">
        <f>EF19/$HM$19</f>
        <v>0</v>
      </c>
      <c r="EI19" s="57"/>
      <c r="EJ19" s="123">
        <f>$G19*EI19</f>
        <v>0</v>
      </c>
      <c r="EK19" s="124">
        <f>EI19/$HM$19</f>
        <v>0</v>
      </c>
      <c r="EL19" s="57"/>
      <c r="EM19" s="123">
        <f>$G19*EL19</f>
        <v>0</v>
      </c>
      <c r="EN19" s="124">
        <f>EL19/$HM$19</f>
        <v>0</v>
      </c>
      <c r="EO19" s="57"/>
      <c r="EP19" s="123">
        <f>$G19*EO19</f>
        <v>0</v>
      </c>
      <c r="EQ19" s="124">
        <f>EO19/$HM$19</f>
        <v>0</v>
      </c>
      <c r="ER19" s="57"/>
      <c r="ES19" s="123">
        <f>$G19*ER19</f>
        <v>0</v>
      </c>
      <c r="ET19" s="124">
        <f>ER19/$HM$19</f>
        <v>0</v>
      </c>
      <c r="EU19" s="57"/>
      <c r="EV19" s="123">
        <f>$G19*EU19</f>
        <v>0</v>
      </c>
      <c r="EW19" s="124">
        <f>EU19/$HM$19</f>
        <v>0</v>
      </c>
      <c r="EX19" s="57"/>
      <c r="EY19" s="123">
        <f t="shared" si="18"/>
        <v>0</v>
      </c>
      <c r="EZ19" s="124">
        <f>EX19/$HM$19</f>
        <v>0</v>
      </c>
      <c r="FA19" s="57"/>
      <c r="FB19" s="123">
        <f t="shared" si="19"/>
        <v>0</v>
      </c>
      <c r="FC19" s="124">
        <f>FA19/$HM$19</f>
        <v>0</v>
      </c>
      <c r="FD19" s="57"/>
      <c r="FE19" s="123">
        <f>$G19*FD19</f>
        <v>0</v>
      </c>
      <c r="FF19" s="124">
        <f>FD19/$HM$19</f>
        <v>0</v>
      </c>
      <c r="FG19" s="57"/>
      <c r="FH19" s="123">
        <f>$G19*FG19</f>
        <v>0</v>
      </c>
      <c r="FI19" s="124">
        <f>FG19/$HM$19</f>
        <v>0</v>
      </c>
      <c r="FJ19" s="57"/>
      <c r="FK19" s="123">
        <f>$G19*FJ19</f>
        <v>0</v>
      </c>
      <c r="FL19" s="124">
        <f>FJ19/$HM$19</f>
        <v>0</v>
      </c>
      <c r="FM19" s="57"/>
      <c r="FN19" s="123">
        <f>$G19*FM19</f>
        <v>0</v>
      </c>
      <c r="FO19" s="124">
        <f>FM19/$HM$19</f>
        <v>0</v>
      </c>
      <c r="FP19" s="57"/>
      <c r="FQ19" s="123">
        <f>$G19*FP19</f>
        <v>0</v>
      </c>
      <c r="FR19" s="124">
        <f>FP19/$HM$19</f>
        <v>0</v>
      </c>
      <c r="FS19" s="57"/>
      <c r="FT19" s="123">
        <f>$G19*FS19</f>
        <v>0</v>
      </c>
      <c r="FU19" s="124">
        <f>FS19/$HM$19</f>
        <v>0</v>
      </c>
      <c r="FV19" s="57"/>
      <c r="FW19" s="123">
        <f>$G19*FV19</f>
        <v>0</v>
      </c>
      <c r="FX19" s="124">
        <f>FV19/$HM$19</f>
        <v>0</v>
      </c>
      <c r="FY19" s="57"/>
      <c r="FZ19" s="123">
        <f>$G19*FY19</f>
        <v>0</v>
      </c>
      <c r="GA19" s="124">
        <f>FY19/$HM$19</f>
        <v>0</v>
      </c>
      <c r="GB19" s="57"/>
      <c r="GC19" s="123">
        <f>$G19*GB19</f>
        <v>0</v>
      </c>
      <c r="GD19" s="124">
        <f>GB19/$HM$19</f>
        <v>0</v>
      </c>
      <c r="GE19" s="57"/>
      <c r="GF19" s="123">
        <f>$G19*GE19</f>
        <v>0</v>
      </c>
      <c r="GG19" s="124">
        <f>GE19/$HM$19</f>
        <v>0</v>
      </c>
      <c r="GH19" s="57"/>
      <c r="GI19" s="123">
        <f>$G19*GH19</f>
        <v>0</v>
      </c>
      <c r="GJ19" s="124">
        <f>GH19/$HM$19</f>
        <v>0</v>
      </c>
      <c r="GK19" s="57"/>
      <c r="GL19" s="123">
        <f>$G19*GK19</f>
        <v>0</v>
      </c>
      <c r="GM19" s="124">
        <f>GK19/$HM$19</f>
        <v>0</v>
      </c>
      <c r="GN19" s="57"/>
      <c r="GO19" s="123">
        <f>$G19*GN19</f>
        <v>0</v>
      </c>
      <c r="GP19" s="124">
        <f>GN19/$HM$19</f>
        <v>0</v>
      </c>
      <c r="GQ19" s="57"/>
      <c r="GR19" s="123">
        <f>$G19*GQ19</f>
        <v>0</v>
      </c>
      <c r="GS19" s="124">
        <f>GQ19/$HM$19</f>
        <v>0</v>
      </c>
      <c r="GT19" s="57"/>
      <c r="GU19" s="123">
        <f>$G19*GT19</f>
        <v>0</v>
      </c>
      <c r="GV19" s="124">
        <f>GT19/$HM$19</f>
        <v>0</v>
      </c>
      <c r="GW19" s="57"/>
      <c r="GX19" s="123">
        <f>$G19*GW19</f>
        <v>0</v>
      </c>
      <c r="GY19" s="124">
        <f>GW19/$HM$19</f>
        <v>0</v>
      </c>
      <c r="GZ19" s="57"/>
      <c r="HA19" s="123">
        <f>$G19*GZ19</f>
        <v>0</v>
      </c>
      <c r="HB19" s="124">
        <f>GZ19/$HM$19</f>
        <v>0</v>
      </c>
      <c r="HC19" s="57"/>
      <c r="HD19" s="123">
        <f>$G19*HC19</f>
        <v>0</v>
      </c>
      <c r="HE19" s="124">
        <f>HC19/$HM$19</f>
        <v>0</v>
      </c>
      <c r="HF19" s="57"/>
      <c r="HG19" s="123">
        <f>$G19*HF19</f>
        <v>0</v>
      </c>
      <c r="HH19" s="124">
        <f>HF19/$HM$19</f>
        <v>0</v>
      </c>
      <c r="HI19" s="57"/>
      <c r="HJ19" s="123">
        <f>$G19*HI19</f>
        <v>0</v>
      </c>
      <c r="HK19" s="124">
        <f>HI19/$HM$19</f>
        <v>0</v>
      </c>
      <c r="HL19" s="132"/>
      <c r="HM19" s="109">
        <v>15.17</v>
      </c>
    </row>
    <row r="20" spans="1:224">
      <c r="A20" s="60" t="s">
        <v>172</v>
      </c>
      <c r="B20" s="66"/>
      <c r="C20" s="62" t="s">
        <v>23</v>
      </c>
      <c r="D20" s="30" t="s">
        <v>99</v>
      </c>
      <c r="E20" s="30" t="s">
        <v>494</v>
      </c>
      <c r="F20" s="10" t="s">
        <v>4</v>
      </c>
      <c r="G20" s="164">
        <f>CENA!G11</f>
        <v>0</v>
      </c>
      <c r="H20" s="122">
        <f t="shared" si="10"/>
        <v>0</v>
      </c>
      <c r="I20" s="122">
        <f t="shared" si="11"/>
        <v>0</v>
      </c>
      <c r="J20" s="57"/>
      <c r="K20" s="123">
        <f t="shared" ref="K20" si="22">$G20*J20</f>
        <v>0</v>
      </c>
      <c r="L20" s="124">
        <f>J20/$HM$20</f>
        <v>0</v>
      </c>
      <c r="M20" s="57"/>
      <c r="N20" s="123">
        <f t="shared" si="13"/>
        <v>0</v>
      </c>
      <c r="O20" s="124">
        <f>M20/$HM$20</f>
        <v>0</v>
      </c>
      <c r="P20" s="57"/>
      <c r="Q20" s="123">
        <f>$G20*P20</f>
        <v>0</v>
      </c>
      <c r="R20" s="124">
        <f>P20/$HM$20</f>
        <v>0</v>
      </c>
      <c r="S20" s="57"/>
      <c r="T20" s="123">
        <f>$G20*S20</f>
        <v>0</v>
      </c>
      <c r="U20" s="124">
        <f>S20/$HM$20</f>
        <v>0</v>
      </c>
      <c r="V20" s="57"/>
      <c r="W20" s="123">
        <f>$G20*V20</f>
        <v>0</v>
      </c>
      <c r="X20" s="124">
        <f>V20/$HM$20</f>
        <v>0</v>
      </c>
      <c r="Y20" s="57"/>
      <c r="Z20" s="123">
        <f>$G20*Y20</f>
        <v>0</v>
      </c>
      <c r="AA20" s="124">
        <f>Y20/$HM$20</f>
        <v>0</v>
      </c>
      <c r="AB20" s="57"/>
      <c r="AC20" s="123">
        <f>$G20*AB20</f>
        <v>0</v>
      </c>
      <c r="AD20" s="124">
        <f>AB20/$HM$20</f>
        <v>0</v>
      </c>
      <c r="AE20" s="57"/>
      <c r="AF20" s="123">
        <f>$G20*AE20</f>
        <v>0</v>
      </c>
      <c r="AG20" s="124">
        <f>AE20/$HM$20</f>
        <v>0</v>
      </c>
      <c r="AH20" s="57"/>
      <c r="AI20" s="123">
        <f>$G20*AH20</f>
        <v>0</v>
      </c>
      <c r="AJ20" s="124">
        <f>AH20/$HM$20</f>
        <v>0</v>
      </c>
      <c r="AK20" s="57"/>
      <c r="AL20" s="123">
        <f>$G20*AK20</f>
        <v>0</v>
      </c>
      <c r="AM20" s="124">
        <f>AK20/$HM$20</f>
        <v>0</v>
      </c>
      <c r="AN20" s="57"/>
      <c r="AO20" s="123">
        <f>$G20*AN20</f>
        <v>0</v>
      </c>
      <c r="AP20" s="124">
        <f>AN20/$HM$20</f>
        <v>0</v>
      </c>
      <c r="AQ20" s="57"/>
      <c r="AR20" s="123">
        <f>$G20*AQ20</f>
        <v>0</v>
      </c>
      <c r="AS20" s="124">
        <f>AQ20/$HM$20</f>
        <v>0</v>
      </c>
      <c r="AT20" s="57"/>
      <c r="AU20" s="123">
        <f>$G20*AT20</f>
        <v>0</v>
      </c>
      <c r="AV20" s="124">
        <f>AT20/$HM$20</f>
        <v>0</v>
      </c>
      <c r="AW20" s="57"/>
      <c r="AX20" s="123">
        <f>$G20*AW20</f>
        <v>0</v>
      </c>
      <c r="AY20" s="124">
        <f>AW20/$HM$20</f>
        <v>0</v>
      </c>
      <c r="AZ20" s="57"/>
      <c r="BA20" s="123">
        <f>$G20*AZ20</f>
        <v>0</v>
      </c>
      <c r="BB20" s="124">
        <f>AZ20/$HM$20</f>
        <v>0</v>
      </c>
      <c r="BC20" s="57"/>
      <c r="BD20" s="123">
        <f>$G20*BC20</f>
        <v>0</v>
      </c>
      <c r="BE20" s="124">
        <f>BC20/$HM$20</f>
        <v>0</v>
      </c>
      <c r="BF20" s="57"/>
      <c r="BG20" s="123">
        <f t="shared" si="14"/>
        <v>0</v>
      </c>
      <c r="BH20" s="124">
        <f>BF20/$HM$20</f>
        <v>0</v>
      </c>
      <c r="BI20" s="57"/>
      <c r="BJ20" s="123">
        <f t="shared" si="15"/>
        <v>0</v>
      </c>
      <c r="BK20" s="124">
        <f>BI20/$HM$20</f>
        <v>0</v>
      </c>
      <c r="BL20" s="57"/>
      <c r="BM20" s="123">
        <f>$G20*BL20</f>
        <v>0</v>
      </c>
      <c r="BN20" s="124">
        <f>BL20/$HM$20</f>
        <v>0</v>
      </c>
      <c r="BO20" s="57"/>
      <c r="BP20" s="123">
        <f>$G20*BO20</f>
        <v>0</v>
      </c>
      <c r="BQ20" s="124">
        <f>BO20/$HM$20</f>
        <v>0</v>
      </c>
      <c r="BR20" s="57"/>
      <c r="BS20" s="123">
        <f>$G20*BR20</f>
        <v>0</v>
      </c>
      <c r="BT20" s="124">
        <f>BR20/$HM$20</f>
        <v>0</v>
      </c>
      <c r="BU20" s="57"/>
      <c r="BV20" s="123">
        <f>$G20*BU20</f>
        <v>0</v>
      </c>
      <c r="BW20" s="124">
        <f>BU20/$HM$20</f>
        <v>0</v>
      </c>
      <c r="BX20" s="57"/>
      <c r="BY20" s="123">
        <f>$G20*BX20</f>
        <v>0</v>
      </c>
      <c r="BZ20" s="124">
        <f>BX20/$HM$20</f>
        <v>0</v>
      </c>
      <c r="CA20" s="57"/>
      <c r="CB20" s="123">
        <f>$G20*CA20</f>
        <v>0</v>
      </c>
      <c r="CC20" s="124">
        <f>CA20/$HM$20</f>
        <v>0</v>
      </c>
      <c r="CD20" s="57"/>
      <c r="CE20" s="123">
        <f>$G20*CD20</f>
        <v>0</v>
      </c>
      <c r="CF20" s="124">
        <f>CD20/$HM$20</f>
        <v>0</v>
      </c>
      <c r="CG20" s="57"/>
      <c r="CH20" s="123">
        <f>$G20*CG20</f>
        <v>0</v>
      </c>
      <c r="CI20" s="124">
        <f>CG20/$HM$20</f>
        <v>0</v>
      </c>
      <c r="CJ20" s="57"/>
      <c r="CK20" s="123">
        <f>$G20*CJ20</f>
        <v>0</v>
      </c>
      <c r="CL20" s="124">
        <f>CJ20/$HM$20</f>
        <v>0</v>
      </c>
      <c r="CM20" s="57"/>
      <c r="CN20" s="123">
        <f>$G20*CM20</f>
        <v>0</v>
      </c>
      <c r="CO20" s="124">
        <f>CM20/$HM$20</f>
        <v>0</v>
      </c>
      <c r="CP20" s="57"/>
      <c r="CQ20" s="123">
        <f>$G20*CP20</f>
        <v>0</v>
      </c>
      <c r="CR20" s="124">
        <f>CP20/$HM$20</f>
        <v>0</v>
      </c>
      <c r="CS20" s="57"/>
      <c r="CT20" s="123">
        <f>$G20*CS20</f>
        <v>0</v>
      </c>
      <c r="CU20" s="124">
        <f>CS20/$HM$20</f>
        <v>0</v>
      </c>
      <c r="CV20" s="57"/>
      <c r="CW20" s="123">
        <f>$G20*CV20</f>
        <v>0</v>
      </c>
      <c r="CX20" s="124">
        <f>CV20/$HM$20</f>
        <v>0</v>
      </c>
      <c r="CY20" s="57"/>
      <c r="CZ20" s="123">
        <f>$G20*CY20</f>
        <v>0</v>
      </c>
      <c r="DA20" s="124">
        <f>CY20/$HM$20</f>
        <v>0</v>
      </c>
      <c r="DB20" s="57"/>
      <c r="DC20" s="123">
        <f t="shared" si="16"/>
        <v>0</v>
      </c>
      <c r="DD20" s="124">
        <f>DB20/$HM$20</f>
        <v>0</v>
      </c>
      <c r="DE20" s="57"/>
      <c r="DF20" s="123">
        <f t="shared" si="17"/>
        <v>0</v>
      </c>
      <c r="DG20" s="124">
        <f>DE20/$HM$20</f>
        <v>0</v>
      </c>
      <c r="DH20" s="57"/>
      <c r="DI20" s="123">
        <f>$G20*DH20</f>
        <v>0</v>
      </c>
      <c r="DJ20" s="124">
        <f>DH20/$HM$20</f>
        <v>0</v>
      </c>
      <c r="DK20" s="57"/>
      <c r="DL20" s="123">
        <f>$G20*DK20</f>
        <v>0</v>
      </c>
      <c r="DM20" s="124">
        <f>DK20/$HM$20</f>
        <v>0</v>
      </c>
      <c r="DN20" s="57"/>
      <c r="DO20" s="123">
        <f>$G20*DN20</f>
        <v>0</v>
      </c>
      <c r="DP20" s="124">
        <f>DN20/$HM$20</f>
        <v>0</v>
      </c>
      <c r="DQ20" s="57"/>
      <c r="DR20" s="123">
        <f>$G20*DQ20</f>
        <v>0</v>
      </c>
      <c r="DS20" s="124">
        <f>DQ20/$HM$20</f>
        <v>0</v>
      </c>
      <c r="DT20" s="57"/>
      <c r="DU20" s="123">
        <f>$G20*DT20</f>
        <v>0</v>
      </c>
      <c r="DV20" s="124">
        <f>DT20/$HM$20</f>
        <v>0</v>
      </c>
      <c r="DW20" s="57"/>
      <c r="DX20" s="123">
        <f>$G20*DW20</f>
        <v>0</v>
      </c>
      <c r="DY20" s="124">
        <f>DW20/$HM$20</f>
        <v>0</v>
      </c>
      <c r="DZ20" s="57"/>
      <c r="EA20" s="123">
        <f>$G20*DZ20</f>
        <v>0</v>
      </c>
      <c r="EB20" s="124">
        <f>DZ20/$HM$20</f>
        <v>0</v>
      </c>
      <c r="EC20" s="57"/>
      <c r="ED20" s="123">
        <f>$G20*EC20</f>
        <v>0</v>
      </c>
      <c r="EE20" s="124">
        <f>EC20/$HM$20</f>
        <v>0</v>
      </c>
      <c r="EF20" s="57"/>
      <c r="EG20" s="123">
        <f>$G20*EF20</f>
        <v>0</v>
      </c>
      <c r="EH20" s="124">
        <f>EF20/$HM$20</f>
        <v>0</v>
      </c>
      <c r="EI20" s="57"/>
      <c r="EJ20" s="123">
        <f>$G20*EI20</f>
        <v>0</v>
      </c>
      <c r="EK20" s="124">
        <f>EI20/$HM$20</f>
        <v>0</v>
      </c>
      <c r="EL20" s="57"/>
      <c r="EM20" s="123">
        <f>$G20*EL20</f>
        <v>0</v>
      </c>
      <c r="EN20" s="124">
        <f>EL20/$HM$20</f>
        <v>0</v>
      </c>
      <c r="EO20" s="57"/>
      <c r="EP20" s="123">
        <f>$G20*EO20</f>
        <v>0</v>
      </c>
      <c r="EQ20" s="124">
        <f>EO20/$HM$20</f>
        <v>0</v>
      </c>
      <c r="ER20" s="57"/>
      <c r="ES20" s="123">
        <f>$G20*ER20</f>
        <v>0</v>
      </c>
      <c r="ET20" s="124">
        <f>ER20/$HM$20</f>
        <v>0</v>
      </c>
      <c r="EU20" s="57"/>
      <c r="EV20" s="123">
        <f>$G20*EU20</f>
        <v>0</v>
      </c>
      <c r="EW20" s="124">
        <f>EU20/$HM$20</f>
        <v>0</v>
      </c>
      <c r="EX20" s="57"/>
      <c r="EY20" s="123">
        <f t="shared" si="18"/>
        <v>0</v>
      </c>
      <c r="EZ20" s="124">
        <f>EX20/$HM$20</f>
        <v>0</v>
      </c>
      <c r="FA20" s="57"/>
      <c r="FB20" s="123">
        <f t="shared" si="19"/>
        <v>0</v>
      </c>
      <c r="FC20" s="124">
        <f>FA20/$HM$20</f>
        <v>0</v>
      </c>
      <c r="FD20" s="57"/>
      <c r="FE20" s="123">
        <f>$G20*FD20</f>
        <v>0</v>
      </c>
      <c r="FF20" s="124">
        <f>FD20/$HM$20</f>
        <v>0</v>
      </c>
      <c r="FG20" s="57"/>
      <c r="FH20" s="123">
        <f>$G20*FG20</f>
        <v>0</v>
      </c>
      <c r="FI20" s="124">
        <f>FG20/$HM$20</f>
        <v>0</v>
      </c>
      <c r="FJ20" s="57"/>
      <c r="FK20" s="123">
        <f>$G20*FJ20</f>
        <v>0</v>
      </c>
      <c r="FL20" s="124">
        <f>FJ20/$HM$20</f>
        <v>0</v>
      </c>
      <c r="FM20" s="57"/>
      <c r="FN20" s="123">
        <f>$G20*FM20</f>
        <v>0</v>
      </c>
      <c r="FO20" s="124">
        <f>FM20/$HM$20</f>
        <v>0</v>
      </c>
      <c r="FP20" s="57"/>
      <c r="FQ20" s="123">
        <f>$G20*FP20</f>
        <v>0</v>
      </c>
      <c r="FR20" s="124">
        <f>FP20/$HM$20</f>
        <v>0</v>
      </c>
      <c r="FS20" s="57"/>
      <c r="FT20" s="123">
        <f>$G20*FS20</f>
        <v>0</v>
      </c>
      <c r="FU20" s="124">
        <f>FS20/$HM$20</f>
        <v>0</v>
      </c>
      <c r="FV20" s="57"/>
      <c r="FW20" s="123">
        <f>$G20*FV20</f>
        <v>0</v>
      </c>
      <c r="FX20" s="124">
        <f>FV20/$HM$20</f>
        <v>0</v>
      </c>
      <c r="FY20" s="57"/>
      <c r="FZ20" s="123">
        <f>$G20*FY20</f>
        <v>0</v>
      </c>
      <c r="GA20" s="124">
        <f>FY20/$HM$20</f>
        <v>0</v>
      </c>
      <c r="GB20" s="57"/>
      <c r="GC20" s="123">
        <f>$G20*GB20</f>
        <v>0</v>
      </c>
      <c r="GD20" s="124">
        <f>GB20/$HM$20</f>
        <v>0</v>
      </c>
      <c r="GE20" s="57"/>
      <c r="GF20" s="123">
        <f>$G20*GE20</f>
        <v>0</v>
      </c>
      <c r="GG20" s="124">
        <f>GE20/$HM$20</f>
        <v>0</v>
      </c>
      <c r="GH20" s="57"/>
      <c r="GI20" s="123">
        <f>$G20*GH20</f>
        <v>0</v>
      </c>
      <c r="GJ20" s="124">
        <f>GH20/$HM$20</f>
        <v>0</v>
      </c>
      <c r="GK20" s="57"/>
      <c r="GL20" s="123">
        <f>$G20*GK20</f>
        <v>0</v>
      </c>
      <c r="GM20" s="124">
        <f>GK20/$HM$20</f>
        <v>0</v>
      </c>
      <c r="GN20" s="57"/>
      <c r="GO20" s="123">
        <f>$G20*GN20</f>
        <v>0</v>
      </c>
      <c r="GP20" s="124">
        <f>GN20/$HM$20</f>
        <v>0</v>
      </c>
      <c r="GQ20" s="57"/>
      <c r="GR20" s="123">
        <f>$G20*GQ20</f>
        <v>0</v>
      </c>
      <c r="GS20" s="124">
        <f>GQ20/$HM$20</f>
        <v>0</v>
      </c>
      <c r="GT20" s="57"/>
      <c r="GU20" s="123">
        <f>$G20*GT20</f>
        <v>0</v>
      </c>
      <c r="GV20" s="124">
        <f>GT20/$HM$20</f>
        <v>0</v>
      </c>
      <c r="GW20" s="57"/>
      <c r="GX20" s="123">
        <f>$G20*GW20</f>
        <v>0</v>
      </c>
      <c r="GY20" s="124">
        <f>GW20/$HM$20</f>
        <v>0</v>
      </c>
      <c r="GZ20" s="57"/>
      <c r="HA20" s="123">
        <f>$G20*GZ20</f>
        <v>0</v>
      </c>
      <c r="HB20" s="124">
        <f>GZ20/$HM$20</f>
        <v>0</v>
      </c>
      <c r="HC20" s="57"/>
      <c r="HD20" s="123">
        <f>$G20*HC20</f>
        <v>0</v>
      </c>
      <c r="HE20" s="124">
        <f>HC20/$HM$20</f>
        <v>0</v>
      </c>
      <c r="HF20" s="57"/>
      <c r="HG20" s="123">
        <f>$G20*HF20</f>
        <v>0</v>
      </c>
      <c r="HH20" s="124">
        <f>HF20/$HM$20</f>
        <v>0</v>
      </c>
      <c r="HI20" s="57"/>
      <c r="HJ20" s="123">
        <f>$G20*HI20</f>
        <v>0</v>
      </c>
      <c r="HK20" s="124">
        <f>HI20/$HM$20</f>
        <v>0</v>
      </c>
      <c r="HL20" s="132"/>
      <c r="HM20" s="109">
        <v>19.809999999999999</v>
      </c>
    </row>
    <row r="21" spans="1:224" ht="13">
      <c r="A21" s="60" t="s">
        <v>475</v>
      </c>
      <c r="B21" s="65" t="s">
        <v>42</v>
      </c>
      <c r="C21" s="61">
        <v>4</v>
      </c>
      <c r="D21" s="31" t="s">
        <v>9</v>
      </c>
      <c r="E21" s="31" t="s">
        <v>495</v>
      </c>
      <c r="F21" s="11" t="s">
        <v>16</v>
      </c>
      <c r="G21" s="164" t="s">
        <v>16</v>
      </c>
      <c r="H21" s="122" t="s">
        <v>16</v>
      </c>
      <c r="I21" s="122" t="s">
        <v>16</v>
      </c>
      <c r="J21" s="57" t="s">
        <v>16</v>
      </c>
      <c r="K21" s="123" t="s">
        <v>16</v>
      </c>
      <c r="L21" s="124"/>
      <c r="M21" s="57" t="s">
        <v>16</v>
      </c>
      <c r="N21" s="123" t="s">
        <v>16</v>
      </c>
      <c r="O21" s="124"/>
      <c r="P21" s="57" t="s">
        <v>16</v>
      </c>
      <c r="Q21" s="123" t="s">
        <v>16</v>
      </c>
      <c r="R21" s="124"/>
      <c r="S21" s="57" t="s">
        <v>16</v>
      </c>
      <c r="T21" s="123" t="s">
        <v>16</v>
      </c>
      <c r="U21" s="124"/>
      <c r="V21" s="57" t="s">
        <v>16</v>
      </c>
      <c r="W21" s="123" t="s">
        <v>16</v>
      </c>
      <c r="X21" s="124"/>
      <c r="Y21" s="57" t="s">
        <v>16</v>
      </c>
      <c r="Z21" s="123" t="s">
        <v>16</v>
      </c>
      <c r="AA21" s="124"/>
      <c r="AB21" s="57" t="s">
        <v>16</v>
      </c>
      <c r="AC21" s="123" t="s">
        <v>16</v>
      </c>
      <c r="AD21" s="124"/>
      <c r="AE21" s="57" t="s">
        <v>16</v>
      </c>
      <c r="AF21" s="123" t="s">
        <v>16</v>
      </c>
      <c r="AG21" s="124"/>
      <c r="AH21" s="57" t="s">
        <v>16</v>
      </c>
      <c r="AI21" s="123" t="s">
        <v>16</v>
      </c>
      <c r="AJ21" s="124"/>
      <c r="AK21" s="57" t="s">
        <v>16</v>
      </c>
      <c r="AL21" s="123" t="s">
        <v>16</v>
      </c>
      <c r="AM21" s="124"/>
      <c r="AN21" s="57" t="s">
        <v>16</v>
      </c>
      <c r="AO21" s="123" t="s">
        <v>16</v>
      </c>
      <c r="AP21" s="124"/>
      <c r="AQ21" s="57" t="s">
        <v>16</v>
      </c>
      <c r="AR21" s="123" t="s">
        <v>16</v>
      </c>
      <c r="AS21" s="124"/>
      <c r="AT21" s="57" t="s">
        <v>16</v>
      </c>
      <c r="AU21" s="123" t="s">
        <v>16</v>
      </c>
      <c r="AV21" s="124"/>
      <c r="AW21" s="57" t="s">
        <v>16</v>
      </c>
      <c r="AX21" s="123" t="s">
        <v>16</v>
      </c>
      <c r="AY21" s="124"/>
      <c r="AZ21" s="57" t="s">
        <v>16</v>
      </c>
      <c r="BA21" s="123" t="s">
        <v>16</v>
      </c>
      <c r="BB21" s="124"/>
      <c r="BC21" s="57" t="s">
        <v>16</v>
      </c>
      <c r="BD21" s="123" t="s">
        <v>16</v>
      </c>
      <c r="BE21" s="124"/>
      <c r="BF21" s="57" t="s">
        <v>16</v>
      </c>
      <c r="BG21" s="123" t="s">
        <v>16</v>
      </c>
      <c r="BH21" s="124"/>
      <c r="BI21" s="57" t="s">
        <v>16</v>
      </c>
      <c r="BJ21" s="123" t="s">
        <v>16</v>
      </c>
      <c r="BK21" s="124"/>
      <c r="BL21" s="57" t="s">
        <v>16</v>
      </c>
      <c r="BM21" s="123" t="s">
        <v>16</v>
      </c>
      <c r="BN21" s="124"/>
      <c r="BO21" s="57" t="s">
        <v>16</v>
      </c>
      <c r="BP21" s="123" t="s">
        <v>16</v>
      </c>
      <c r="BQ21" s="124"/>
      <c r="BR21" s="57" t="s">
        <v>16</v>
      </c>
      <c r="BS21" s="123" t="s">
        <v>16</v>
      </c>
      <c r="BT21" s="124"/>
      <c r="BU21" s="57" t="s">
        <v>16</v>
      </c>
      <c r="BV21" s="123" t="s">
        <v>16</v>
      </c>
      <c r="BW21" s="124"/>
      <c r="BX21" s="57" t="s">
        <v>16</v>
      </c>
      <c r="BY21" s="123" t="s">
        <v>16</v>
      </c>
      <c r="BZ21" s="124"/>
      <c r="CA21" s="57" t="s">
        <v>16</v>
      </c>
      <c r="CB21" s="123" t="s">
        <v>16</v>
      </c>
      <c r="CC21" s="124"/>
      <c r="CD21" s="57" t="s">
        <v>16</v>
      </c>
      <c r="CE21" s="123" t="s">
        <v>16</v>
      </c>
      <c r="CF21" s="124"/>
      <c r="CG21" s="57" t="s">
        <v>16</v>
      </c>
      <c r="CH21" s="123" t="s">
        <v>16</v>
      </c>
      <c r="CI21" s="124"/>
      <c r="CJ21" s="57" t="s">
        <v>16</v>
      </c>
      <c r="CK21" s="123" t="s">
        <v>16</v>
      </c>
      <c r="CL21" s="124"/>
      <c r="CM21" s="57" t="s">
        <v>16</v>
      </c>
      <c r="CN21" s="123" t="s">
        <v>16</v>
      </c>
      <c r="CO21" s="124"/>
      <c r="CP21" s="57" t="s">
        <v>16</v>
      </c>
      <c r="CQ21" s="123" t="s">
        <v>16</v>
      </c>
      <c r="CR21" s="124"/>
      <c r="CS21" s="57" t="s">
        <v>16</v>
      </c>
      <c r="CT21" s="123" t="s">
        <v>16</v>
      </c>
      <c r="CU21" s="124"/>
      <c r="CV21" s="57" t="s">
        <v>16</v>
      </c>
      <c r="CW21" s="123" t="s">
        <v>16</v>
      </c>
      <c r="CX21" s="124"/>
      <c r="CY21" s="57" t="s">
        <v>16</v>
      </c>
      <c r="CZ21" s="123" t="s">
        <v>16</v>
      </c>
      <c r="DA21" s="124"/>
      <c r="DB21" s="57" t="s">
        <v>16</v>
      </c>
      <c r="DC21" s="123" t="s">
        <v>16</v>
      </c>
      <c r="DD21" s="124"/>
      <c r="DE21" s="57" t="s">
        <v>16</v>
      </c>
      <c r="DF21" s="123" t="s">
        <v>16</v>
      </c>
      <c r="DG21" s="124"/>
      <c r="DH21" s="57" t="s">
        <v>16</v>
      </c>
      <c r="DI21" s="123" t="s">
        <v>16</v>
      </c>
      <c r="DJ21" s="124"/>
      <c r="DK21" s="57" t="s">
        <v>16</v>
      </c>
      <c r="DL21" s="123" t="s">
        <v>16</v>
      </c>
      <c r="DM21" s="124"/>
      <c r="DN21" s="57" t="s">
        <v>16</v>
      </c>
      <c r="DO21" s="123" t="s">
        <v>16</v>
      </c>
      <c r="DP21" s="124"/>
      <c r="DQ21" s="57" t="s">
        <v>16</v>
      </c>
      <c r="DR21" s="123" t="s">
        <v>16</v>
      </c>
      <c r="DS21" s="124"/>
      <c r="DT21" s="57" t="s">
        <v>16</v>
      </c>
      <c r="DU21" s="123" t="s">
        <v>16</v>
      </c>
      <c r="DV21" s="124"/>
      <c r="DW21" s="57" t="s">
        <v>16</v>
      </c>
      <c r="DX21" s="123" t="s">
        <v>16</v>
      </c>
      <c r="DY21" s="124"/>
      <c r="DZ21" s="57" t="s">
        <v>16</v>
      </c>
      <c r="EA21" s="123" t="s">
        <v>16</v>
      </c>
      <c r="EB21" s="124"/>
      <c r="EC21" s="57" t="s">
        <v>16</v>
      </c>
      <c r="ED21" s="123" t="s">
        <v>16</v>
      </c>
      <c r="EE21" s="124"/>
      <c r="EF21" s="57" t="s">
        <v>16</v>
      </c>
      <c r="EG21" s="123" t="s">
        <v>16</v>
      </c>
      <c r="EH21" s="124"/>
      <c r="EI21" s="57" t="s">
        <v>16</v>
      </c>
      <c r="EJ21" s="123" t="s">
        <v>16</v>
      </c>
      <c r="EK21" s="124"/>
      <c r="EL21" s="57" t="s">
        <v>16</v>
      </c>
      <c r="EM21" s="123" t="s">
        <v>16</v>
      </c>
      <c r="EN21" s="124"/>
      <c r="EO21" s="57" t="s">
        <v>16</v>
      </c>
      <c r="EP21" s="123" t="s">
        <v>16</v>
      </c>
      <c r="EQ21" s="124"/>
      <c r="ER21" s="57" t="s">
        <v>16</v>
      </c>
      <c r="ES21" s="123" t="s">
        <v>16</v>
      </c>
      <c r="ET21" s="124"/>
      <c r="EU21" s="57" t="s">
        <v>16</v>
      </c>
      <c r="EV21" s="123" t="s">
        <v>16</v>
      </c>
      <c r="EW21" s="124"/>
      <c r="EX21" s="57" t="s">
        <v>16</v>
      </c>
      <c r="EY21" s="123" t="s">
        <v>16</v>
      </c>
      <c r="EZ21" s="124"/>
      <c r="FA21" s="57" t="s">
        <v>16</v>
      </c>
      <c r="FB21" s="123" t="s">
        <v>16</v>
      </c>
      <c r="FC21" s="124"/>
      <c r="FD21" s="57" t="s">
        <v>16</v>
      </c>
      <c r="FE21" s="123" t="s">
        <v>16</v>
      </c>
      <c r="FF21" s="124"/>
      <c r="FG21" s="57" t="s">
        <v>16</v>
      </c>
      <c r="FH21" s="123" t="s">
        <v>16</v>
      </c>
      <c r="FI21" s="124"/>
      <c r="FJ21" s="57" t="s">
        <v>16</v>
      </c>
      <c r="FK21" s="123" t="s">
        <v>16</v>
      </c>
      <c r="FL21" s="124"/>
      <c r="FM21" s="57" t="s">
        <v>16</v>
      </c>
      <c r="FN21" s="123" t="s">
        <v>16</v>
      </c>
      <c r="FO21" s="124"/>
      <c r="FP21" s="57" t="s">
        <v>16</v>
      </c>
      <c r="FQ21" s="123" t="s">
        <v>16</v>
      </c>
      <c r="FR21" s="124"/>
      <c r="FS21" s="57" t="s">
        <v>16</v>
      </c>
      <c r="FT21" s="123" t="s">
        <v>16</v>
      </c>
      <c r="FU21" s="124"/>
      <c r="FV21" s="57" t="s">
        <v>16</v>
      </c>
      <c r="FW21" s="123" t="s">
        <v>16</v>
      </c>
      <c r="FX21" s="124"/>
      <c r="FY21" s="57" t="s">
        <v>16</v>
      </c>
      <c r="FZ21" s="123" t="s">
        <v>16</v>
      </c>
      <c r="GA21" s="124"/>
      <c r="GB21" s="57" t="s">
        <v>16</v>
      </c>
      <c r="GC21" s="123" t="s">
        <v>16</v>
      </c>
      <c r="GD21" s="124"/>
      <c r="GE21" s="57" t="s">
        <v>16</v>
      </c>
      <c r="GF21" s="123" t="s">
        <v>16</v>
      </c>
      <c r="GG21" s="124"/>
      <c r="GH21" s="57" t="s">
        <v>16</v>
      </c>
      <c r="GI21" s="123" t="s">
        <v>16</v>
      </c>
      <c r="GJ21" s="124"/>
      <c r="GK21" s="57" t="s">
        <v>16</v>
      </c>
      <c r="GL21" s="123" t="s">
        <v>16</v>
      </c>
      <c r="GM21" s="124"/>
      <c r="GN21" s="57" t="s">
        <v>16</v>
      </c>
      <c r="GO21" s="123" t="s">
        <v>16</v>
      </c>
      <c r="GP21" s="124"/>
      <c r="GQ21" s="57" t="s">
        <v>16</v>
      </c>
      <c r="GR21" s="123" t="s">
        <v>16</v>
      </c>
      <c r="GS21" s="124"/>
      <c r="GT21" s="57" t="s">
        <v>16</v>
      </c>
      <c r="GU21" s="123" t="s">
        <v>16</v>
      </c>
      <c r="GV21" s="124"/>
      <c r="GW21" s="57" t="s">
        <v>16</v>
      </c>
      <c r="GX21" s="123" t="s">
        <v>16</v>
      </c>
      <c r="GY21" s="124"/>
      <c r="GZ21" s="57" t="s">
        <v>16</v>
      </c>
      <c r="HA21" s="123" t="s">
        <v>16</v>
      </c>
      <c r="HB21" s="124"/>
      <c r="HC21" s="57" t="s">
        <v>16</v>
      </c>
      <c r="HD21" s="123" t="s">
        <v>16</v>
      </c>
      <c r="HE21" s="124"/>
      <c r="HF21" s="57" t="s">
        <v>16</v>
      </c>
      <c r="HG21" s="123" t="s">
        <v>16</v>
      </c>
      <c r="HH21" s="124"/>
      <c r="HI21" s="57" t="s">
        <v>16</v>
      </c>
      <c r="HJ21" s="123" t="s">
        <v>16</v>
      </c>
      <c r="HK21" s="124"/>
      <c r="HL21" s="132"/>
    </row>
    <row r="22" spans="1:224">
      <c r="A22" s="60" t="s">
        <v>173</v>
      </c>
      <c r="B22" s="66"/>
      <c r="C22" s="62" t="s">
        <v>49</v>
      </c>
      <c r="D22" s="30" t="s">
        <v>129</v>
      </c>
      <c r="E22" s="30" t="s">
        <v>496</v>
      </c>
      <c r="F22" s="10" t="s">
        <v>4</v>
      </c>
      <c r="G22" s="164">
        <f>CENA!G13</f>
        <v>0</v>
      </c>
      <c r="H22" s="122">
        <f t="shared" ref="H22:H23" si="23">J22+M22+P22+S22+V22+Y22+AB22+AE22+AH22+AK22+AN22+AQ22+AZ22+AW22+AT22+BC22+BF22+BI22+BL22+BO22+BR22+BU22+BX22+CA22+CD22+CG22+CJ22+CM22+CP22+CS22+CV22+CY22+DB22+DE22+DH22+DK22+DN22+DQ22+DT22+DW22+DZ22+EC22+EF22+EI22+EL22+EO22+ER22+EU22+EX22+FA22+FD22+FG22+FJ22+FM22+FP22+FS22+FV22+FY22+GB22+GE22+GH22+GK22+GN22+GQ22+GT22+GW22+GZ22+HC22+HF22+HI22</f>
        <v>0</v>
      </c>
      <c r="I22" s="122">
        <f t="shared" ref="I22:I23" si="24">G22*H22</f>
        <v>0</v>
      </c>
      <c r="J22" s="57"/>
      <c r="K22" s="123">
        <f t="shared" ref="K22" si="25">$G22*J22</f>
        <v>0</v>
      </c>
      <c r="L22" s="124">
        <f>J22/$HM$22</f>
        <v>0</v>
      </c>
      <c r="M22" s="57"/>
      <c r="N22" s="123">
        <f t="shared" ref="N22:N23" si="26">$G22*M22</f>
        <v>0</v>
      </c>
      <c r="O22" s="124">
        <f>M22/$HM$22</f>
        <v>0</v>
      </c>
      <c r="P22" s="57"/>
      <c r="Q22" s="123">
        <f>$G22*P22</f>
        <v>0</v>
      </c>
      <c r="R22" s="124">
        <f>P22/$HM$22</f>
        <v>0</v>
      </c>
      <c r="S22" s="57"/>
      <c r="T22" s="123">
        <f>$G22*S22</f>
        <v>0</v>
      </c>
      <c r="U22" s="124">
        <f>S22/$HM$22</f>
        <v>0</v>
      </c>
      <c r="V22" s="57"/>
      <c r="W22" s="123">
        <f>$G22*V22</f>
        <v>0</v>
      </c>
      <c r="X22" s="124">
        <f>V22/$HM$22</f>
        <v>0</v>
      </c>
      <c r="Y22" s="57"/>
      <c r="Z22" s="123">
        <f>$G22*Y22</f>
        <v>0</v>
      </c>
      <c r="AA22" s="124">
        <f>Y22/$HM$22</f>
        <v>0</v>
      </c>
      <c r="AB22" s="57"/>
      <c r="AC22" s="123">
        <f>$G22*AB22</f>
        <v>0</v>
      </c>
      <c r="AD22" s="124">
        <f>AB22/$HM$22</f>
        <v>0</v>
      </c>
      <c r="AE22" s="57"/>
      <c r="AF22" s="123">
        <f>$G22*AE22</f>
        <v>0</v>
      </c>
      <c r="AG22" s="124">
        <f>AE22/$HM$22</f>
        <v>0</v>
      </c>
      <c r="AH22" s="57"/>
      <c r="AI22" s="123">
        <f>$G22*AH22</f>
        <v>0</v>
      </c>
      <c r="AJ22" s="124">
        <f>AH22/$HM$22</f>
        <v>0</v>
      </c>
      <c r="AK22" s="57"/>
      <c r="AL22" s="123">
        <f>$G22*AK22</f>
        <v>0</v>
      </c>
      <c r="AM22" s="124">
        <f>AK22/$HM$22</f>
        <v>0</v>
      </c>
      <c r="AN22" s="57"/>
      <c r="AO22" s="123">
        <f>$G22*AN22</f>
        <v>0</v>
      </c>
      <c r="AP22" s="124">
        <f>AN22/$HM$22</f>
        <v>0</v>
      </c>
      <c r="AQ22" s="57"/>
      <c r="AR22" s="123">
        <f>$G22*AQ22</f>
        <v>0</v>
      </c>
      <c r="AS22" s="124">
        <f>AQ22/$HM$22</f>
        <v>0</v>
      </c>
      <c r="AT22" s="57"/>
      <c r="AU22" s="123">
        <f>$G22*AT22</f>
        <v>0</v>
      </c>
      <c r="AV22" s="124">
        <f>AT22/$HM$22</f>
        <v>0</v>
      </c>
      <c r="AW22" s="57"/>
      <c r="AX22" s="123">
        <f>$G22*AW22</f>
        <v>0</v>
      </c>
      <c r="AY22" s="124">
        <f>AW22/$HM$22</f>
        <v>0</v>
      </c>
      <c r="AZ22" s="57"/>
      <c r="BA22" s="123">
        <f>$G22*AZ22</f>
        <v>0</v>
      </c>
      <c r="BB22" s="124">
        <f>AZ22/$HM$22</f>
        <v>0</v>
      </c>
      <c r="BC22" s="57"/>
      <c r="BD22" s="123">
        <f>$G22*BC22</f>
        <v>0</v>
      </c>
      <c r="BE22" s="124">
        <f>BC22/$HM$22</f>
        <v>0</v>
      </c>
      <c r="BF22" s="57"/>
      <c r="BG22" s="123">
        <f t="shared" ref="BG22:BG23" si="27">$G22*BF22</f>
        <v>0</v>
      </c>
      <c r="BH22" s="124">
        <f>BF22/$HM$22</f>
        <v>0</v>
      </c>
      <c r="BI22" s="57"/>
      <c r="BJ22" s="123">
        <f t="shared" ref="BJ22:BJ23" si="28">$G22*BI22</f>
        <v>0</v>
      </c>
      <c r="BK22" s="124">
        <f>BI22/$HM$22</f>
        <v>0</v>
      </c>
      <c r="BL22" s="57"/>
      <c r="BM22" s="123">
        <f>$G22*BL22</f>
        <v>0</v>
      </c>
      <c r="BN22" s="124">
        <f>BL22/$HM$22</f>
        <v>0</v>
      </c>
      <c r="BO22" s="57"/>
      <c r="BP22" s="123">
        <f>$G22*BO22</f>
        <v>0</v>
      </c>
      <c r="BQ22" s="124">
        <f>BO22/$HM$22</f>
        <v>0</v>
      </c>
      <c r="BR22" s="57"/>
      <c r="BS22" s="123">
        <f>$G22*BR22</f>
        <v>0</v>
      </c>
      <c r="BT22" s="124">
        <f>BR22/$HM$22</f>
        <v>0</v>
      </c>
      <c r="BU22" s="57"/>
      <c r="BV22" s="123">
        <f>$G22*BU22</f>
        <v>0</v>
      </c>
      <c r="BW22" s="124">
        <f>BU22/$HM$22</f>
        <v>0</v>
      </c>
      <c r="BX22" s="57"/>
      <c r="BY22" s="123">
        <f>$G22*BX22</f>
        <v>0</v>
      </c>
      <c r="BZ22" s="124">
        <f>BX22/$HM$22</f>
        <v>0</v>
      </c>
      <c r="CA22" s="57"/>
      <c r="CB22" s="123">
        <f>$G22*CA22</f>
        <v>0</v>
      </c>
      <c r="CC22" s="124">
        <f>CA22/$HM$22</f>
        <v>0</v>
      </c>
      <c r="CD22" s="57"/>
      <c r="CE22" s="123">
        <f>$G22*CD22</f>
        <v>0</v>
      </c>
      <c r="CF22" s="124">
        <f>CD22/$HM$22</f>
        <v>0</v>
      </c>
      <c r="CG22" s="57"/>
      <c r="CH22" s="123">
        <f>$G22*CG22</f>
        <v>0</v>
      </c>
      <c r="CI22" s="124">
        <f>CG22/$HM$22</f>
        <v>0</v>
      </c>
      <c r="CJ22" s="57"/>
      <c r="CK22" s="123">
        <f>$G22*CJ22</f>
        <v>0</v>
      </c>
      <c r="CL22" s="124">
        <f>CJ22/$HM$22</f>
        <v>0</v>
      </c>
      <c r="CM22" s="57"/>
      <c r="CN22" s="123">
        <f>$G22*CM22</f>
        <v>0</v>
      </c>
      <c r="CO22" s="124">
        <f>CM22/$HM$22</f>
        <v>0</v>
      </c>
      <c r="CP22" s="57"/>
      <c r="CQ22" s="123">
        <f>$G22*CP22</f>
        <v>0</v>
      </c>
      <c r="CR22" s="124">
        <f>CP22/$HM$22</f>
        <v>0</v>
      </c>
      <c r="CS22" s="57"/>
      <c r="CT22" s="123">
        <f>$G22*CS22</f>
        <v>0</v>
      </c>
      <c r="CU22" s="124">
        <f>CS22/$HM$22</f>
        <v>0</v>
      </c>
      <c r="CV22" s="57"/>
      <c r="CW22" s="123">
        <f>$G22*CV22</f>
        <v>0</v>
      </c>
      <c r="CX22" s="124">
        <f>CV22/$HM$22</f>
        <v>0</v>
      </c>
      <c r="CY22" s="57"/>
      <c r="CZ22" s="123">
        <f>$G22*CY22</f>
        <v>0</v>
      </c>
      <c r="DA22" s="124">
        <f>CY22/$HM$22</f>
        <v>0</v>
      </c>
      <c r="DB22" s="57"/>
      <c r="DC22" s="123">
        <f t="shared" ref="DC22:DC23" si="29">$G22*DB22</f>
        <v>0</v>
      </c>
      <c r="DD22" s="124">
        <f>DB22/$HM$22</f>
        <v>0</v>
      </c>
      <c r="DE22" s="57"/>
      <c r="DF22" s="123">
        <f t="shared" ref="DF22:DF23" si="30">$G22*DE22</f>
        <v>0</v>
      </c>
      <c r="DG22" s="124">
        <f>DE22/$HM$22</f>
        <v>0</v>
      </c>
      <c r="DH22" s="57"/>
      <c r="DI22" s="123">
        <f>$G22*DH22</f>
        <v>0</v>
      </c>
      <c r="DJ22" s="124">
        <f>DH22/$HM$22</f>
        <v>0</v>
      </c>
      <c r="DK22" s="57"/>
      <c r="DL22" s="123">
        <f>$G22*DK22</f>
        <v>0</v>
      </c>
      <c r="DM22" s="124">
        <f>DK22/$HM$22</f>
        <v>0</v>
      </c>
      <c r="DN22" s="57"/>
      <c r="DO22" s="123">
        <f>$G22*DN22</f>
        <v>0</v>
      </c>
      <c r="DP22" s="124">
        <f>DN22/$HM$22</f>
        <v>0</v>
      </c>
      <c r="DQ22" s="57"/>
      <c r="DR22" s="123">
        <f>$G22*DQ22</f>
        <v>0</v>
      </c>
      <c r="DS22" s="124">
        <f>DQ22/$HM$22</f>
        <v>0</v>
      </c>
      <c r="DT22" s="57"/>
      <c r="DU22" s="123">
        <f>$G22*DT22</f>
        <v>0</v>
      </c>
      <c r="DV22" s="124">
        <f>DT22/$HM$22</f>
        <v>0</v>
      </c>
      <c r="DW22" s="57"/>
      <c r="DX22" s="123">
        <f>$G22*DW22</f>
        <v>0</v>
      </c>
      <c r="DY22" s="124">
        <f>DW22/$HM$22</f>
        <v>0</v>
      </c>
      <c r="DZ22" s="57"/>
      <c r="EA22" s="123">
        <f>$G22*DZ22</f>
        <v>0</v>
      </c>
      <c r="EB22" s="124">
        <f>DZ22/$HM$22</f>
        <v>0</v>
      </c>
      <c r="EC22" s="57"/>
      <c r="ED22" s="123">
        <f>$G22*EC22</f>
        <v>0</v>
      </c>
      <c r="EE22" s="124">
        <f>EC22/$HM$22</f>
        <v>0</v>
      </c>
      <c r="EF22" s="57"/>
      <c r="EG22" s="123">
        <f>$G22*EF22</f>
        <v>0</v>
      </c>
      <c r="EH22" s="124">
        <f>EF22/$HM$22</f>
        <v>0</v>
      </c>
      <c r="EI22" s="57"/>
      <c r="EJ22" s="123">
        <f>$G22*EI22</f>
        <v>0</v>
      </c>
      <c r="EK22" s="124">
        <f>EI22/$HM$22</f>
        <v>0</v>
      </c>
      <c r="EL22" s="57"/>
      <c r="EM22" s="123">
        <f>$G22*EL22</f>
        <v>0</v>
      </c>
      <c r="EN22" s="124">
        <f>EL22/$HM$22</f>
        <v>0</v>
      </c>
      <c r="EO22" s="57"/>
      <c r="EP22" s="123">
        <f>$G22*EO22</f>
        <v>0</v>
      </c>
      <c r="EQ22" s="124">
        <f>EO22/$HM$22</f>
        <v>0</v>
      </c>
      <c r="ER22" s="57"/>
      <c r="ES22" s="123">
        <f>$G22*ER22</f>
        <v>0</v>
      </c>
      <c r="ET22" s="124">
        <f>ER22/$HM$22</f>
        <v>0</v>
      </c>
      <c r="EU22" s="57"/>
      <c r="EV22" s="123">
        <f>$G22*EU22</f>
        <v>0</v>
      </c>
      <c r="EW22" s="124">
        <f>EU22/$HM$22</f>
        <v>0</v>
      </c>
      <c r="EX22" s="57"/>
      <c r="EY22" s="123">
        <f t="shared" ref="EY22:EY23" si="31">$G22*EX22</f>
        <v>0</v>
      </c>
      <c r="EZ22" s="124">
        <f>EX22/$HM$22</f>
        <v>0</v>
      </c>
      <c r="FA22" s="57"/>
      <c r="FB22" s="123">
        <f t="shared" ref="FB22:FB23" si="32">$G22*FA22</f>
        <v>0</v>
      </c>
      <c r="FC22" s="124">
        <f>FA22/$HM$22</f>
        <v>0</v>
      </c>
      <c r="FD22" s="57"/>
      <c r="FE22" s="123">
        <f>$G22*FD22</f>
        <v>0</v>
      </c>
      <c r="FF22" s="124">
        <f>FD22/$HM$22</f>
        <v>0</v>
      </c>
      <c r="FG22" s="57"/>
      <c r="FH22" s="123">
        <f>$G22*FG22</f>
        <v>0</v>
      </c>
      <c r="FI22" s="124">
        <f>FG22/$HM$22</f>
        <v>0</v>
      </c>
      <c r="FJ22" s="57"/>
      <c r="FK22" s="123">
        <f>$G22*FJ22</f>
        <v>0</v>
      </c>
      <c r="FL22" s="124">
        <f>FJ22/$HM$22</f>
        <v>0</v>
      </c>
      <c r="FM22" s="57"/>
      <c r="FN22" s="123">
        <f>$G22*FM22</f>
        <v>0</v>
      </c>
      <c r="FO22" s="124">
        <f>FM22/$HM$22</f>
        <v>0</v>
      </c>
      <c r="FP22" s="57"/>
      <c r="FQ22" s="123">
        <f>$G22*FP22</f>
        <v>0</v>
      </c>
      <c r="FR22" s="124">
        <f>FP22/$HM$22</f>
        <v>0</v>
      </c>
      <c r="FS22" s="57"/>
      <c r="FT22" s="123">
        <f>$G22*FS22</f>
        <v>0</v>
      </c>
      <c r="FU22" s="124">
        <f>FS22/$HM$22</f>
        <v>0</v>
      </c>
      <c r="FV22" s="57"/>
      <c r="FW22" s="123">
        <f>$G22*FV22</f>
        <v>0</v>
      </c>
      <c r="FX22" s="124">
        <f>FV22/$HM$22</f>
        <v>0</v>
      </c>
      <c r="FY22" s="57"/>
      <c r="FZ22" s="123">
        <f>$G22*FY22</f>
        <v>0</v>
      </c>
      <c r="GA22" s="124">
        <f>FY22/$HM$22</f>
        <v>0</v>
      </c>
      <c r="GB22" s="57"/>
      <c r="GC22" s="123">
        <f>$G22*GB22</f>
        <v>0</v>
      </c>
      <c r="GD22" s="124">
        <f>GB22/$HM$22</f>
        <v>0</v>
      </c>
      <c r="GE22" s="57"/>
      <c r="GF22" s="123">
        <f>$G22*GE22</f>
        <v>0</v>
      </c>
      <c r="GG22" s="124">
        <f>GE22/$HM$22</f>
        <v>0</v>
      </c>
      <c r="GH22" s="57"/>
      <c r="GI22" s="123">
        <f>$G22*GH22</f>
        <v>0</v>
      </c>
      <c r="GJ22" s="124">
        <f>GH22/$HM$22</f>
        <v>0</v>
      </c>
      <c r="GK22" s="57"/>
      <c r="GL22" s="123">
        <f>$G22*GK22</f>
        <v>0</v>
      </c>
      <c r="GM22" s="124">
        <f>GK22/$HM$22</f>
        <v>0</v>
      </c>
      <c r="GN22" s="57"/>
      <c r="GO22" s="123">
        <f>$G22*GN22</f>
        <v>0</v>
      </c>
      <c r="GP22" s="124">
        <f>GN22/$HM$22</f>
        <v>0</v>
      </c>
      <c r="GQ22" s="57"/>
      <c r="GR22" s="123">
        <f>$G22*GQ22</f>
        <v>0</v>
      </c>
      <c r="GS22" s="124">
        <f>GQ22/$HM$22</f>
        <v>0</v>
      </c>
      <c r="GT22" s="57"/>
      <c r="GU22" s="123">
        <f>$G22*GT22</f>
        <v>0</v>
      </c>
      <c r="GV22" s="124">
        <f>GT22/$HM$22</f>
        <v>0</v>
      </c>
      <c r="GW22" s="57"/>
      <c r="GX22" s="123">
        <f>$G22*GW22</f>
        <v>0</v>
      </c>
      <c r="GY22" s="124">
        <f>GW22/$HM$22</f>
        <v>0</v>
      </c>
      <c r="GZ22" s="57"/>
      <c r="HA22" s="123">
        <f>$G22*GZ22</f>
        <v>0</v>
      </c>
      <c r="HB22" s="124">
        <f>GZ22/$HM$22</f>
        <v>0</v>
      </c>
      <c r="HC22" s="57"/>
      <c r="HD22" s="123">
        <f>$G22*HC22</f>
        <v>0</v>
      </c>
      <c r="HE22" s="124">
        <f>HC22/$HM$22</f>
        <v>0</v>
      </c>
      <c r="HF22" s="57"/>
      <c r="HG22" s="123">
        <f>$G22*HF22</f>
        <v>0</v>
      </c>
      <c r="HH22" s="124">
        <f>HF22/$HM$22</f>
        <v>0</v>
      </c>
      <c r="HI22" s="57"/>
      <c r="HJ22" s="123">
        <f>$G22*HI22</f>
        <v>0</v>
      </c>
      <c r="HK22" s="124">
        <f>HI22/$HM$22</f>
        <v>0</v>
      </c>
      <c r="HL22" s="132"/>
      <c r="HM22" s="109">
        <v>4.74</v>
      </c>
      <c r="HP22" s="134"/>
    </row>
    <row r="23" spans="1:224">
      <c r="A23" s="60" t="s">
        <v>174</v>
      </c>
      <c r="B23" s="66"/>
      <c r="C23" s="62" t="s">
        <v>50</v>
      </c>
      <c r="D23" s="30" t="s">
        <v>35</v>
      </c>
      <c r="E23" s="30" t="s">
        <v>497</v>
      </c>
      <c r="F23" s="10" t="s">
        <v>4</v>
      </c>
      <c r="G23" s="164">
        <f>CENA!G14</f>
        <v>0</v>
      </c>
      <c r="H23" s="122">
        <f t="shared" si="23"/>
        <v>0</v>
      </c>
      <c r="I23" s="122">
        <f t="shared" si="24"/>
        <v>0</v>
      </c>
      <c r="J23" s="57"/>
      <c r="K23" s="123">
        <f t="shared" ref="K23" si="33">$G23*J23</f>
        <v>0</v>
      </c>
      <c r="L23" s="124">
        <f>J23/$HM$23</f>
        <v>0</v>
      </c>
      <c r="M23" s="57"/>
      <c r="N23" s="123">
        <f t="shared" si="26"/>
        <v>0</v>
      </c>
      <c r="O23" s="124">
        <f>M23/$HM$23</f>
        <v>0</v>
      </c>
      <c r="P23" s="57"/>
      <c r="Q23" s="123">
        <f>$G23*P23</f>
        <v>0</v>
      </c>
      <c r="R23" s="124">
        <f>P23/$HM$23</f>
        <v>0</v>
      </c>
      <c r="S23" s="57"/>
      <c r="T23" s="123">
        <f>$G23*S23</f>
        <v>0</v>
      </c>
      <c r="U23" s="124">
        <f>S23/$HM$23</f>
        <v>0</v>
      </c>
      <c r="V23" s="57"/>
      <c r="W23" s="123">
        <f>$G23*V23</f>
        <v>0</v>
      </c>
      <c r="X23" s="124">
        <f>V23/$HM$23</f>
        <v>0</v>
      </c>
      <c r="Y23" s="57"/>
      <c r="Z23" s="123">
        <f>$G23*Y23</f>
        <v>0</v>
      </c>
      <c r="AA23" s="124">
        <f>Y23/$HM$23</f>
        <v>0</v>
      </c>
      <c r="AB23" s="57"/>
      <c r="AC23" s="123">
        <f>$G23*AB23</f>
        <v>0</v>
      </c>
      <c r="AD23" s="124">
        <f>AB23/$HM$23</f>
        <v>0</v>
      </c>
      <c r="AE23" s="57"/>
      <c r="AF23" s="123">
        <f>$G23*AE23</f>
        <v>0</v>
      </c>
      <c r="AG23" s="124">
        <f>AE23/$HM$23</f>
        <v>0</v>
      </c>
      <c r="AH23" s="57"/>
      <c r="AI23" s="123">
        <f>$G23*AH23</f>
        <v>0</v>
      </c>
      <c r="AJ23" s="124">
        <f>AH23/$HM$23</f>
        <v>0</v>
      </c>
      <c r="AK23" s="57"/>
      <c r="AL23" s="123">
        <f>$G23*AK23</f>
        <v>0</v>
      </c>
      <c r="AM23" s="124">
        <f>AK23/$HM$23</f>
        <v>0</v>
      </c>
      <c r="AN23" s="57"/>
      <c r="AO23" s="123">
        <f>$G23*AN23</f>
        <v>0</v>
      </c>
      <c r="AP23" s="124">
        <f>AN23/$HM$23</f>
        <v>0</v>
      </c>
      <c r="AQ23" s="57"/>
      <c r="AR23" s="123">
        <f>$G23*AQ23</f>
        <v>0</v>
      </c>
      <c r="AS23" s="124">
        <f>AQ23/$HM$23</f>
        <v>0</v>
      </c>
      <c r="AT23" s="57"/>
      <c r="AU23" s="123">
        <f>$G23*AT23</f>
        <v>0</v>
      </c>
      <c r="AV23" s="124">
        <f>AT23/$HM$23</f>
        <v>0</v>
      </c>
      <c r="AW23" s="57"/>
      <c r="AX23" s="123">
        <f>$G23*AW23</f>
        <v>0</v>
      </c>
      <c r="AY23" s="124">
        <f>AW23/$HM$23</f>
        <v>0</v>
      </c>
      <c r="AZ23" s="57"/>
      <c r="BA23" s="123">
        <f>$G23*AZ23</f>
        <v>0</v>
      </c>
      <c r="BB23" s="124">
        <f>AZ23/$HM$23</f>
        <v>0</v>
      </c>
      <c r="BC23" s="57"/>
      <c r="BD23" s="123">
        <f>$G23*BC23</f>
        <v>0</v>
      </c>
      <c r="BE23" s="124">
        <f>BC23/$HM$23</f>
        <v>0</v>
      </c>
      <c r="BF23" s="57"/>
      <c r="BG23" s="123">
        <f t="shared" si="27"/>
        <v>0</v>
      </c>
      <c r="BH23" s="124">
        <f>BF23/$HM$23</f>
        <v>0</v>
      </c>
      <c r="BI23" s="57"/>
      <c r="BJ23" s="123">
        <f t="shared" si="28"/>
        <v>0</v>
      </c>
      <c r="BK23" s="124">
        <f>BI23/$HM$23</f>
        <v>0</v>
      </c>
      <c r="BL23" s="57"/>
      <c r="BM23" s="123">
        <f>$G23*BL23</f>
        <v>0</v>
      </c>
      <c r="BN23" s="124">
        <f>BL23/$HM$23</f>
        <v>0</v>
      </c>
      <c r="BO23" s="57"/>
      <c r="BP23" s="123">
        <f>$G23*BO23</f>
        <v>0</v>
      </c>
      <c r="BQ23" s="124">
        <f>BO23/$HM$23</f>
        <v>0</v>
      </c>
      <c r="BR23" s="57"/>
      <c r="BS23" s="123">
        <f>$G23*BR23</f>
        <v>0</v>
      </c>
      <c r="BT23" s="124">
        <f>BR23/$HM$23</f>
        <v>0</v>
      </c>
      <c r="BU23" s="57"/>
      <c r="BV23" s="123">
        <f>$G23*BU23</f>
        <v>0</v>
      </c>
      <c r="BW23" s="124">
        <f>BU23/$HM$23</f>
        <v>0</v>
      </c>
      <c r="BX23" s="57"/>
      <c r="BY23" s="123">
        <f>$G23*BX23</f>
        <v>0</v>
      </c>
      <c r="BZ23" s="124">
        <f>BX23/$HM$23</f>
        <v>0</v>
      </c>
      <c r="CA23" s="57"/>
      <c r="CB23" s="123">
        <f>$G23*CA23</f>
        <v>0</v>
      </c>
      <c r="CC23" s="124">
        <f>CA23/$HM$23</f>
        <v>0</v>
      </c>
      <c r="CD23" s="57"/>
      <c r="CE23" s="123">
        <f>$G23*CD23</f>
        <v>0</v>
      </c>
      <c r="CF23" s="124">
        <f>CD23/$HM$23</f>
        <v>0</v>
      </c>
      <c r="CG23" s="57"/>
      <c r="CH23" s="123">
        <f>$G23*CG23</f>
        <v>0</v>
      </c>
      <c r="CI23" s="124">
        <f>CG23/$HM$23</f>
        <v>0</v>
      </c>
      <c r="CJ23" s="57"/>
      <c r="CK23" s="123">
        <f>$G23*CJ23</f>
        <v>0</v>
      </c>
      <c r="CL23" s="124">
        <f>CJ23/$HM$23</f>
        <v>0</v>
      </c>
      <c r="CM23" s="57"/>
      <c r="CN23" s="123">
        <f>$G23*CM23</f>
        <v>0</v>
      </c>
      <c r="CO23" s="124">
        <f>CM23/$HM$23</f>
        <v>0</v>
      </c>
      <c r="CP23" s="57"/>
      <c r="CQ23" s="123">
        <f>$G23*CP23</f>
        <v>0</v>
      </c>
      <c r="CR23" s="124">
        <f>CP23/$HM$23</f>
        <v>0</v>
      </c>
      <c r="CS23" s="57"/>
      <c r="CT23" s="123">
        <f>$G23*CS23</f>
        <v>0</v>
      </c>
      <c r="CU23" s="124">
        <f>CS23/$HM$23</f>
        <v>0</v>
      </c>
      <c r="CV23" s="57"/>
      <c r="CW23" s="123">
        <f>$G23*CV23</f>
        <v>0</v>
      </c>
      <c r="CX23" s="124">
        <f>CV23/$HM$23</f>
        <v>0</v>
      </c>
      <c r="CY23" s="57"/>
      <c r="CZ23" s="123">
        <f>$G23*CY23</f>
        <v>0</v>
      </c>
      <c r="DA23" s="124">
        <f>CY23/$HM$23</f>
        <v>0</v>
      </c>
      <c r="DB23" s="57"/>
      <c r="DC23" s="123">
        <f t="shared" si="29"/>
        <v>0</v>
      </c>
      <c r="DD23" s="124">
        <f>DB23/$HM$23</f>
        <v>0</v>
      </c>
      <c r="DE23" s="57"/>
      <c r="DF23" s="123">
        <f t="shared" si="30"/>
        <v>0</v>
      </c>
      <c r="DG23" s="124">
        <f>DE23/$HM$23</f>
        <v>0</v>
      </c>
      <c r="DH23" s="57"/>
      <c r="DI23" s="123">
        <f>$G23*DH23</f>
        <v>0</v>
      </c>
      <c r="DJ23" s="124">
        <f>DH23/$HM$23</f>
        <v>0</v>
      </c>
      <c r="DK23" s="57"/>
      <c r="DL23" s="123">
        <f>$G23*DK23</f>
        <v>0</v>
      </c>
      <c r="DM23" s="124">
        <f>DK23/$HM$23</f>
        <v>0</v>
      </c>
      <c r="DN23" s="57"/>
      <c r="DO23" s="123">
        <f>$G23*DN23</f>
        <v>0</v>
      </c>
      <c r="DP23" s="124">
        <f>DN23/$HM$23</f>
        <v>0</v>
      </c>
      <c r="DQ23" s="57"/>
      <c r="DR23" s="123">
        <f>$G23*DQ23</f>
        <v>0</v>
      </c>
      <c r="DS23" s="124">
        <f>DQ23/$HM$23</f>
        <v>0</v>
      </c>
      <c r="DT23" s="57"/>
      <c r="DU23" s="123">
        <f>$G23*DT23</f>
        <v>0</v>
      </c>
      <c r="DV23" s="124">
        <f>DT23/$HM$23</f>
        <v>0</v>
      </c>
      <c r="DW23" s="57"/>
      <c r="DX23" s="123">
        <f>$G23*DW23</f>
        <v>0</v>
      </c>
      <c r="DY23" s="124">
        <f>DW23/$HM$23</f>
        <v>0</v>
      </c>
      <c r="DZ23" s="57"/>
      <c r="EA23" s="123">
        <f>$G23*DZ23</f>
        <v>0</v>
      </c>
      <c r="EB23" s="124">
        <f>DZ23/$HM$23</f>
        <v>0</v>
      </c>
      <c r="EC23" s="57"/>
      <c r="ED23" s="123">
        <f>$G23*EC23</f>
        <v>0</v>
      </c>
      <c r="EE23" s="124">
        <f>EC23/$HM$23</f>
        <v>0</v>
      </c>
      <c r="EF23" s="57"/>
      <c r="EG23" s="123">
        <f>$G23*EF23</f>
        <v>0</v>
      </c>
      <c r="EH23" s="124">
        <f>EF23/$HM$23</f>
        <v>0</v>
      </c>
      <c r="EI23" s="57"/>
      <c r="EJ23" s="123">
        <f>$G23*EI23</f>
        <v>0</v>
      </c>
      <c r="EK23" s="124">
        <f>EI23/$HM$23</f>
        <v>0</v>
      </c>
      <c r="EL23" s="57"/>
      <c r="EM23" s="123">
        <f>$G23*EL23</f>
        <v>0</v>
      </c>
      <c r="EN23" s="124">
        <f>EL23/$HM$23</f>
        <v>0</v>
      </c>
      <c r="EO23" s="57"/>
      <c r="EP23" s="123">
        <f>$G23*EO23</f>
        <v>0</v>
      </c>
      <c r="EQ23" s="124">
        <f>EO23/$HM$23</f>
        <v>0</v>
      </c>
      <c r="ER23" s="57"/>
      <c r="ES23" s="123">
        <f>$G23*ER23</f>
        <v>0</v>
      </c>
      <c r="ET23" s="124">
        <f>ER23/$HM$23</f>
        <v>0</v>
      </c>
      <c r="EU23" s="57"/>
      <c r="EV23" s="123">
        <f>$G23*EU23</f>
        <v>0</v>
      </c>
      <c r="EW23" s="124">
        <f>EU23/$HM$23</f>
        <v>0</v>
      </c>
      <c r="EX23" s="57"/>
      <c r="EY23" s="123">
        <f t="shared" si="31"/>
        <v>0</v>
      </c>
      <c r="EZ23" s="124">
        <f>EX23/$HM$23</f>
        <v>0</v>
      </c>
      <c r="FA23" s="57"/>
      <c r="FB23" s="123">
        <f t="shared" si="32"/>
        <v>0</v>
      </c>
      <c r="FC23" s="124">
        <f>FA23/$HM$23</f>
        <v>0</v>
      </c>
      <c r="FD23" s="57"/>
      <c r="FE23" s="123">
        <f>$G23*FD23</f>
        <v>0</v>
      </c>
      <c r="FF23" s="124">
        <f>FD23/$HM$23</f>
        <v>0</v>
      </c>
      <c r="FG23" s="57"/>
      <c r="FH23" s="123">
        <f>$G23*FG23</f>
        <v>0</v>
      </c>
      <c r="FI23" s="124">
        <f>FG23/$HM$23</f>
        <v>0</v>
      </c>
      <c r="FJ23" s="57"/>
      <c r="FK23" s="123">
        <f>$G23*FJ23</f>
        <v>0</v>
      </c>
      <c r="FL23" s="124">
        <f>FJ23/$HM$23</f>
        <v>0</v>
      </c>
      <c r="FM23" s="57"/>
      <c r="FN23" s="123">
        <f>$G23*FM23</f>
        <v>0</v>
      </c>
      <c r="FO23" s="124">
        <f>FM23/$HM$23</f>
        <v>0</v>
      </c>
      <c r="FP23" s="57"/>
      <c r="FQ23" s="123">
        <f>$G23*FP23</f>
        <v>0</v>
      </c>
      <c r="FR23" s="124">
        <f>FP23/$HM$23</f>
        <v>0</v>
      </c>
      <c r="FS23" s="57"/>
      <c r="FT23" s="123">
        <f>$G23*FS23</f>
        <v>0</v>
      </c>
      <c r="FU23" s="124">
        <f>FS23/$HM$23</f>
        <v>0</v>
      </c>
      <c r="FV23" s="57"/>
      <c r="FW23" s="123">
        <f>$G23*FV23</f>
        <v>0</v>
      </c>
      <c r="FX23" s="124">
        <f>FV23/$HM$23</f>
        <v>0</v>
      </c>
      <c r="FY23" s="57"/>
      <c r="FZ23" s="123">
        <f>$G23*FY23</f>
        <v>0</v>
      </c>
      <c r="GA23" s="124">
        <f>FY23/$HM$23</f>
        <v>0</v>
      </c>
      <c r="GB23" s="57"/>
      <c r="GC23" s="123">
        <f>$G23*GB23</f>
        <v>0</v>
      </c>
      <c r="GD23" s="124">
        <f>GB23/$HM$23</f>
        <v>0</v>
      </c>
      <c r="GE23" s="57"/>
      <c r="GF23" s="123">
        <f>$G23*GE23</f>
        <v>0</v>
      </c>
      <c r="GG23" s="124">
        <f>GE23/$HM$23</f>
        <v>0</v>
      </c>
      <c r="GH23" s="57"/>
      <c r="GI23" s="123">
        <f>$G23*GH23</f>
        <v>0</v>
      </c>
      <c r="GJ23" s="124">
        <f>GH23/$HM$23</f>
        <v>0</v>
      </c>
      <c r="GK23" s="57"/>
      <c r="GL23" s="123">
        <f>$G23*GK23</f>
        <v>0</v>
      </c>
      <c r="GM23" s="124">
        <f>GK23/$HM$23</f>
        <v>0</v>
      </c>
      <c r="GN23" s="57"/>
      <c r="GO23" s="123">
        <f>$G23*GN23</f>
        <v>0</v>
      </c>
      <c r="GP23" s="124">
        <f>GN23/$HM$23</f>
        <v>0</v>
      </c>
      <c r="GQ23" s="57"/>
      <c r="GR23" s="123">
        <f>$G23*GQ23</f>
        <v>0</v>
      </c>
      <c r="GS23" s="124">
        <f>GQ23/$HM$23</f>
        <v>0</v>
      </c>
      <c r="GT23" s="57"/>
      <c r="GU23" s="123">
        <f>$G23*GT23</f>
        <v>0</v>
      </c>
      <c r="GV23" s="124">
        <f>GT23/$HM$23</f>
        <v>0</v>
      </c>
      <c r="GW23" s="57"/>
      <c r="GX23" s="123">
        <f>$G23*GW23</f>
        <v>0</v>
      </c>
      <c r="GY23" s="124">
        <f>GW23/$HM$23</f>
        <v>0</v>
      </c>
      <c r="GZ23" s="57"/>
      <c r="HA23" s="123">
        <f>$G23*GZ23</f>
        <v>0</v>
      </c>
      <c r="HB23" s="124">
        <f>GZ23/$HM$23</f>
        <v>0</v>
      </c>
      <c r="HC23" s="57"/>
      <c r="HD23" s="123">
        <f>$G23*HC23</f>
        <v>0</v>
      </c>
      <c r="HE23" s="124">
        <f>HC23/$HM$23</f>
        <v>0</v>
      </c>
      <c r="HF23" s="57"/>
      <c r="HG23" s="123">
        <f>$G23*HF23</f>
        <v>0</v>
      </c>
      <c r="HH23" s="124">
        <f>HF23/$HM$23</f>
        <v>0</v>
      </c>
      <c r="HI23" s="57"/>
      <c r="HJ23" s="123">
        <f>$G23*HI23</f>
        <v>0</v>
      </c>
      <c r="HK23" s="124">
        <f>HI23/$HM$23</f>
        <v>0</v>
      </c>
      <c r="HL23" s="132"/>
      <c r="HM23" s="109">
        <v>7.4</v>
      </c>
      <c r="HP23" s="134"/>
    </row>
    <row r="24" spans="1:224" ht="26">
      <c r="A24" s="60" t="s">
        <v>476</v>
      </c>
      <c r="B24" s="65" t="s">
        <v>42</v>
      </c>
      <c r="C24" s="61">
        <v>5</v>
      </c>
      <c r="D24" s="31" t="s">
        <v>374</v>
      </c>
      <c r="E24" s="31" t="s">
        <v>498</v>
      </c>
      <c r="F24" s="11" t="s">
        <v>16</v>
      </c>
      <c r="G24" s="164" t="s">
        <v>16</v>
      </c>
      <c r="H24" s="122" t="s">
        <v>16</v>
      </c>
      <c r="I24" s="122" t="s">
        <v>16</v>
      </c>
      <c r="J24" s="57" t="s">
        <v>16</v>
      </c>
      <c r="K24" s="123" t="s">
        <v>16</v>
      </c>
      <c r="L24" s="124"/>
      <c r="M24" s="57" t="s">
        <v>16</v>
      </c>
      <c r="N24" s="123" t="s">
        <v>16</v>
      </c>
      <c r="O24" s="124"/>
      <c r="P24" s="57" t="s">
        <v>16</v>
      </c>
      <c r="Q24" s="123" t="s">
        <v>16</v>
      </c>
      <c r="R24" s="124"/>
      <c r="S24" s="57" t="s">
        <v>16</v>
      </c>
      <c r="T24" s="123" t="s">
        <v>16</v>
      </c>
      <c r="U24" s="124"/>
      <c r="V24" s="57" t="s">
        <v>16</v>
      </c>
      <c r="W24" s="123" t="s">
        <v>16</v>
      </c>
      <c r="X24" s="124"/>
      <c r="Y24" s="57" t="s">
        <v>16</v>
      </c>
      <c r="Z24" s="123" t="s">
        <v>16</v>
      </c>
      <c r="AA24" s="124"/>
      <c r="AB24" s="57" t="s">
        <v>16</v>
      </c>
      <c r="AC24" s="123" t="s">
        <v>16</v>
      </c>
      <c r="AD24" s="124"/>
      <c r="AE24" s="57" t="s">
        <v>16</v>
      </c>
      <c r="AF24" s="123" t="s">
        <v>16</v>
      </c>
      <c r="AG24" s="124"/>
      <c r="AH24" s="57" t="s">
        <v>16</v>
      </c>
      <c r="AI24" s="123" t="s">
        <v>16</v>
      </c>
      <c r="AJ24" s="124"/>
      <c r="AK24" s="57" t="s">
        <v>16</v>
      </c>
      <c r="AL24" s="123" t="s">
        <v>16</v>
      </c>
      <c r="AM24" s="124"/>
      <c r="AN24" s="57" t="s">
        <v>16</v>
      </c>
      <c r="AO24" s="123" t="s">
        <v>16</v>
      </c>
      <c r="AP24" s="124"/>
      <c r="AQ24" s="57" t="s">
        <v>16</v>
      </c>
      <c r="AR24" s="123" t="s">
        <v>16</v>
      </c>
      <c r="AS24" s="124"/>
      <c r="AT24" s="57" t="s">
        <v>16</v>
      </c>
      <c r="AU24" s="123" t="s">
        <v>16</v>
      </c>
      <c r="AV24" s="124"/>
      <c r="AW24" s="57" t="s">
        <v>16</v>
      </c>
      <c r="AX24" s="123" t="s">
        <v>16</v>
      </c>
      <c r="AY24" s="124"/>
      <c r="AZ24" s="57" t="s">
        <v>16</v>
      </c>
      <c r="BA24" s="123" t="s">
        <v>16</v>
      </c>
      <c r="BB24" s="124"/>
      <c r="BC24" s="57" t="s">
        <v>16</v>
      </c>
      <c r="BD24" s="123" t="s">
        <v>16</v>
      </c>
      <c r="BE24" s="124"/>
      <c r="BF24" s="57" t="s">
        <v>16</v>
      </c>
      <c r="BG24" s="123" t="s">
        <v>16</v>
      </c>
      <c r="BH24" s="124"/>
      <c r="BI24" s="57" t="s">
        <v>16</v>
      </c>
      <c r="BJ24" s="123" t="s">
        <v>16</v>
      </c>
      <c r="BK24" s="124"/>
      <c r="BL24" s="57" t="s">
        <v>16</v>
      </c>
      <c r="BM24" s="123" t="s">
        <v>16</v>
      </c>
      <c r="BN24" s="124"/>
      <c r="BO24" s="57" t="s">
        <v>16</v>
      </c>
      <c r="BP24" s="123" t="s">
        <v>16</v>
      </c>
      <c r="BQ24" s="124"/>
      <c r="BR24" s="57" t="s">
        <v>16</v>
      </c>
      <c r="BS24" s="123" t="s">
        <v>16</v>
      </c>
      <c r="BT24" s="124"/>
      <c r="BU24" s="57" t="s">
        <v>16</v>
      </c>
      <c r="BV24" s="123" t="s">
        <v>16</v>
      </c>
      <c r="BW24" s="124"/>
      <c r="BX24" s="57" t="s">
        <v>16</v>
      </c>
      <c r="BY24" s="123" t="s">
        <v>16</v>
      </c>
      <c r="BZ24" s="124"/>
      <c r="CA24" s="57" t="s">
        <v>16</v>
      </c>
      <c r="CB24" s="123" t="s">
        <v>16</v>
      </c>
      <c r="CC24" s="124"/>
      <c r="CD24" s="57" t="s">
        <v>16</v>
      </c>
      <c r="CE24" s="123" t="s">
        <v>16</v>
      </c>
      <c r="CF24" s="124"/>
      <c r="CG24" s="57" t="s">
        <v>16</v>
      </c>
      <c r="CH24" s="123" t="s">
        <v>16</v>
      </c>
      <c r="CI24" s="124"/>
      <c r="CJ24" s="57" t="s">
        <v>16</v>
      </c>
      <c r="CK24" s="123" t="s">
        <v>16</v>
      </c>
      <c r="CL24" s="124"/>
      <c r="CM24" s="57" t="s">
        <v>16</v>
      </c>
      <c r="CN24" s="123" t="s">
        <v>16</v>
      </c>
      <c r="CO24" s="124"/>
      <c r="CP24" s="57" t="s">
        <v>16</v>
      </c>
      <c r="CQ24" s="123" t="s">
        <v>16</v>
      </c>
      <c r="CR24" s="124"/>
      <c r="CS24" s="57" t="s">
        <v>16</v>
      </c>
      <c r="CT24" s="123" t="s">
        <v>16</v>
      </c>
      <c r="CU24" s="124"/>
      <c r="CV24" s="57" t="s">
        <v>16</v>
      </c>
      <c r="CW24" s="123" t="s">
        <v>16</v>
      </c>
      <c r="CX24" s="124"/>
      <c r="CY24" s="57" t="s">
        <v>16</v>
      </c>
      <c r="CZ24" s="123" t="s">
        <v>16</v>
      </c>
      <c r="DA24" s="124"/>
      <c r="DB24" s="57" t="s">
        <v>16</v>
      </c>
      <c r="DC24" s="123" t="s">
        <v>16</v>
      </c>
      <c r="DD24" s="124"/>
      <c r="DE24" s="57" t="s">
        <v>16</v>
      </c>
      <c r="DF24" s="123" t="s">
        <v>16</v>
      </c>
      <c r="DG24" s="124"/>
      <c r="DH24" s="57" t="s">
        <v>16</v>
      </c>
      <c r="DI24" s="123" t="s">
        <v>16</v>
      </c>
      <c r="DJ24" s="124"/>
      <c r="DK24" s="57" t="s">
        <v>16</v>
      </c>
      <c r="DL24" s="123" t="s">
        <v>16</v>
      </c>
      <c r="DM24" s="124"/>
      <c r="DN24" s="57" t="s">
        <v>16</v>
      </c>
      <c r="DO24" s="123" t="s">
        <v>16</v>
      </c>
      <c r="DP24" s="124"/>
      <c r="DQ24" s="57" t="s">
        <v>16</v>
      </c>
      <c r="DR24" s="123" t="s">
        <v>16</v>
      </c>
      <c r="DS24" s="124"/>
      <c r="DT24" s="57" t="s">
        <v>16</v>
      </c>
      <c r="DU24" s="123" t="s">
        <v>16</v>
      </c>
      <c r="DV24" s="124"/>
      <c r="DW24" s="57" t="s">
        <v>16</v>
      </c>
      <c r="DX24" s="123" t="s">
        <v>16</v>
      </c>
      <c r="DY24" s="124"/>
      <c r="DZ24" s="57" t="s">
        <v>16</v>
      </c>
      <c r="EA24" s="123" t="s">
        <v>16</v>
      </c>
      <c r="EB24" s="124"/>
      <c r="EC24" s="57" t="s">
        <v>16</v>
      </c>
      <c r="ED24" s="123" t="s">
        <v>16</v>
      </c>
      <c r="EE24" s="124"/>
      <c r="EF24" s="57" t="s">
        <v>16</v>
      </c>
      <c r="EG24" s="123" t="s">
        <v>16</v>
      </c>
      <c r="EH24" s="124"/>
      <c r="EI24" s="57" t="s">
        <v>16</v>
      </c>
      <c r="EJ24" s="123" t="s">
        <v>16</v>
      </c>
      <c r="EK24" s="124"/>
      <c r="EL24" s="57" t="s">
        <v>16</v>
      </c>
      <c r="EM24" s="123" t="s">
        <v>16</v>
      </c>
      <c r="EN24" s="124"/>
      <c r="EO24" s="57" t="s">
        <v>16</v>
      </c>
      <c r="EP24" s="123" t="s">
        <v>16</v>
      </c>
      <c r="EQ24" s="124"/>
      <c r="ER24" s="57" t="s">
        <v>16</v>
      </c>
      <c r="ES24" s="123" t="s">
        <v>16</v>
      </c>
      <c r="ET24" s="124"/>
      <c r="EU24" s="57" t="s">
        <v>16</v>
      </c>
      <c r="EV24" s="123" t="s">
        <v>16</v>
      </c>
      <c r="EW24" s="124"/>
      <c r="EX24" s="57" t="s">
        <v>16</v>
      </c>
      <c r="EY24" s="123" t="s">
        <v>16</v>
      </c>
      <c r="EZ24" s="124"/>
      <c r="FA24" s="57" t="s">
        <v>16</v>
      </c>
      <c r="FB24" s="123" t="s">
        <v>16</v>
      </c>
      <c r="FC24" s="124"/>
      <c r="FD24" s="57" t="s">
        <v>16</v>
      </c>
      <c r="FE24" s="123" t="s">
        <v>16</v>
      </c>
      <c r="FF24" s="124"/>
      <c r="FG24" s="57" t="s">
        <v>16</v>
      </c>
      <c r="FH24" s="123" t="s">
        <v>16</v>
      </c>
      <c r="FI24" s="124"/>
      <c r="FJ24" s="57" t="s">
        <v>16</v>
      </c>
      <c r="FK24" s="123" t="s">
        <v>16</v>
      </c>
      <c r="FL24" s="124"/>
      <c r="FM24" s="57" t="s">
        <v>16</v>
      </c>
      <c r="FN24" s="123" t="s">
        <v>16</v>
      </c>
      <c r="FO24" s="124"/>
      <c r="FP24" s="57" t="s">
        <v>16</v>
      </c>
      <c r="FQ24" s="123" t="s">
        <v>16</v>
      </c>
      <c r="FR24" s="124"/>
      <c r="FS24" s="57" t="s">
        <v>16</v>
      </c>
      <c r="FT24" s="123" t="s">
        <v>16</v>
      </c>
      <c r="FU24" s="124"/>
      <c r="FV24" s="57" t="s">
        <v>16</v>
      </c>
      <c r="FW24" s="123" t="s">
        <v>16</v>
      </c>
      <c r="FX24" s="124"/>
      <c r="FY24" s="57" t="s">
        <v>16</v>
      </c>
      <c r="FZ24" s="123" t="s">
        <v>16</v>
      </c>
      <c r="GA24" s="124"/>
      <c r="GB24" s="57" t="s">
        <v>16</v>
      </c>
      <c r="GC24" s="123" t="s">
        <v>16</v>
      </c>
      <c r="GD24" s="124"/>
      <c r="GE24" s="57" t="s">
        <v>16</v>
      </c>
      <c r="GF24" s="123" t="s">
        <v>16</v>
      </c>
      <c r="GG24" s="124"/>
      <c r="GH24" s="57" t="s">
        <v>16</v>
      </c>
      <c r="GI24" s="123" t="s">
        <v>16</v>
      </c>
      <c r="GJ24" s="124"/>
      <c r="GK24" s="57" t="s">
        <v>16</v>
      </c>
      <c r="GL24" s="123" t="s">
        <v>16</v>
      </c>
      <c r="GM24" s="124"/>
      <c r="GN24" s="57" t="s">
        <v>16</v>
      </c>
      <c r="GO24" s="123" t="s">
        <v>16</v>
      </c>
      <c r="GP24" s="124"/>
      <c r="GQ24" s="57" t="s">
        <v>16</v>
      </c>
      <c r="GR24" s="123" t="s">
        <v>16</v>
      </c>
      <c r="GS24" s="124"/>
      <c r="GT24" s="57" t="s">
        <v>16</v>
      </c>
      <c r="GU24" s="123" t="s">
        <v>16</v>
      </c>
      <c r="GV24" s="124"/>
      <c r="GW24" s="57" t="s">
        <v>16</v>
      </c>
      <c r="GX24" s="123" t="s">
        <v>16</v>
      </c>
      <c r="GY24" s="124"/>
      <c r="GZ24" s="57" t="s">
        <v>16</v>
      </c>
      <c r="HA24" s="123" t="s">
        <v>16</v>
      </c>
      <c r="HB24" s="124"/>
      <c r="HC24" s="57" t="s">
        <v>16</v>
      </c>
      <c r="HD24" s="123" t="s">
        <v>16</v>
      </c>
      <c r="HE24" s="124"/>
      <c r="HF24" s="57" t="s">
        <v>16</v>
      </c>
      <c r="HG24" s="123" t="s">
        <v>16</v>
      </c>
      <c r="HH24" s="124"/>
      <c r="HI24" s="57" t="s">
        <v>16</v>
      </c>
      <c r="HJ24" s="123" t="s">
        <v>16</v>
      </c>
      <c r="HK24" s="124"/>
      <c r="HL24" s="132"/>
    </row>
    <row r="25" spans="1:224">
      <c r="A25" s="60" t="s">
        <v>175</v>
      </c>
      <c r="B25" s="66"/>
      <c r="C25" s="62" t="s">
        <v>22</v>
      </c>
      <c r="D25" s="30" t="s">
        <v>101</v>
      </c>
      <c r="E25" s="30" t="s">
        <v>101</v>
      </c>
      <c r="F25" s="11" t="s">
        <v>4</v>
      </c>
      <c r="G25" s="164">
        <f>CENA!G16</f>
        <v>0</v>
      </c>
      <c r="H25" s="122">
        <f t="shared" ref="H25:H29" si="34">J25+M25+P25+S25+V25+Y25+AB25+AE25+AH25+AK25+AN25+AQ25+AZ25+AW25+AT25+BC25+BF25+BI25+BL25+BO25+BR25+BU25+BX25+CA25+CD25+CG25+CJ25+CM25+CP25+CS25+CV25+CY25+DB25+DE25+DH25+DK25+DN25+DQ25+DT25+DW25+DZ25+EC25+EF25+EI25+EL25+EO25+ER25+EU25+EX25+FA25+FD25+FG25+FJ25+FM25+FP25+FS25+FV25+FY25+GB25+GE25+GH25+GK25+GN25+GQ25+GT25+GW25+GZ25+HC25+HF25+HI25</f>
        <v>0</v>
      </c>
      <c r="I25" s="122">
        <f t="shared" ref="I25:I29" si="35">G25*H25</f>
        <v>0</v>
      </c>
      <c r="J25" s="57"/>
      <c r="K25" s="123">
        <f t="shared" ref="K25" si="36">$G25*J25</f>
        <v>0</v>
      </c>
      <c r="L25" s="124">
        <f>J25/$HM$25</f>
        <v>0</v>
      </c>
      <c r="M25" s="57"/>
      <c r="N25" s="123">
        <f t="shared" ref="N25:N29" si="37">$G25*M25</f>
        <v>0</v>
      </c>
      <c r="O25" s="124">
        <f>M25/$HM$25</f>
        <v>0</v>
      </c>
      <c r="P25" s="57"/>
      <c r="Q25" s="123">
        <f>$G25*P25</f>
        <v>0</v>
      </c>
      <c r="R25" s="124">
        <f>P25/$HM$25</f>
        <v>0</v>
      </c>
      <c r="S25" s="57"/>
      <c r="T25" s="123">
        <f>$G25*S25</f>
        <v>0</v>
      </c>
      <c r="U25" s="124">
        <f>S25/$HM$25</f>
        <v>0</v>
      </c>
      <c r="V25" s="57"/>
      <c r="W25" s="123">
        <f>$G25*V25</f>
        <v>0</v>
      </c>
      <c r="X25" s="124">
        <f>V25/$HM$25</f>
        <v>0</v>
      </c>
      <c r="Y25" s="57"/>
      <c r="Z25" s="123">
        <f>$G25*Y25</f>
        <v>0</v>
      </c>
      <c r="AA25" s="124">
        <f>Y25/$HM$25</f>
        <v>0</v>
      </c>
      <c r="AB25" s="57"/>
      <c r="AC25" s="123">
        <f>$G25*AB25</f>
        <v>0</v>
      </c>
      <c r="AD25" s="124">
        <f>AB25/$HM$25</f>
        <v>0</v>
      </c>
      <c r="AE25" s="57"/>
      <c r="AF25" s="123">
        <f>$G25*AE25</f>
        <v>0</v>
      </c>
      <c r="AG25" s="124">
        <f>AE25/$HM$25</f>
        <v>0</v>
      </c>
      <c r="AH25" s="57"/>
      <c r="AI25" s="123">
        <f>$G25*AH25</f>
        <v>0</v>
      </c>
      <c r="AJ25" s="124">
        <f>AH25/$HM$25</f>
        <v>0</v>
      </c>
      <c r="AK25" s="57"/>
      <c r="AL25" s="123">
        <f>$G25*AK25</f>
        <v>0</v>
      </c>
      <c r="AM25" s="124">
        <f>AK25/$HM$25</f>
        <v>0</v>
      </c>
      <c r="AN25" s="57"/>
      <c r="AO25" s="123">
        <f>$G25*AN25</f>
        <v>0</v>
      </c>
      <c r="AP25" s="124">
        <f>AN25/$HM$25</f>
        <v>0</v>
      </c>
      <c r="AQ25" s="57"/>
      <c r="AR25" s="123">
        <f>$G25*AQ25</f>
        <v>0</v>
      </c>
      <c r="AS25" s="124">
        <f>AQ25/$HM$25</f>
        <v>0</v>
      </c>
      <c r="AT25" s="57"/>
      <c r="AU25" s="123">
        <f>$G25*AT25</f>
        <v>0</v>
      </c>
      <c r="AV25" s="124">
        <f>AT25/$HM$25</f>
        <v>0</v>
      </c>
      <c r="AW25" s="57"/>
      <c r="AX25" s="123">
        <f>$G25*AW25</f>
        <v>0</v>
      </c>
      <c r="AY25" s="124">
        <f>AW25/$HM$25</f>
        <v>0</v>
      </c>
      <c r="AZ25" s="57"/>
      <c r="BA25" s="123">
        <f>$G25*AZ25</f>
        <v>0</v>
      </c>
      <c r="BB25" s="124">
        <f>AZ25/$HM$25</f>
        <v>0</v>
      </c>
      <c r="BC25" s="57"/>
      <c r="BD25" s="123">
        <f>$G25*BC25</f>
        <v>0</v>
      </c>
      <c r="BE25" s="124">
        <f>BC25/$HM$25</f>
        <v>0</v>
      </c>
      <c r="BF25" s="57"/>
      <c r="BG25" s="123">
        <f t="shared" ref="BG25:BG29" si="38">$G25*BF25</f>
        <v>0</v>
      </c>
      <c r="BH25" s="124">
        <f>BF25/$HM$25</f>
        <v>0</v>
      </c>
      <c r="BI25" s="57"/>
      <c r="BJ25" s="123">
        <f t="shared" ref="BJ25:BJ29" si="39">$G25*BI25</f>
        <v>0</v>
      </c>
      <c r="BK25" s="124">
        <f>BI25/$HM$25</f>
        <v>0</v>
      </c>
      <c r="BL25" s="57"/>
      <c r="BM25" s="123">
        <f>$G25*BL25</f>
        <v>0</v>
      </c>
      <c r="BN25" s="124">
        <f>BL25/$HM$25</f>
        <v>0</v>
      </c>
      <c r="BO25" s="57"/>
      <c r="BP25" s="123">
        <f>$G25*BO25</f>
        <v>0</v>
      </c>
      <c r="BQ25" s="124">
        <f>BO25/$HM$25</f>
        <v>0</v>
      </c>
      <c r="BR25" s="57"/>
      <c r="BS25" s="123">
        <f>$G25*BR25</f>
        <v>0</v>
      </c>
      <c r="BT25" s="124">
        <f>BR25/$HM$25</f>
        <v>0</v>
      </c>
      <c r="BU25" s="57"/>
      <c r="BV25" s="123">
        <f>$G25*BU25</f>
        <v>0</v>
      </c>
      <c r="BW25" s="124">
        <f>BU25/$HM$25</f>
        <v>0</v>
      </c>
      <c r="BX25" s="57"/>
      <c r="BY25" s="123">
        <f>$G25*BX25</f>
        <v>0</v>
      </c>
      <c r="BZ25" s="124">
        <f>BX25/$HM$25</f>
        <v>0</v>
      </c>
      <c r="CA25" s="57"/>
      <c r="CB25" s="123">
        <f>$G25*CA25</f>
        <v>0</v>
      </c>
      <c r="CC25" s="124">
        <f>CA25/$HM$25</f>
        <v>0</v>
      </c>
      <c r="CD25" s="57"/>
      <c r="CE25" s="123">
        <f>$G25*CD25</f>
        <v>0</v>
      </c>
      <c r="CF25" s="124">
        <f>CD25/$HM$25</f>
        <v>0</v>
      </c>
      <c r="CG25" s="57"/>
      <c r="CH25" s="123">
        <f>$G25*CG25</f>
        <v>0</v>
      </c>
      <c r="CI25" s="124">
        <f>CG25/$HM$25</f>
        <v>0</v>
      </c>
      <c r="CJ25" s="57"/>
      <c r="CK25" s="123">
        <f>$G25*CJ25</f>
        <v>0</v>
      </c>
      <c r="CL25" s="124">
        <f>CJ25/$HM$25</f>
        <v>0</v>
      </c>
      <c r="CM25" s="57"/>
      <c r="CN25" s="123">
        <f>$G25*CM25</f>
        <v>0</v>
      </c>
      <c r="CO25" s="124">
        <f>CM25/$HM$25</f>
        <v>0</v>
      </c>
      <c r="CP25" s="57"/>
      <c r="CQ25" s="123">
        <f>$G25*CP25</f>
        <v>0</v>
      </c>
      <c r="CR25" s="124">
        <f>CP25/$HM$25</f>
        <v>0</v>
      </c>
      <c r="CS25" s="57"/>
      <c r="CT25" s="123">
        <f>$G25*CS25</f>
        <v>0</v>
      </c>
      <c r="CU25" s="124">
        <f>CS25/$HM$25</f>
        <v>0</v>
      </c>
      <c r="CV25" s="57"/>
      <c r="CW25" s="123">
        <f>$G25*CV25</f>
        <v>0</v>
      </c>
      <c r="CX25" s="124">
        <f>CV25/$HM$25</f>
        <v>0</v>
      </c>
      <c r="CY25" s="57"/>
      <c r="CZ25" s="123">
        <f>$G25*CY25</f>
        <v>0</v>
      </c>
      <c r="DA25" s="124">
        <f>CY25/$HM$25</f>
        <v>0</v>
      </c>
      <c r="DB25" s="57"/>
      <c r="DC25" s="123">
        <f t="shared" ref="DC25:DC29" si="40">$G25*DB25</f>
        <v>0</v>
      </c>
      <c r="DD25" s="124">
        <f>DB25/$HM$25</f>
        <v>0</v>
      </c>
      <c r="DE25" s="57"/>
      <c r="DF25" s="123">
        <f t="shared" ref="DF25:DF29" si="41">$G25*DE25</f>
        <v>0</v>
      </c>
      <c r="DG25" s="124">
        <f>DE25/$HM$25</f>
        <v>0</v>
      </c>
      <c r="DH25" s="57"/>
      <c r="DI25" s="123">
        <f>$G25*DH25</f>
        <v>0</v>
      </c>
      <c r="DJ25" s="124">
        <f>DH25/$HM$25</f>
        <v>0</v>
      </c>
      <c r="DK25" s="57"/>
      <c r="DL25" s="123">
        <f>$G25*DK25</f>
        <v>0</v>
      </c>
      <c r="DM25" s="124">
        <f>DK25/$HM$25</f>
        <v>0</v>
      </c>
      <c r="DN25" s="57"/>
      <c r="DO25" s="123">
        <f>$G25*DN25</f>
        <v>0</v>
      </c>
      <c r="DP25" s="124">
        <f>DN25/$HM$25</f>
        <v>0</v>
      </c>
      <c r="DQ25" s="57"/>
      <c r="DR25" s="123">
        <f>$G25*DQ25</f>
        <v>0</v>
      </c>
      <c r="DS25" s="124">
        <f>DQ25/$HM$25</f>
        <v>0</v>
      </c>
      <c r="DT25" s="57"/>
      <c r="DU25" s="123">
        <f>$G25*DT25</f>
        <v>0</v>
      </c>
      <c r="DV25" s="124">
        <f>DT25/$HM$25</f>
        <v>0</v>
      </c>
      <c r="DW25" s="57"/>
      <c r="DX25" s="123">
        <f>$G25*DW25</f>
        <v>0</v>
      </c>
      <c r="DY25" s="124">
        <f>DW25/$HM$25</f>
        <v>0</v>
      </c>
      <c r="DZ25" s="57"/>
      <c r="EA25" s="123">
        <f>$G25*DZ25</f>
        <v>0</v>
      </c>
      <c r="EB25" s="124">
        <f>DZ25/$HM$25</f>
        <v>0</v>
      </c>
      <c r="EC25" s="57"/>
      <c r="ED25" s="123">
        <f>$G25*EC25</f>
        <v>0</v>
      </c>
      <c r="EE25" s="124">
        <f>EC25/$HM$25</f>
        <v>0</v>
      </c>
      <c r="EF25" s="57"/>
      <c r="EG25" s="123">
        <f>$G25*EF25</f>
        <v>0</v>
      </c>
      <c r="EH25" s="124">
        <f>EF25/$HM$25</f>
        <v>0</v>
      </c>
      <c r="EI25" s="57"/>
      <c r="EJ25" s="123">
        <f>$G25*EI25</f>
        <v>0</v>
      </c>
      <c r="EK25" s="124">
        <f>EI25/$HM$25</f>
        <v>0</v>
      </c>
      <c r="EL25" s="57"/>
      <c r="EM25" s="123">
        <f>$G25*EL25</f>
        <v>0</v>
      </c>
      <c r="EN25" s="124">
        <f>EL25/$HM$25</f>
        <v>0</v>
      </c>
      <c r="EO25" s="57"/>
      <c r="EP25" s="123">
        <f>$G25*EO25</f>
        <v>0</v>
      </c>
      <c r="EQ25" s="124">
        <f>EO25/$HM$25</f>
        <v>0</v>
      </c>
      <c r="ER25" s="57"/>
      <c r="ES25" s="123">
        <f>$G25*ER25</f>
        <v>0</v>
      </c>
      <c r="ET25" s="124">
        <f>ER25/$HM$25</f>
        <v>0</v>
      </c>
      <c r="EU25" s="57"/>
      <c r="EV25" s="123">
        <f>$G25*EU25</f>
        <v>0</v>
      </c>
      <c r="EW25" s="124">
        <f>EU25/$HM$25</f>
        <v>0</v>
      </c>
      <c r="EX25" s="57"/>
      <c r="EY25" s="123">
        <f t="shared" ref="EY25:EY29" si="42">$G25*EX25</f>
        <v>0</v>
      </c>
      <c r="EZ25" s="124">
        <f>EX25/$HM$25</f>
        <v>0</v>
      </c>
      <c r="FA25" s="57"/>
      <c r="FB25" s="123">
        <f t="shared" ref="FB25:FB29" si="43">$G25*FA25</f>
        <v>0</v>
      </c>
      <c r="FC25" s="124">
        <f>FA25/$HM$25</f>
        <v>0</v>
      </c>
      <c r="FD25" s="57"/>
      <c r="FE25" s="123">
        <f>$G25*FD25</f>
        <v>0</v>
      </c>
      <c r="FF25" s="124">
        <f>FD25/$HM$25</f>
        <v>0</v>
      </c>
      <c r="FG25" s="57"/>
      <c r="FH25" s="123">
        <f>$G25*FG25</f>
        <v>0</v>
      </c>
      <c r="FI25" s="124">
        <f>FG25/$HM$25</f>
        <v>0</v>
      </c>
      <c r="FJ25" s="57"/>
      <c r="FK25" s="123">
        <f>$G25*FJ25</f>
        <v>0</v>
      </c>
      <c r="FL25" s="124">
        <f>FJ25/$HM$25</f>
        <v>0</v>
      </c>
      <c r="FM25" s="57"/>
      <c r="FN25" s="123">
        <f>$G25*FM25</f>
        <v>0</v>
      </c>
      <c r="FO25" s="124">
        <f>FM25/$HM$25</f>
        <v>0</v>
      </c>
      <c r="FP25" s="57"/>
      <c r="FQ25" s="123">
        <f>$G25*FP25</f>
        <v>0</v>
      </c>
      <c r="FR25" s="124">
        <f>FP25/$HM$25</f>
        <v>0</v>
      </c>
      <c r="FS25" s="57"/>
      <c r="FT25" s="123">
        <f>$G25*FS25</f>
        <v>0</v>
      </c>
      <c r="FU25" s="124">
        <f>FS25/$HM$25</f>
        <v>0</v>
      </c>
      <c r="FV25" s="57"/>
      <c r="FW25" s="123">
        <f>$G25*FV25</f>
        <v>0</v>
      </c>
      <c r="FX25" s="124">
        <f>FV25/$HM$25</f>
        <v>0</v>
      </c>
      <c r="FY25" s="57"/>
      <c r="FZ25" s="123">
        <f>$G25*FY25</f>
        <v>0</v>
      </c>
      <c r="GA25" s="124">
        <f>FY25/$HM$25</f>
        <v>0</v>
      </c>
      <c r="GB25" s="57"/>
      <c r="GC25" s="123">
        <f>$G25*GB25</f>
        <v>0</v>
      </c>
      <c r="GD25" s="124">
        <f>GB25/$HM$25</f>
        <v>0</v>
      </c>
      <c r="GE25" s="57"/>
      <c r="GF25" s="123">
        <f>$G25*GE25</f>
        <v>0</v>
      </c>
      <c r="GG25" s="124">
        <f>GE25/$HM$25</f>
        <v>0</v>
      </c>
      <c r="GH25" s="57"/>
      <c r="GI25" s="123">
        <f>$G25*GH25</f>
        <v>0</v>
      </c>
      <c r="GJ25" s="124">
        <f>GH25/$HM$25</f>
        <v>0</v>
      </c>
      <c r="GK25" s="57"/>
      <c r="GL25" s="123">
        <f>$G25*GK25</f>
        <v>0</v>
      </c>
      <c r="GM25" s="124">
        <f>GK25/$HM$25</f>
        <v>0</v>
      </c>
      <c r="GN25" s="57"/>
      <c r="GO25" s="123">
        <f>$G25*GN25</f>
        <v>0</v>
      </c>
      <c r="GP25" s="124">
        <f>GN25/$HM$25</f>
        <v>0</v>
      </c>
      <c r="GQ25" s="57"/>
      <c r="GR25" s="123">
        <f>$G25*GQ25</f>
        <v>0</v>
      </c>
      <c r="GS25" s="124">
        <f>GQ25/$HM$25</f>
        <v>0</v>
      </c>
      <c r="GT25" s="57"/>
      <c r="GU25" s="123">
        <f>$G25*GT25</f>
        <v>0</v>
      </c>
      <c r="GV25" s="124">
        <f>GT25/$HM$25</f>
        <v>0</v>
      </c>
      <c r="GW25" s="57"/>
      <c r="GX25" s="123">
        <f>$G25*GW25</f>
        <v>0</v>
      </c>
      <c r="GY25" s="124">
        <f>GW25/$HM$25</f>
        <v>0</v>
      </c>
      <c r="GZ25" s="57"/>
      <c r="HA25" s="123">
        <f>$G25*GZ25</f>
        <v>0</v>
      </c>
      <c r="HB25" s="124">
        <f>GZ25/$HM$25</f>
        <v>0</v>
      </c>
      <c r="HC25" s="57"/>
      <c r="HD25" s="123">
        <f>$G25*HC25</f>
        <v>0</v>
      </c>
      <c r="HE25" s="124">
        <f>HC25/$HM$25</f>
        <v>0</v>
      </c>
      <c r="HF25" s="57"/>
      <c r="HG25" s="123">
        <f>$G25*HF25</f>
        <v>0</v>
      </c>
      <c r="HH25" s="124">
        <f>HF25/$HM$25</f>
        <v>0</v>
      </c>
      <c r="HI25" s="57"/>
      <c r="HJ25" s="123">
        <f>$G25*HI25</f>
        <v>0</v>
      </c>
      <c r="HK25" s="124">
        <f>HI25/$HM$25</f>
        <v>0</v>
      </c>
      <c r="HL25" s="132"/>
      <c r="HM25" s="109">
        <v>17.600000000000001</v>
      </c>
    </row>
    <row r="26" spans="1:224">
      <c r="A26" s="60" t="s">
        <v>176</v>
      </c>
      <c r="B26" s="66"/>
      <c r="C26" s="62" t="s">
        <v>49</v>
      </c>
      <c r="D26" s="30" t="s">
        <v>100</v>
      </c>
      <c r="E26" s="30" t="s">
        <v>100</v>
      </c>
      <c r="F26" s="10" t="s">
        <v>4</v>
      </c>
      <c r="G26" s="164">
        <f>CENA!G17</f>
        <v>0</v>
      </c>
      <c r="H26" s="122">
        <f t="shared" si="34"/>
        <v>0</v>
      </c>
      <c r="I26" s="122">
        <f t="shared" si="35"/>
        <v>0</v>
      </c>
      <c r="J26" s="57"/>
      <c r="K26" s="123">
        <f t="shared" ref="K26" si="44">$G26*J26</f>
        <v>0</v>
      </c>
      <c r="L26" s="124">
        <f>J26/$HM$26</f>
        <v>0</v>
      </c>
      <c r="M26" s="57"/>
      <c r="N26" s="123">
        <f t="shared" si="37"/>
        <v>0</v>
      </c>
      <c r="O26" s="124">
        <f>M26/$HM$26</f>
        <v>0</v>
      </c>
      <c r="P26" s="57"/>
      <c r="Q26" s="123">
        <f>$G26*P26</f>
        <v>0</v>
      </c>
      <c r="R26" s="124">
        <f>P26/$HM$26</f>
        <v>0</v>
      </c>
      <c r="S26" s="57"/>
      <c r="T26" s="123">
        <f>$G26*S26</f>
        <v>0</v>
      </c>
      <c r="U26" s="124">
        <f>S26/$HM$26</f>
        <v>0</v>
      </c>
      <c r="V26" s="57"/>
      <c r="W26" s="123">
        <f>$G26*V26</f>
        <v>0</v>
      </c>
      <c r="X26" s="124">
        <f>V26/$HM$26</f>
        <v>0</v>
      </c>
      <c r="Y26" s="57"/>
      <c r="Z26" s="123">
        <f>$G26*Y26</f>
        <v>0</v>
      </c>
      <c r="AA26" s="124">
        <f>Y26/$HM$26</f>
        <v>0</v>
      </c>
      <c r="AB26" s="57"/>
      <c r="AC26" s="123">
        <f>$G26*AB26</f>
        <v>0</v>
      </c>
      <c r="AD26" s="124">
        <f>AB26/$HM$26</f>
        <v>0</v>
      </c>
      <c r="AE26" s="57"/>
      <c r="AF26" s="123">
        <f>$G26*AE26</f>
        <v>0</v>
      </c>
      <c r="AG26" s="124">
        <f>AE26/$HM$26</f>
        <v>0</v>
      </c>
      <c r="AH26" s="57"/>
      <c r="AI26" s="123">
        <f>$G26*AH26</f>
        <v>0</v>
      </c>
      <c r="AJ26" s="124">
        <f>AH26/$HM$26</f>
        <v>0</v>
      </c>
      <c r="AK26" s="57"/>
      <c r="AL26" s="123">
        <f>$G26*AK26</f>
        <v>0</v>
      </c>
      <c r="AM26" s="124">
        <f>AK26/$HM$26</f>
        <v>0</v>
      </c>
      <c r="AN26" s="57"/>
      <c r="AO26" s="123">
        <f>$G26*AN26</f>
        <v>0</v>
      </c>
      <c r="AP26" s="124">
        <f>AN26/$HM$26</f>
        <v>0</v>
      </c>
      <c r="AQ26" s="57"/>
      <c r="AR26" s="123">
        <f>$G26*AQ26</f>
        <v>0</v>
      </c>
      <c r="AS26" s="124">
        <f>AQ26/$HM$26</f>
        <v>0</v>
      </c>
      <c r="AT26" s="57"/>
      <c r="AU26" s="123">
        <f>$G26*AT26</f>
        <v>0</v>
      </c>
      <c r="AV26" s="124">
        <f>AT26/$HM$26</f>
        <v>0</v>
      </c>
      <c r="AW26" s="57"/>
      <c r="AX26" s="123">
        <f>$G26*AW26</f>
        <v>0</v>
      </c>
      <c r="AY26" s="124">
        <f>AW26/$HM$26</f>
        <v>0</v>
      </c>
      <c r="AZ26" s="57"/>
      <c r="BA26" s="123">
        <f>$G26*AZ26</f>
        <v>0</v>
      </c>
      <c r="BB26" s="124">
        <f>AZ26/$HM$26</f>
        <v>0</v>
      </c>
      <c r="BC26" s="57"/>
      <c r="BD26" s="123">
        <f>$G26*BC26</f>
        <v>0</v>
      </c>
      <c r="BE26" s="124">
        <f>BC26/$HM$26</f>
        <v>0</v>
      </c>
      <c r="BF26" s="57"/>
      <c r="BG26" s="123">
        <f t="shared" si="38"/>
        <v>0</v>
      </c>
      <c r="BH26" s="124">
        <f>BF26/$HM$26</f>
        <v>0</v>
      </c>
      <c r="BI26" s="57"/>
      <c r="BJ26" s="123">
        <f t="shared" si="39"/>
        <v>0</v>
      </c>
      <c r="BK26" s="124">
        <f>BI26/$HM$26</f>
        <v>0</v>
      </c>
      <c r="BL26" s="57"/>
      <c r="BM26" s="123">
        <f>$G26*BL26</f>
        <v>0</v>
      </c>
      <c r="BN26" s="124">
        <f>BL26/$HM$26</f>
        <v>0</v>
      </c>
      <c r="BO26" s="57"/>
      <c r="BP26" s="123">
        <f>$G26*BO26</f>
        <v>0</v>
      </c>
      <c r="BQ26" s="124">
        <f>BO26/$HM$26</f>
        <v>0</v>
      </c>
      <c r="BR26" s="57"/>
      <c r="BS26" s="123">
        <f>$G26*BR26</f>
        <v>0</v>
      </c>
      <c r="BT26" s="124">
        <f>BR26/$HM$26</f>
        <v>0</v>
      </c>
      <c r="BU26" s="57"/>
      <c r="BV26" s="123">
        <f>$G26*BU26</f>
        <v>0</v>
      </c>
      <c r="BW26" s="124">
        <f>BU26/$HM$26</f>
        <v>0</v>
      </c>
      <c r="BX26" s="57"/>
      <c r="BY26" s="123">
        <f>$G26*BX26</f>
        <v>0</v>
      </c>
      <c r="BZ26" s="124">
        <f>BX26/$HM$26</f>
        <v>0</v>
      </c>
      <c r="CA26" s="57"/>
      <c r="CB26" s="123">
        <f>$G26*CA26</f>
        <v>0</v>
      </c>
      <c r="CC26" s="124">
        <f>CA26/$HM$26</f>
        <v>0</v>
      </c>
      <c r="CD26" s="57"/>
      <c r="CE26" s="123">
        <f>$G26*CD26</f>
        <v>0</v>
      </c>
      <c r="CF26" s="124">
        <f>CD26/$HM$26</f>
        <v>0</v>
      </c>
      <c r="CG26" s="57"/>
      <c r="CH26" s="123">
        <f>$G26*CG26</f>
        <v>0</v>
      </c>
      <c r="CI26" s="124">
        <f>CG26/$HM$26</f>
        <v>0</v>
      </c>
      <c r="CJ26" s="57"/>
      <c r="CK26" s="123">
        <f>$G26*CJ26</f>
        <v>0</v>
      </c>
      <c r="CL26" s="124">
        <f>CJ26/$HM$26</f>
        <v>0</v>
      </c>
      <c r="CM26" s="57"/>
      <c r="CN26" s="123">
        <f>$G26*CM26</f>
        <v>0</v>
      </c>
      <c r="CO26" s="124">
        <f>CM26/$HM$26</f>
        <v>0</v>
      </c>
      <c r="CP26" s="57"/>
      <c r="CQ26" s="123">
        <f>$G26*CP26</f>
        <v>0</v>
      </c>
      <c r="CR26" s="124">
        <f>CP26/$HM$26</f>
        <v>0</v>
      </c>
      <c r="CS26" s="57"/>
      <c r="CT26" s="123">
        <f>$G26*CS26</f>
        <v>0</v>
      </c>
      <c r="CU26" s="124">
        <f>CS26/$HM$26</f>
        <v>0</v>
      </c>
      <c r="CV26" s="57"/>
      <c r="CW26" s="123">
        <f>$G26*CV26</f>
        <v>0</v>
      </c>
      <c r="CX26" s="124">
        <f>CV26/$HM$26</f>
        <v>0</v>
      </c>
      <c r="CY26" s="57"/>
      <c r="CZ26" s="123">
        <f>$G26*CY26</f>
        <v>0</v>
      </c>
      <c r="DA26" s="124">
        <f>CY26/$HM$26</f>
        <v>0</v>
      </c>
      <c r="DB26" s="57"/>
      <c r="DC26" s="123">
        <f t="shared" si="40"/>
        <v>0</v>
      </c>
      <c r="DD26" s="124">
        <f>DB26/$HM$26</f>
        <v>0</v>
      </c>
      <c r="DE26" s="57"/>
      <c r="DF26" s="123">
        <f t="shared" si="41"/>
        <v>0</v>
      </c>
      <c r="DG26" s="124">
        <f>DE26/$HM$26</f>
        <v>0</v>
      </c>
      <c r="DH26" s="57"/>
      <c r="DI26" s="123">
        <f>$G26*DH26</f>
        <v>0</v>
      </c>
      <c r="DJ26" s="124">
        <f>DH26/$HM$26</f>
        <v>0</v>
      </c>
      <c r="DK26" s="57"/>
      <c r="DL26" s="123">
        <f>$G26*DK26</f>
        <v>0</v>
      </c>
      <c r="DM26" s="124">
        <f>DK26/$HM$26</f>
        <v>0</v>
      </c>
      <c r="DN26" s="57"/>
      <c r="DO26" s="123">
        <f>$G26*DN26</f>
        <v>0</v>
      </c>
      <c r="DP26" s="124">
        <f>DN26/$HM$26</f>
        <v>0</v>
      </c>
      <c r="DQ26" s="57"/>
      <c r="DR26" s="123">
        <f>$G26*DQ26</f>
        <v>0</v>
      </c>
      <c r="DS26" s="124">
        <f>DQ26/$HM$26</f>
        <v>0</v>
      </c>
      <c r="DT26" s="57"/>
      <c r="DU26" s="123">
        <f>$G26*DT26</f>
        <v>0</v>
      </c>
      <c r="DV26" s="124">
        <f>DT26/$HM$26</f>
        <v>0</v>
      </c>
      <c r="DW26" s="57"/>
      <c r="DX26" s="123">
        <f>$G26*DW26</f>
        <v>0</v>
      </c>
      <c r="DY26" s="124">
        <f>DW26/$HM$26</f>
        <v>0</v>
      </c>
      <c r="DZ26" s="57"/>
      <c r="EA26" s="123">
        <f>$G26*DZ26</f>
        <v>0</v>
      </c>
      <c r="EB26" s="124">
        <f>DZ26/$HM$26</f>
        <v>0</v>
      </c>
      <c r="EC26" s="57"/>
      <c r="ED26" s="123">
        <f>$G26*EC26</f>
        <v>0</v>
      </c>
      <c r="EE26" s="124">
        <f>EC26/$HM$26</f>
        <v>0</v>
      </c>
      <c r="EF26" s="57"/>
      <c r="EG26" s="123">
        <f>$G26*EF26</f>
        <v>0</v>
      </c>
      <c r="EH26" s="124">
        <f>EF26/$HM$26</f>
        <v>0</v>
      </c>
      <c r="EI26" s="57"/>
      <c r="EJ26" s="123">
        <f>$G26*EI26</f>
        <v>0</v>
      </c>
      <c r="EK26" s="124">
        <f>EI26/$HM$26</f>
        <v>0</v>
      </c>
      <c r="EL26" s="57"/>
      <c r="EM26" s="123">
        <f>$G26*EL26</f>
        <v>0</v>
      </c>
      <c r="EN26" s="124">
        <f>EL26/$HM$26</f>
        <v>0</v>
      </c>
      <c r="EO26" s="57"/>
      <c r="EP26" s="123">
        <f>$G26*EO26</f>
        <v>0</v>
      </c>
      <c r="EQ26" s="124">
        <f>EO26/$HM$26</f>
        <v>0</v>
      </c>
      <c r="ER26" s="57"/>
      <c r="ES26" s="123">
        <f>$G26*ER26</f>
        <v>0</v>
      </c>
      <c r="ET26" s="124">
        <f>ER26/$HM$26</f>
        <v>0</v>
      </c>
      <c r="EU26" s="57"/>
      <c r="EV26" s="123">
        <f>$G26*EU26</f>
        <v>0</v>
      </c>
      <c r="EW26" s="124">
        <f>EU26/$HM$26</f>
        <v>0</v>
      </c>
      <c r="EX26" s="57"/>
      <c r="EY26" s="123">
        <f t="shared" si="42"/>
        <v>0</v>
      </c>
      <c r="EZ26" s="124">
        <f>EX26/$HM$26</f>
        <v>0</v>
      </c>
      <c r="FA26" s="57"/>
      <c r="FB26" s="123">
        <f t="shared" si="43"/>
        <v>0</v>
      </c>
      <c r="FC26" s="124">
        <f>FA26/$HM$26</f>
        <v>0</v>
      </c>
      <c r="FD26" s="57"/>
      <c r="FE26" s="123">
        <f>$G26*FD26</f>
        <v>0</v>
      </c>
      <c r="FF26" s="124">
        <f>FD26/$HM$26</f>
        <v>0</v>
      </c>
      <c r="FG26" s="57"/>
      <c r="FH26" s="123">
        <f>$G26*FG26</f>
        <v>0</v>
      </c>
      <c r="FI26" s="124">
        <f>FG26/$HM$26</f>
        <v>0</v>
      </c>
      <c r="FJ26" s="57"/>
      <c r="FK26" s="123">
        <f>$G26*FJ26</f>
        <v>0</v>
      </c>
      <c r="FL26" s="124">
        <f>FJ26/$HM$26</f>
        <v>0</v>
      </c>
      <c r="FM26" s="57"/>
      <c r="FN26" s="123">
        <f>$G26*FM26</f>
        <v>0</v>
      </c>
      <c r="FO26" s="124">
        <f>FM26/$HM$26</f>
        <v>0</v>
      </c>
      <c r="FP26" s="57"/>
      <c r="FQ26" s="123">
        <f>$G26*FP26</f>
        <v>0</v>
      </c>
      <c r="FR26" s="124">
        <f>FP26/$HM$26</f>
        <v>0</v>
      </c>
      <c r="FS26" s="57"/>
      <c r="FT26" s="123">
        <f>$G26*FS26</f>
        <v>0</v>
      </c>
      <c r="FU26" s="124">
        <f>FS26/$HM$26</f>
        <v>0</v>
      </c>
      <c r="FV26" s="57"/>
      <c r="FW26" s="123">
        <f>$G26*FV26</f>
        <v>0</v>
      </c>
      <c r="FX26" s="124">
        <f>FV26/$HM$26</f>
        <v>0</v>
      </c>
      <c r="FY26" s="57"/>
      <c r="FZ26" s="123">
        <f>$G26*FY26</f>
        <v>0</v>
      </c>
      <c r="GA26" s="124">
        <f>FY26/$HM$26</f>
        <v>0</v>
      </c>
      <c r="GB26" s="57"/>
      <c r="GC26" s="123">
        <f>$G26*GB26</f>
        <v>0</v>
      </c>
      <c r="GD26" s="124">
        <f>GB26/$HM$26</f>
        <v>0</v>
      </c>
      <c r="GE26" s="57"/>
      <c r="GF26" s="123">
        <f>$G26*GE26</f>
        <v>0</v>
      </c>
      <c r="GG26" s="124">
        <f>GE26/$HM$26</f>
        <v>0</v>
      </c>
      <c r="GH26" s="57"/>
      <c r="GI26" s="123">
        <f>$G26*GH26</f>
        <v>0</v>
      </c>
      <c r="GJ26" s="124">
        <f>GH26/$HM$26</f>
        <v>0</v>
      </c>
      <c r="GK26" s="57"/>
      <c r="GL26" s="123">
        <f>$G26*GK26</f>
        <v>0</v>
      </c>
      <c r="GM26" s="124">
        <f>GK26/$HM$26</f>
        <v>0</v>
      </c>
      <c r="GN26" s="57"/>
      <c r="GO26" s="123">
        <f>$G26*GN26</f>
        <v>0</v>
      </c>
      <c r="GP26" s="124">
        <f>GN26/$HM$26</f>
        <v>0</v>
      </c>
      <c r="GQ26" s="57"/>
      <c r="GR26" s="123">
        <f>$G26*GQ26</f>
        <v>0</v>
      </c>
      <c r="GS26" s="124">
        <f>GQ26/$HM$26</f>
        <v>0</v>
      </c>
      <c r="GT26" s="57"/>
      <c r="GU26" s="123">
        <f>$G26*GT26</f>
        <v>0</v>
      </c>
      <c r="GV26" s="124">
        <f>GT26/$HM$26</f>
        <v>0</v>
      </c>
      <c r="GW26" s="57"/>
      <c r="GX26" s="123">
        <f>$G26*GW26</f>
        <v>0</v>
      </c>
      <c r="GY26" s="124">
        <f>GW26/$HM$26</f>
        <v>0</v>
      </c>
      <c r="GZ26" s="57"/>
      <c r="HA26" s="123">
        <f>$G26*GZ26</f>
        <v>0</v>
      </c>
      <c r="HB26" s="124">
        <f>GZ26/$HM$26</f>
        <v>0</v>
      </c>
      <c r="HC26" s="57"/>
      <c r="HD26" s="123">
        <f>$G26*HC26</f>
        <v>0</v>
      </c>
      <c r="HE26" s="124">
        <f>HC26/$HM$26</f>
        <v>0</v>
      </c>
      <c r="HF26" s="57"/>
      <c r="HG26" s="123">
        <f>$G26*HF26</f>
        <v>0</v>
      </c>
      <c r="HH26" s="124">
        <f>HF26/$HM$26</f>
        <v>0</v>
      </c>
      <c r="HI26" s="57"/>
      <c r="HJ26" s="123">
        <f>$G26*HI26</f>
        <v>0</v>
      </c>
      <c r="HK26" s="124">
        <f>HI26/$HM$26</f>
        <v>0</v>
      </c>
      <c r="HL26" s="132"/>
      <c r="HM26" s="109">
        <v>27.38</v>
      </c>
    </row>
    <row r="27" spans="1:224">
      <c r="A27" s="60" t="s">
        <v>177</v>
      </c>
      <c r="B27" s="66"/>
      <c r="C27" s="62" t="s">
        <v>50</v>
      </c>
      <c r="D27" s="6" t="s">
        <v>102</v>
      </c>
      <c r="E27" s="6" t="s">
        <v>102</v>
      </c>
      <c r="F27" s="10" t="s">
        <v>4</v>
      </c>
      <c r="G27" s="164">
        <f>CENA!G18</f>
        <v>0</v>
      </c>
      <c r="H27" s="122">
        <f t="shared" si="34"/>
        <v>0</v>
      </c>
      <c r="I27" s="122">
        <f t="shared" si="35"/>
        <v>0</v>
      </c>
      <c r="J27" s="57"/>
      <c r="K27" s="123">
        <f t="shared" ref="K27" si="45">$G27*J27</f>
        <v>0</v>
      </c>
      <c r="L27" s="124">
        <f>J27/$HM$27</f>
        <v>0</v>
      </c>
      <c r="M27" s="57"/>
      <c r="N27" s="123">
        <f t="shared" si="37"/>
        <v>0</v>
      </c>
      <c r="O27" s="124">
        <f>M27/$HM$27</f>
        <v>0</v>
      </c>
      <c r="P27" s="57"/>
      <c r="Q27" s="123">
        <f>$G27*P27</f>
        <v>0</v>
      </c>
      <c r="R27" s="124">
        <f>P27/$HM$27</f>
        <v>0</v>
      </c>
      <c r="S27" s="57">
        <v>0</v>
      </c>
      <c r="T27" s="123">
        <f>$G27*S27</f>
        <v>0</v>
      </c>
      <c r="U27" s="124">
        <f>S27/$HM$27</f>
        <v>0</v>
      </c>
      <c r="V27" s="57"/>
      <c r="W27" s="123">
        <f>$G27*V27</f>
        <v>0</v>
      </c>
      <c r="X27" s="124">
        <f>V27/$HM$27</f>
        <v>0</v>
      </c>
      <c r="Y27" s="57"/>
      <c r="Z27" s="123">
        <f>$G27*Y27</f>
        <v>0</v>
      </c>
      <c r="AA27" s="124">
        <f>Y27/$HM$27</f>
        <v>0</v>
      </c>
      <c r="AB27" s="57"/>
      <c r="AC27" s="123">
        <f>$G27*AB27</f>
        <v>0</v>
      </c>
      <c r="AD27" s="124">
        <f>AB27/$HM$27</f>
        <v>0</v>
      </c>
      <c r="AE27" s="57"/>
      <c r="AF27" s="123">
        <f>$G27*AE27</f>
        <v>0</v>
      </c>
      <c r="AG27" s="124">
        <f>AE27/$HM$27</f>
        <v>0</v>
      </c>
      <c r="AH27" s="57"/>
      <c r="AI27" s="123">
        <f>$G27*AH27</f>
        <v>0</v>
      </c>
      <c r="AJ27" s="124">
        <f>AH27/$HM$27</f>
        <v>0</v>
      </c>
      <c r="AK27" s="57"/>
      <c r="AL27" s="123">
        <f>$G27*AK27</f>
        <v>0</v>
      </c>
      <c r="AM27" s="124">
        <f>AK27/$HM$27</f>
        <v>0</v>
      </c>
      <c r="AN27" s="57"/>
      <c r="AO27" s="123">
        <f>$G27*AN27</f>
        <v>0</v>
      </c>
      <c r="AP27" s="124">
        <f>AN27/$HM$27</f>
        <v>0</v>
      </c>
      <c r="AQ27" s="57"/>
      <c r="AR27" s="123">
        <f>$G27*AQ27</f>
        <v>0</v>
      </c>
      <c r="AS27" s="124">
        <f>AQ27/$HM$27</f>
        <v>0</v>
      </c>
      <c r="AT27" s="57"/>
      <c r="AU27" s="123">
        <f>$G27*AT27</f>
        <v>0</v>
      </c>
      <c r="AV27" s="124">
        <f>AT27/$HM$27</f>
        <v>0</v>
      </c>
      <c r="AW27" s="57"/>
      <c r="AX27" s="123">
        <f>$G27*AW27</f>
        <v>0</v>
      </c>
      <c r="AY27" s="124">
        <f>AW27/$HM$27</f>
        <v>0</v>
      </c>
      <c r="AZ27" s="57"/>
      <c r="BA27" s="123">
        <f>$G27*AZ27</f>
        <v>0</v>
      </c>
      <c r="BB27" s="124">
        <f>AZ27/$HM$27</f>
        <v>0</v>
      </c>
      <c r="BC27" s="57"/>
      <c r="BD27" s="123">
        <f>$G27*BC27</f>
        <v>0</v>
      </c>
      <c r="BE27" s="124">
        <f>BC27/$HM$27</f>
        <v>0</v>
      </c>
      <c r="BF27" s="57"/>
      <c r="BG27" s="123">
        <f t="shared" si="38"/>
        <v>0</v>
      </c>
      <c r="BH27" s="124">
        <f>BF27/$HM$27</f>
        <v>0</v>
      </c>
      <c r="BI27" s="57"/>
      <c r="BJ27" s="123">
        <f t="shared" si="39"/>
        <v>0</v>
      </c>
      <c r="BK27" s="124">
        <f>BI27/$HM$27</f>
        <v>0</v>
      </c>
      <c r="BL27" s="57"/>
      <c r="BM27" s="123">
        <f>$G27*BL27</f>
        <v>0</v>
      </c>
      <c r="BN27" s="124">
        <f>BL27/$HM$27</f>
        <v>0</v>
      </c>
      <c r="BO27" s="57">
        <v>0</v>
      </c>
      <c r="BP27" s="123">
        <f>$G27*BO27</f>
        <v>0</v>
      </c>
      <c r="BQ27" s="124">
        <f>BO27/$HM$27</f>
        <v>0</v>
      </c>
      <c r="BR27" s="57"/>
      <c r="BS27" s="123">
        <f>$G27*BR27</f>
        <v>0</v>
      </c>
      <c r="BT27" s="124">
        <f>BR27/$HM$27</f>
        <v>0</v>
      </c>
      <c r="BU27" s="57"/>
      <c r="BV27" s="123">
        <f>$G27*BU27</f>
        <v>0</v>
      </c>
      <c r="BW27" s="124">
        <f>BU27/$HM$27</f>
        <v>0</v>
      </c>
      <c r="BX27" s="57"/>
      <c r="BY27" s="123">
        <f>$G27*BX27</f>
        <v>0</v>
      </c>
      <c r="BZ27" s="124">
        <f>BX27/$HM$27</f>
        <v>0</v>
      </c>
      <c r="CA27" s="57"/>
      <c r="CB27" s="123">
        <f>$G27*CA27</f>
        <v>0</v>
      </c>
      <c r="CC27" s="124">
        <f>CA27/$HM$27</f>
        <v>0</v>
      </c>
      <c r="CD27" s="57"/>
      <c r="CE27" s="123">
        <f>$G27*CD27</f>
        <v>0</v>
      </c>
      <c r="CF27" s="124">
        <f>CD27/$HM$27</f>
        <v>0</v>
      </c>
      <c r="CG27" s="57"/>
      <c r="CH27" s="123">
        <f>$G27*CG27</f>
        <v>0</v>
      </c>
      <c r="CI27" s="124">
        <f>CG27/$HM$27</f>
        <v>0</v>
      </c>
      <c r="CJ27" s="57"/>
      <c r="CK27" s="123">
        <f>$G27*CJ27</f>
        <v>0</v>
      </c>
      <c r="CL27" s="124">
        <f>CJ27/$HM$27</f>
        <v>0</v>
      </c>
      <c r="CM27" s="57"/>
      <c r="CN27" s="123">
        <f>$G27*CM27</f>
        <v>0</v>
      </c>
      <c r="CO27" s="124">
        <f>CM27/$HM$27</f>
        <v>0</v>
      </c>
      <c r="CP27" s="57"/>
      <c r="CQ27" s="123">
        <f>$G27*CP27</f>
        <v>0</v>
      </c>
      <c r="CR27" s="124">
        <f>CP27/$HM$27</f>
        <v>0</v>
      </c>
      <c r="CS27" s="57"/>
      <c r="CT27" s="123">
        <f>$G27*CS27</f>
        <v>0</v>
      </c>
      <c r="CU27" s="124">
        <f>CS27/$HM$27</f>
        <v>0</v>
      </c>
      <c r="CV27" s="57"/>
      <c r="CW27" s="123">
        <f>$G27*CV27</f>
        <v>0</v>
      </c>
      <c r="CX27" s="124">
        <f>CV27/$HM$27</f>
        <v>0</v>
      </c>
      <c r="CY27" s="57"/>
      <c r="CZ27" s="123">
        <f>$G27*CY27</f>
        <v>0</v>
      </c>
      <c r="DA27" s="124">
        <f>CY27/$HM$27</f>
        <v>0</v>
      </c>
      <c r="DB27" s="57"/>
      <c r="DC27" s="123">
        <f t="shared" si="40"/>
        <v>0</v>
      </c>
      <c r="DD27" s="124">
        <f>DB27/$HM$27</f>
        <v>0</v>
      </c>
      <c r="DE27" s="57"/>
      <c r="DF27" s="123">
        <f t="shared" si="41"/>
        <v>0</v>
      </c>
      <c r="DG27" s="124">
        <f>DE27/$HM$27</f>
        <v>0</v>
      </c>
      <c r="DH27" s="57"/>
      <c r="DI27" s="123">
        <f>$G27*DH27</f>
        <v>0</v>
      </c>
      <c r="DJ27" s="124">
        <f>DH27/$HM$27</f>
        <v>0</v>
      </c>
      <c r="DK27" s="57">
        <v>0</v>
      </c>
      <c r="DL27" s="123">
        <f>$G27*DK27</f>
        <v>0</v>
      </c>
      <c r="DM27" s="124">
        <f>DK27/$HM$27</f>
        <v>0</v>
      </c>
      <c r="DN27" s="57"/>
      <c r="DO27" s="123">
        <f>$G27*DN27</f>
        <v>0</v>
      </c>
      <c r="DP27" s="124">
        <f>DN27/$HM$27</f>
        <v>0</v>
      </c>
      <c r="DQ27" s="57"/>
      <c r="DR27" s="123">
        <f>$G27*DQ27</f>
        <v>0</v>
      </c>
      <c r="DS27" s="124">
        <f>DQ27/$HM$27</f>
        <v>0</v>
      </c>
      <c r="DT27" s="57"/>
      <c r="DU27" s="123">
        <f>$G27*DT27</f>
        <v>0</v>
      </c>
      <c r="DV27" s="124">
        <f>DT27/$HM$27</f>
        <v>0</v>
      </c>
      <c r="DW27" s="57"/>
      <c r="DX27" s="123">
        <f>$G27*DW27</f>
        <v>0</v>
      </c>
      <c r="DY27" s="124">
        <f>DW27/$HM$27</f>
        <v>0</v>
      </c>
      <c r="DZ27" s="57"/>
      <c r="EA27" s="123">
        <f>$G27*DZ27</f>
        <v>0</v>
      </c>
      <c r="EB27" s="124">
        <f>DZ27/$HM$27</f>
        <v>0</v>
      </c>
      <c r="EC27" s="57"/>
      <c r="ED27" s="123">
        <f>$G27*EC27</f>
        <v>0</v>
      </c>
      <c r="EE27" s="124">
        <f>EC27/$HM$27</f>
        <v>0</v>
      </c>
      <c r="EF27" s="57"/>
      <c r="EG27" s="123">
        <f>$G27*EF27</f>
        <v>0</v>
      </c>
      <c r="EH27" s="124">
        <f>EF27/$HM$27</f>
        <v>0</v>
      </c>
      <c r="EI27" s="57"/>
      <c r="EJ27" s="123">
        <f>$G27*EI27</f>
        <v>0</v>
      </c>
      <c r="EK27" s="124">
        <f>EI27/$HM$27</f>
        <v>0</v>
      </c>
      <c r="EL27" s="57"/>
      <c r="EM27" s="123">
        <f>$G27*EL27</f>
        <v>0</v>
      </c>
      <c r="EN27" s="124">
        <f>EL27/$HM$27</f>
        <v>0</v>
      </c>
      <c r="EO27" s="57"/>
      <c r="EP27" s="123">
        <f>$G27*EO27</f>
        <v>0</v>
      </c>
      <c r="EQ27" s="124">
        <f>EO27/$HM$27</f>
        <v>0</v>
      </c>
      <c r="ER27" s="57"/>
      <c r="ES27" s="123">
        <f>$G27*ER27</f>
        <v>0</v>
      </c>
      <c r="ET27" s="124">
        <f>ER27/$HM$27</f>
        <v>0</v>
      </c>
      <c r="EU27" s="57"/>
      <c r="EV27" s="123">
        <f>$G27*EU27</f>
        <v>0</v>
      </c>
      <c r="EW27" s="124">
        <f>EU27/$HM$27</f>
        <v>0</v>
      </c>
      <c r="EX27" s="57"/>
      <c r="EY27" s="123">
        <f t="shared" si="42"/>
        <v>0</v>
      </c>
      <c r="EZ27" s="124">
        <f>EX27/$HM$27</f>
        <v>0</v>
      </c>
      <c r="FA27" s="57"/>
      <c r="FB27" s="123">
        <f t="shared" si="43"/>
        <v>0</v>
      </c>
      <c r="FC27" s="124">
        <f>FA27/$HM$27</f>
        <v>0</v>
      </c>
      <c r="FD27" s="57"/>
      <c r="FE27" s="123">
        <f>$G27*FD27</f>
        <v>0</v>
      </c>
      <c r="FF27" s="124">
        <f>FD27/$HM$27</f>
        <v>0</v>
      </c>
      <c r="FG27" s="57">
        <v>0</v>
      </c>
      <c r="FH27" s="123">
        <f>$G27*FG27</f>
        <v>0</v>
      </c>
      <c r="FI27" s="124">
        <f>FG27/$HM$27</f>
        <v>0</v>
      </c>
      <c r="FJ27" s="57"/>
      <c r="FK27" s="123">
        <f>$G27*FJ27</f>
        <v>0</v>
      </c>
      <c r="FL27" s="124">
        <f>FJ27/$HM$27</f>
        <v>0</v>
      </c>
      <c r="FM27" s="57"/>
      <c r="FN27" s="123">
        <f>$G27*FM27</f>
        <v>0</v>
      </c>
      <c r="FO27" s="124">
        <f>FM27/$HM$27</f>
        <v>0</v>
      </c>
      <c r="FP27" s="57"/>
      <c r="FQ27" s="123">
        <f>$G27*FP27</f>
        <v>0</v>
      </c>
      <c r="FR27" s="124">
        <f>FP27/$HM$27</f>
        <v>0</v>
      </c>
      <c r="FS27" s="57"/>
      <c r="FT27" s="123">
        <f>$G27*FS27</f>
        <v>0</v>
      </c>
      <c r="FU27" s="124">
        <f>FS27/$HM$27</f>
        <v>0</v>
      </c>
      <c r="FV27" s="57"/>
      <c r="FW27" s="123">
        <f>$G27*FV27</f>
        <v>0</v>
      </c>
      <c r="FX27" s="124">
        <f>FV27/$HM$27</f>
        <v>0</v>
      </c>
      <c r="FY27" s="57"/>
      <c r="FZ27" s="123">
        <f>$G27*FY27</f>
        <v>0</v>
      </c>
      <c r="GA27" s="124">
        <f>FY27/$HM$27</f>
        <v>0</v>
      </c>
      <c r="GB27" s="57"/>
      <c r="GC27" s="123">
        <f>$G27*GB27</f>
        <v>0</v>
      </c>
      <c r="GD27" s="124">
        <f>GB27/$HM$27</f>
        <v>0</v>
      </c>
      <c r="GE27" s="57"/>
      <c r="GF27" s="123">
        <f>$G27*GE27</f>
        <v>0</v>
      </c>
      <c r="GG27" s="124">
        <f>GE27/$HM$27</f>
        <v>0</v>
      </c>
      <c r="GH27" s="57"/>
      <c r="GI27" s="123">
        <f>$G27*GH27</f>
        <v>0</v>
      </c>
      <c r="GJ27" s="124">
        <f>GH27/$HM$27</f>
        <v>0</v>
      </c>
      <c r="GK27" s="57"/>
      <c r="GL27" s="123">
        <f>$G27*GK27</f>
        <v>0</v>
      </c>
      <c r="GM27" s="124">
        <f>GK27/$HM$27</f>
        <v>0</v>
      </c>
      <c r="GN27" s="57"/>
      <c r="GO27" s="123">
        <f>$G27*GN27</f>
        <v>0</v>
      </c>
      <c r="GP27" s="124">
        <f>GN27/$HM$27</f>
        <v>0</v>
      </c>
      <c r="GQ27" s="57"/>
      <c r="GR27" s="123">
        <f>$G27*GQ27</f>
        <v>0</v>
      </c>
      <c r="GS27" s="124">
        <f>GQ27/$HM$27</f>
        <v>0</v>
      </c>
      <c r="GT27" s="57"/>
      <c r="GU27" s="123">
        <f>$G27*GT27</f>
        <v>0</v>
      </c>
      <c r="GV27" s="124">
        <f>GT27/$HM$27</f>
        <v>0</v>
      </c>
      <c r="GW27" s="57"/>
      <c r="GX27" s="123">
        <f>$G27*GW27</f>
        <v>0</v>
      </c>
      <c r="GY27" s="124">
        <f>GW27/$HM$27</f>
        <v>0</v>
      </c>
      <c r="GZ27" s="57"/>
      <c r="HA27" s="123">
        <f>$G27*GZ27</f>
        <v>0</v>
      </c>
      <c r="HB27" s="124">
        <f>GZ27/$HM$27</f>
        <v>0</v>
      </c>
      <c r="HC27" s="57"/>
      <c r="HD27" s="123">
        <f>$G27*HC27</f>
        <v>0</v>
      </c>
      <c r="HE27" s="124">
        <f>HC27/$HM$27</f>
        <v>0</v>
      </c>
      <c r="HF27" s="57"/>
      <c r="HG27" s="123">
        <f>$G27*HF27</f>
        <v>0</v>
      </c>
      <c r="HH27" s="124">
        <f>HF27/$HM$27</f>
        <v>0</v>
      </c>
      <c r="HI27" s="57"/>
      <c r="HJ27" s="123">
        <f>$G27*HI27</f>
        <v>0</v>
      </c>
      <c r="HK27" s="124">
        <f>HI27/$HM$27</f>
        <v>0</v>
      </c>
      <c r="HM27" s="109">
        <v>39.46</v>
      </c>
    </row>
    <row r="28" spans="1:224">
      <c r="A28" s="60" t="s">
        <v>178</v>
      </c>
      <c r="B28" s="66"/>
      <c r="C28" s="62" t="s">
        <v>23</v>
      </c>
      <c r="D28" s="6" t="s">
        <v>103</v>
      </c>
      <c r="E28" s="6" t="s">
        <v>103</v>
      </c>
      <c r="F28" s="10" t="s">
        <v>4</v>
      </c>
      <c r="G28" s="164">
        <f>CENA!G19</f>
        <v>0</v>
      </c>
      <c r="H28" s="122">
        <f t="shared" si="34"/>
        <v>0</v>
      </c>
      <c r="I28" s="122">
        <f t="shared" si="35"/>
        <v>0</v>
      </c>
      <c r="J28" s="57"/>
      <c r="K28" s="123">
        <f t="shared" ref="K28" si="46">$G28*J28</f>
        <v>0</v>
      </c>
      <c r="L28" s="124">
        <f>J28/$HM$28</f>
        <v>0</v>
      </c>
      <c r="M28" s="57"/>
      <c r="N28" s="123">
        <f t="shared" si="37"/>
        <v>0</v>
      </c>
      <c r="O28" s="124">
        <f>M28/$HM$28</f>
        <v>0</v>
      </c>
      <c r="P28" s="57"/>
      <c r="Q28" s="123">
        <f>$G28*P28</f>
        <v>0</v>
      </c>
      <c r="R28" s="124">
        <f>P28/$HM$28</f>
        <v>0</v>
      </c>
      <c r="S28" s="57"/>
      <c r="T28" s="123">
        <f>$G28*S28</f>
        <v>0</v>
      </c>
      <c r="U28" s="124">
        <f>S28/$HM$28</f>
        <v>0</v>
      </c>
      <c r="V28" s="57"/>
      <c r="W28" s="123">
        <f>$G28*V28</f>
        <v>0</v>
      </c>
      <c r="X28" s="124">
        <f>V28/$HM$28</f>
        <v>0</v>
      </c>
      <c r="Y28" s="57"/>
      <c r="Z28" s="123">
        <f>$G28*Y28</f>
        <v>0</v>
      </c>
      <c r="AA28" s="124">
        <f>Y28/$HM$28</f>
        <v>0</v>
      </c>
      <c r="AB28" s="57"/>
      <c r="AC28" s="123">
        <f>$G28*AB28</f>
        <v>0</v>
      </c>
      <c r="AD28" s="124">
        <f>AB28/$HM$28</f>
        <v>0</v>
      </c>
      <c r="AE28" s="57"/>
      <c r="AF28" s="123">
        <f>$G28*AE28</f>
        <v>0</v>
      </c>
      <c r="AG28" s="124">
        <f>AE28/$HM$28</f>
        <v>0</v>
      </c>
      <c r="AH28" s="57"/>
      <c r="AI28" s="123">
        <f>$G28*AH28</f>
        <v>0</v>
      </c>
      <c r="AJ28" s="124">
        <f>AH28/$HM$28</f>
        <v>0</v>
      </c>
      <c r="AK28" s="57"/>
      <c r="AL28" s="123">
        <f>$G28*AK28</f>
        <v>0</v>
      </c>
      <c r="AM28" s="124">
        <f>AK28/$HM$28</f>
        <v>0</v>
      </c>
      <c r="AN28" s="57"/>
      <c r="AO28" s="123">
        <f>$G28*AN28</f>
        <v>0</v>
      </c>
      <c r="AP28" s="124">
        <f>AN28/$HM$28</f>
        <v>0</v>
      </c>
      <c r="AQ28" s="57"/>
      <c r="AR28" s="123">
        <f>$G28*AQ28</f>
        <v>0</v>
      </c>
      <c r="AS28" s="124">
        <f>AQ28/$HM$28</f>
        <v>0</v>
      </c>
      <c r="AT28" s="57"/>
      <c r="AU28" s="123">
        <f>$G28*AT28</f>
        <v>0</v>
      </c>
      <c r="AV28" s="124">
        <f>AT28/$HM$28</f>
        <v>0</v>
      </c>
      <c r="AW28" s="57"/>
      <c r="AX28" s="123">
        <f>$G28*AW28</f>
        <v>0</v>
      </c>
      <c r="AY28" s="124">
        <f>AW28/$HM$28</f>
        <v>0</v>
      </c>
      <c r="AZ28" s="57"/>
      <c r="BA28" s="123">
        <f>$G28*AZ28</f>
        <v>0</v>
      </c>
      <c r="BB28" s="124">
        <f>AZ28/$HM$28</f>
        <v>0</v>
      </c>
      <c r="BC28" s="57"/>
      <c r="BD28" s="123">
        <f>$G28*BC28</f>
        <v>0</v>
      </c>
      <c r="BE28" s="124">
        <f>BC28/$HM$28</f>
        <v>0</v>
      </c>
      <c r="BF28" s="57"/>
      <c r="BG28" s="123">
        <f t="shared" si="38"/>
        <v>0</v>
      </c>
      <c r="BH28" s="124">
        <f>BF28/$HM$28</f>
        <v>0</v>
      </c>
      <c r="BI28" s="57"/>
      <c r="BJ28" s="123">
        <f t="shared" si="39"/>
        <v>0</v>
      </c>
      <c r="BK28" s="124">
        <f>BI28/$HM$28</f>
        <v>0</v>
      </c>
      <c r="BL28" s="57"/>
      <c r="BM28" s="123">
        <f>$G28*BL28</f>
        <v>0</v>
      </c>
      <c r="BN28" s="124">
        <f>BL28/$HM$28</f>
        <v>0</v>
      </c>
      <c r="BO28" s="57"/>
      <c r="BP28" s="123">
        <f>$G28*BO28</f>
        <v>0</v>
      </c>
      <c r="BQ28" s="124">
        <f>BO28/$HM$28</f>
        <v>0</v>
      </c>
      <c r="BR28" s="57"/>
      <c r="BS28" s="123">
        <f>$G28*BR28</f>
        <v>0</v>
      </c>
      <c r="BT28" s="124">
        <f>BR28/$HM$28</f>
        <v>0</v>
      </c>
      <c r="BU28" s="57"/>
      <c r="BV28" s="123">
        <f>$G28*BU28</f>
        <v>0</v>
      </c>
      <c r="BW28" s="124">
        <f>BU28/$HM$28</f>
        <v>0</v>
      </c>
      <c r="BX28" s="57"/>
      <c r="BY28" s="123">
        <f>$G28*BX28</f>
        <v>0</v>
      </c>
      <c r="BZ28" s="124">
        <f>BX28/$HM$28</f>
        <v>0</v>
      </c>
      <c r="CA28" s="57"/>
      <c r="CB28" s="123">
        <f>$G28*CA28</f>
        <v>0</v>
      </c>
      <c r="CC28" s="124">
        <f>CA28/$HM$28</f>
        <v>0</v>
      </c>
      <c r="CD28" s="57"/>
      <c r="CE28" s="123">
        <f>$G28*CD28</f>
        <v>0</v>
      </c>
      <c r="CF28" s="124">
        <f>CD28/$HM$28</f>
        <v>0</v>
      </c>
      <c r="CG28" s="57"/>
      <c r="CH28" s="123">
        <f>$G28*CG28</f>
        <v>0</v>
      </c>
      <c r="CI28" s="124">
        <f>CG28/$HM$28</f>
        <v>0</v>
      </c>
      <c r="CJ28" s="57"/>
      <c r="CK28" s="123">
        <f>$G28*CJ28</f>
        <v>0</v>
      </c>
      <c r="CL28" s="124">
        <f>CJ28/$HM$28</f>
        <v>0</v>
      </c>
      <c r="CM28" s="57"/>
      <c r="CN28" s="123">
        <f>$G28*CM28</f>
        <v>0</v>
      </c>
      <c r="CO28" s="124">
        <f>CM28/$HM$28</f>
        <v>0</v>
      </c>
      <c r="CP28" s="57"/>
      <c r="CQ28" s="123">
        <f>$G28*CP28</f>
        <v>0</v>
      </c>
      <c r="CR28" s="124">
        <f>CP28/$HM$28</f>
        <v>0</v>
      </c>
      <c r="CS28" s="57"/>
      <c r="CT28" s="123">
        <f>$G28*CS28</f>
        <v>0</v>
      </c>
      <c r="CU28" s="124">
        <f>CS28/$HM$28</f>
        <v>0</v>
      </c>
      <c r="CV28" s="57"/>
      <c r="CW28" s="123">
        <f>$G28*CV28</f>
        <v>0</v>
      </c>
      <c r="CX28" s="124">
        <f>CV28/$HM$28</f>
        <v>0</v>
      </c>
      <c r="CY28" s="57"/>
      <c r="CZ28" s="123">
        <f>$G28*CY28</f>
        <v>0</v>
      </c>
      <c r="DA28" s="124">
        <f>CY28/$HM$28</f>
        <v>0</v>
      </c>
      <c r="DB28" s="57"/>
      <c r="DC28" s="123">
        <f t="shared" si="40"/>
        <v>0</v>
      </c>
      <c r="DD28" s="124">
        <f>DB28/$HM$28</f>
        <v>0</v>
      </c>
      <c r="DE28" s="57"/>
      <c r="DF28" s="123">
        <f t="shared" si="41"/>
        <v>0</v>
      </c>
      <c r="DG28" s="124">
        <f>DE28/$HM$28</f>
        <v>0</v>
      </c>
      <c r="DH28" s="57"/>
      <c r="DI28" s="123">
        <f>$G28*DH28</f>
        <v>0</v>
      </c>
      <c r="DJ28" s="124">
        <f>DH28/$HM$28</f>
        <v>0</v>
      </c>
      <c r="DK28" s="57"/>
      <c r="DL28" s="123">
        <f>$G28*DK28</f>
        <v>0</v>
      </c>
      <c r="DM28" s="124">
        <f>DK28/$HM$28</f>
        <v>0</v>
      </c>
      <c r="DN28" s="57"/>
      <c r="DO28" s="123">
        <f>$G28*DN28</f>
        <v>0</v>
      </c>
      <c r="DP28" s="124">
        <f>DN28/$HM$28</f>
        <v>0</v>
      </c>
      <c r="DQ28" s="57"/>
      <c r="DR28" s="123">
        <f>$G28*DQ28</f>
        <v>0</v>
      </c>
      <c r="DS28" s="124">
        <f>DQ28/$HM$28</f>
        <v>0</v>
      </c>
      <c r="DT28" s="57"/>
      <c r="DU28" s="123">
        <f>$G28*DT28</f>
        <v>0</v>
      </c>
      <c r="DV28" s="124">
        <f>DT28/$HM$28</f>
        <v>0</v>
      </c>
      <c r="DW28" s="57"/>
      <c r="DX28" s="123">
        <f>$G28*DW28</f>
        <v>0</v>
      </c>
      <c r="DY28" s="124">
        <f>DW28/$HM$28</f>
        <v>0</v>
      </c>
      <c r="DZ28" s="57"/>
      <c r="EA28" s="123">
        <f>$G28*DZ28</f>
        <v>0</v>
      </c>
      <c r="EB28" s="124">
        <f>DZ28/$HM$28</f>
        <v>0</v>
      </c>
      <c r="EC28" s="57"/>
      <c r="ED28" s="123">
        <f>$G28*EC28</f>
        <v>0</v>
      </c>
      <c r="EE28" s="124">
        <f>EC28/$HM$28</f>
        <v>0</v>
      </c>
      <c r="EF28" s="57"/>
      <c r="EG28" s="123">
        <f>$G28*EF28</f>
        <v>0</v>
      </c>
      <c r="EH28" s="124">
        <f>EF28/$HM$28</f>
        <v>0</v>
      </c>
      <c r="EI28" s="57"/>
      <c r="EJ28" s="123">
        <f>$G28*EI28</f>
        <v>0</v>
      </c>
      <c r="EK28" s="124">
        <f>EI28/$HM$28</f>
        <v>0</v>
      </c>
      <c r="EL28" s="57"/>
      <c r="EM28" s="123">
        <f>$G28*EL28</f>
        <v>0</v>
      </c>
      <c r="EN28" s="124">
        <f>EL28/$HM$28</f>
        <v>0</v>
      </c>
      <c r="EO28" s="57"/>
      <c r="EP28" s="123">
        <f>$G28*EO28</f>
        <v>0</v>
      </c>
      <c r="EQ28" s="124">
        <f>EO28/$HM$28</f>
        <v>0</v>
      </c>
      <c r="ER28" s="57"/>
      <c r="ES28" s="123">
        <f>$G28*ER28</f>
        <v>0</v>
      </c>
      <c r="ET28" s="124">
        <f>ER28/$HM$28</f>
        <v>0</v>
      </c>
      <c r="EU28" s="57"/>
      <c r="EV28" s="123">
        <f>$G28*EU28</f>
        <v>0</v>
      </c>
      <c r="EW28" s="124">
        <f>EU28/$HM$28</f>
        <v>0</v>
      </c>
      <c r="EX28" s="57"/>
      <c r="EY28" s="123">
        <f t="shared" si="42"/>
        <v>0</v>
      </c>
      <c r="EZ28" s="124">
        <f>EX28/$HM$28</f>
        <v>0</v>
      </c>
      <c r="FA28" s="57"/>
      <c r="FB28" s="123">
        <f t="shared" si="43"/>
        <v>0</v>
      </c>
      <c r="FC28" s="124">
        <f>FA28/$HM$28</f>
        <v>0</v>
      </c>
      <c r="FD28" s="57"/>
      <c r="FE28" s="123">
        <f>$G28*FD28</f>
        <v>0</v>
      </c>
      <c r="FF28" s="124">
        <f>FD28/$HM$28</f>
        <v>0</v>
      </c>
      <c r="FG28" s="57"/>
      <c r="FH28" s="123">
        <f>$G28*FG28</f>
        <v>0</v>
      </c>
      <c r="FI28" s="124">
        <f>FG28/$HM$28</f>
        <v>0</v>
      </c>
      <c r="FJ28" s="57"/>
      <c r="FK28" s="123">
        <f>$G28*FJ28</f>
        <v>0</v>
      </c>
      <c r="FL28" s="124">
        <f>FJ28/$HM$28</f>
        <v>0</v>
      </c>
      <c r="FM28" s="57"/>
      <c r="FN28" s="123">
        <f>$G28*FM28</f>
        <v>0</v>
      </c>
      <c r="FO28" s="124">
        <f>FM28/$HM$28</f>
        <v>0</v>
      </c>
      <c r="FP28" s="57"/>
      <c r="FQ28" s="123">
        <f>$G28*FP28</f>
        <v>0</v>
      </c>
      <c r="FR28" s="124">
        <f>FP28/$HM$28</f>
        <v>0</v>
      </c>
      <c r="FS28" s="57"/>
      <c r="FT28" s="123">
        <f>$G28*FS28</f>
        <v>0</v>
      </c>
      <c r="FU28" s="124">
        <f>FS28/$HM$28</f>
        <v>0</v>
      </c>
      <c r="FV28" s="57"/>
      <c r="FW28" s="123">
        <f>$G28*FV28</f>
        <v>0</v>
      </c>
      <c r="FX28" s="124">
        <f>FV28/$HM$28</f>
        <v>0</v>
      </c>
      <c r="FY28" s="57"/>
      <c r="FZ28" s="123">
        <f>$G28*FY28</f>
        <v>0</v>
      </c>
      <c r="GA28" s="124">
        <f>FY28/$HM$28</f>
        <v>0</v>
      </c>
      <c r="GB28" s="57"/>
      <c r="GC28" s="123">
        <f>$G28*GB28</f>
        <v>0</v>
      </c>
      <c r="GD28" s="124">
        <f>GB28/$HM$28</f>
        <v>0</v>
      </c>
      <c r="GE28" s="57"/>
      <c r="GF28" s="123">
        <f>$G28*GE28</f>
        <v>0</v>
      </c>
      <c r="GG28" s="124">
        <f>GE28/$HM$28</f>
        <v>0</v>
      </c>
      <c r="GH28" s="57"/>
      <c r="GI28" s="123">
        <f>$G28*GH28</f>
        <v>0</v>
      </c>
      <c r="GJ28" s="124">
        <f>GH28/$HM$28</f>
        <v>0</v>
      </c>
      <c r="GK28" s="57"/>
      <c r="GL28" s="123">
        <f>$G28*GK28</f>
        <v>0</v>
      </c>
      <c r="GM28" s="124">
        <f>GK28/$HM$28</f>
        <v>0</v>
      </c>
      <c r="GN28" s="57"/>
      <c r="GO28" s="123">
        <f>$G28*GN28</f>
        <v>0</v>
      </c>
      <c r="GP28" s="124">
        <f>GN28/$HM$28</f>
        <v>0</v>
      </c>
      <c r="GQ28" s="57"/>
      <c r="GR28" s="123">
        <f>$G28*GQ28</f>
        <v>0</v>
      </c>
      <c r="GS28" s="124">
        <f>GQ28/$HM$28</f>
        <v>0</v>
      </c>
      <c r="GT28" s="57"/>
      <c r="GU28" s="123">
        <f>$G28*GT28</f>
        <v>0</v>
      </c>
      <c r="GV28" s="124">
        <f>GT28/$HM$28</f>
        <v>0</v>
      </c>
      <c r="GW28" s="57"/>
      <c r="GX28" s="123">
        <f>$G28*GW28</f>
        <v>0</v>
      </c>
      <c r="GY28" s="124">
        <f>GW28/$HM$28</f>
        <v>0</v>
      </c>
      <c r="GZ28" s="57"/>
      <c r="HA28" s="123">
        <f>$G28*GZ28</f>
        <v>0</v>
      </c>
      <c r="HB28" s="124">
        <f>GZ28/$HM$28</f>
        <v>0</v>
      </c>
      <c r="HC28" s="57"/>
      <c r="HD28" s="123">
        <f>$G28*HC28</f>
        <v>0</v>
      </c>
      <c r="HE28" s="124">
        <f>HC28/$HM$28</f>
        <v>0</v>
      </c>
      <c r="HF28" s="57"/>
      <c r="HG28" s="123">
        <f>$G28*HF28</f>
        <v>0</v>
      </c>
      <c r="HH28" s="124">
        <f>HF28/$HM$28</f>
        <v>0</v>
      </c>
      <c r="HI28" s="57"/>
      <c r="HJ28" s="123">
        <f>$G28*HI28</f>
        <v>0</v>
      </c>
      <c r="HK28" s="124">
        <f>HI28/$HM$28</f>
        <v>0</v>
      </c>
      <c r="HM28" s="109">
        <v>58.21</v>
      </c>
    </row>
    <row r="29" spans="1:224">
      <c r="A29" s="60" t="s">
        <v>179</v>
      </c>
      <c r="B29" s="66"/>
      <c r="C29" s="62" t="s">
        <v>52</v>
      </c>
      <c r="D29" s="6" t="s">
        <v>104</v>
      </c>
      <c r="E29" s="6" t="s">
        <v>104</v>
      </c>
      <c r="F29" s="10" t="s">
        <v>4</v>
      </c>
      <c r="G29" s="164">
        <f>CENA!G20</f>
        <v>0</v>
      </c>
      <c r="H29" s="122">
        <f t="shared" si="34"/>
        <v>0</v>
      </c>
      <c r="I29" s="122">
        <f t="shared" si="35"/>
        <v>0</v>
      </c>
      <c r="J29" s="57"/>
      <c r="K29" s="123">
        <f t="shared" ref="K29" si="47">$G29*J29</f>
        <v>0</v>
      </c>
      <c r="L29" s="124">
        <f>J29/$HM$29</f>
        <v>0</v>
      </c>
      <c r="M29" s="57"/>
      <c r="N29" s="123">
        <f t="shared" si="37"/>
        <v>0</v>
      </c>
      <c r="O29" s="124">
        <f>M29/$HM$29</f>
        <v>0</v>
      </c>
      <c r="P29" s="57"/>
      <c r="Q29" s="123">
        <f>$G29*P29</f>
        <v>0</v>
      </c>
      <c r="R29" s="124">
        <f>P29/$HM$29</f>
        <v>0</v>
      </c>
      <c r="S29" s="57"/>
      <c r="T29" s="123">
        <f>$G29*S29</f>
        <v>0</v>
      </c>
      <c r="U29" s="124">
        <f>S29/$HM$29</f>
        <v>0</v>
      </c>
      <c r="V29" s="57"/>
      <c r="W29" s="123">
        <f>$G29*V29</f>
        <v>0</v>
      </c>
      <c r="X29" s="124">
        <f>V29/$HM$29</f>
        <v>0</v>
      </c>
      <c r="Y29" s="57"/>
      <c r="Z29" s="123">
        <f>$G29*Y29</f>
        <v>0</v>
      </c>
      <c r="AA29" s="124">
        <f>Y29/$HM$29</f>
        <v>0</v>
      </c>
      <c r="AB29" s="57"/>
      <c r="AC29" s="123">
        <f>$G29*AB29</f>
        <v>0</v>
      </c>
      <c r="AD29" s="124">
        <f>AB29/$HM$29</f>
        <v>0</v>
      </c>
      <c r="AE29" s="57"/>
      <c r="AF29" s="123">
        <f>$G29*AE29</f>
        <v>0</v>
      </c>
      <c r="AG29" s="124">
        <f>AE29/$HM$29</f>
        <v>0</v>
      </c>
      <c r="AH29" s="57"/>
      <c r="AI29" s="123">
        <f>$G29*AH29</f>
        <v>0</v>
      </c>
      <c r="AJ29" s="124">
        <f>AH29/$HM$29</f>
        <v>0</v>
      </c>
      <c r="AK29" s="57"/>
      <c r="AL29" s="123">
        <f>$G29*AK29</f>
        <v>0</v>
      </c>
      <c r="AM29" s="124">
        <f>AK29/$HM$29</f>
        <v>0</v>
      </c>
      <c r="AN29" s="57"/>
      <c r="AO29" s="123">
        <f>$G29*AN29</f>
        <v>0</v>
      </c>
      <c r="AP29" s="124">
        <f>AN29/$HM$29</f>
        <v>0</v>
      </c>
      <c r="AQ29" s="57"/>
      <c r="AR29" s="123">
        <f>$G29*AQ29</f>
        <v>0</v>
      </c>
      <c r="AS29" s="124">
        <f>AQ29/$HM$29</f>
        <v>0</v>
      </c>
      <c r="AT29" s="57"/>
      <c r="AU29" s="123">
        <f>$G29*AT29</f>
        <v>0</v>
      </c>
      <c r="AV29" s="124">
        <f>AT29/$HM$29</f>
        <v>0</v>
      </c>
      <c r="AW29" s="57"/>
      <c r="AX29" s="123">
        <f>$G29*AW29</f>
        <v>0</v>
      </c>
      <c r="AY29" s="124">
        <f>AW29/$HM$29</f>
        <v>0</v>
      </c>
      <c r="AZ29" s="57"/>
      <c r="BA29" s="123">
        <f>$G29*AZ29</f>
        <v>0</v>
      </c>
      <c r="BB29" s="124">
        <f>AZ29/$HM$29</f>
        <v>0</v>
      </c>
      <c r="BC29" s="57"/>
      <c r="BD29" s="123">
        <f>$G29*BC29</f>
        <v>0</v>
      </c>
      <c r="BE29" s="124">
        <f>BC29/$HM$29</f>
        <v>0</v>
      </c>
      <c r="BF29" s="57"/>
      <c r="BG29" s="123">
        <f t="shared" si="38"/>
        <v>0</v>
      </c>
      <c r="BH29" s="124">
        <f>BF29/$HM$29</f>
        <v>0</v>
      </c>
      <c r="BI29" s="57"/>
      <c r="BJ29" s="123">
        <f t="shared" si="39"/>
        <v>0</v>
      </c>
      <c r="BK29" s="124">
        <f>BI29/$HM$29</f>
        <v>0</v>
      </c>
      <c r="BL29" s="57"/>
      <c r="BM29" s="123">
        <f>$G29*BL29</f>
        <v>0</v>
      </c>
      <c r="BN29" s="124">
        <f>BL29/$HM$29</f>
        <v>0</v>
      </c>
      <c r="BO29" s="57"/>
      <c r="BP29" s="123">
        <f>$G29*BO29</f>
        <v>0</v>
      </c>
      <c r="BQ29" s="124">
        <f>BO29/$HM$29</f>
        <v>0</v>
      </c>
      <c r="BR29" s="57"/>
      <c r="BS29" s="123">
        <f>$G29*BR29</f>
        <v>0</v>
      </c>
      <c r="BT29" s="124">
        <f>BR29/$HM$29</f>
        <v>0</v>
      </c>
      <c r="BU29" s="57"/>
      <c r="BV29" s="123">
        <f>$G29*BU29</f>
        <v>0</v>
      </c>
      <c r="BW29" s="124">
        <f>BU29/$HM$29</f>
        <v>0</v>
      </c>
      <c r="BX29" s="57"/>
      <c r="BY29" s="123">
        <f>$G29*BX29</f>
        <v>0</v>
      </c>
      <c r="BZ29" s="124">
        <f>BX29/$HM$29</f>
        <v>0</v>
      </c>
      <c r="CA29" s="57"/>
      <c r="CB29" s="123">
        <f>$G29*CA29</f>
        <v>0</v>
      </c>
      <c r="CC29" s="124">
        <f>CA29/$HM$29</f>
        <v>0</v>
      </c>
      <c r="CD29" s="57"/>
      <c r="CE29" s="123">
        <f>$G29*CD29</f>
        <v>0</v>
      </c>
      <c r="CF29" s="124">
        <f>CD29/$HM$29</f>
        <v>0</v>
      </c>
      <c r="CG29" s="57"/>
      <c r="CH29" s="123">
        <f>$G29*CG29</f>
        <v>0</v>
      </c>
      <c r="CI29" s="124">
        <f>CG29/$HM$29</f>
        <v>0</v>
      </c>
      <c r="CJ29" s="57"/>
      <c r="CK29" s="123">
        <f>$G29*CJ29</f>
        <v>0</v>
      </c>
      <c r="CL29" s="124">
        <f>CJ29/$HM$29</f>
        <v>0</v>
      </c>
      <c r="CM29" s="57"/>
      <c r="CN29" s="123">
        <f>$G29*CM29</f>
        <v>0</v>
      </c>
      <c r="CO29" s="124">
        <f>CM29/$HM$29</f>
        <v>0</v>
      </c>
      <c r="CP29" s="57"/>
      <c r="CQ29" s="123">
        <f>$G29*CP29</f>
        <v>0</v>
      </c>
      <c r="CR29" s="124">
        <f>CP29/$HM$29</f>
        <v>0</v>
      </c>
      <c r="CS29" s="57"/>
      <c r="CT29" s="123">
        <f>$G29*CS29</f>
        <v>0</v>
      </c>
      <c r="CU29" s="124">
        <f>CS29/$HM$29</f>
        <v>0</v>
      </c>
      <c r="CV29" s="57"/>
      <c r="CW29" s="123">
        <f>$G29*CV29</f>
        <v>0</v>
      </c>
      <c r="CX29" s="124">
        <f>CV29/$HM$29</f>
        <v>0</v>
      </c>
      <c r="CY29" s="57"/>
      <c r="CZ29" s="123">
        <f>$G29*CY29</f>
        <v>0</v>
      </c>
      <c r="DA29" s="124">
        <f>CY29/$HM$29</f>
        <v>0</v>
      </c>
      <c r="DB29" s="57"/>
      <c r="DC29" s="123">
        <f t="shared" si="40"/>
        <v>0</v>
      </c>
      <c r="DD29" s="124">
        <f>DB29/$HM$29</f>
        <v>0</v>
      </c>
      <c r="DE29" s="57"/>
      <c r="DF29" s="123">
        <f t="shared" si="41"/>
        <v>0</v>
      </c>
      <c r="DG29" s="124">
        <f>DE29/$HM$29</f>
        <v>0</v>
      </c>
      <c r="DH29" s="57"/>
      <c r="DI29" s="123">
        <f>$G29*DH29</f>
        <v>0</v>
      </c>
      <c r="DJ29" s="124">
        <f>DH29/$HM$29</f>
        <v>0</v>
      </c>
      <c r="DK29" s="57"/>
      <c r="DL29" s="123">
        <f>$G29*DK29</f>
        <v>0</v>
      </c>
      <c r="DM29" s="124">
        <f>DK29/$HM$29</f>
        <v>0</v>
      </c>
      <c r="DN29" s="57"/>
      <c r="DO29" s="123">
        <f>$G29*DN29</f>
        <v>0</v>
      </c>
      <c r="DP29" s="124">
        <f>DN29/$HM$29</f>
        <v>0</v>
      </c>
      <c r="DQ29" s="57"/>
      <c r="DR29" s="123">
        <f>$G29*DQ29</f>
        <v>0</v>
      </c>
      <c r="DS29" s="124">
        <f>DQ29/$HM$29</f>
        <v>0</v>
      </c>
      <c r="DT29" s="57"/>
      <c r="DU29" s="123">
        <f>$G29*DT29</f>
        <v>0</v>
      </c>
      <c r="DV29" s="124">
        <f>DT29/$HM$29</f>
        <v>0</v>
      </c>
      <c r="DW29" s="57"/>
      <c r="DX29" s="123">
        <f>$G29*DW29</f>
        <v>0</v>
      </c>
      <c r="DY29" s="124">
        <f>DW29/$HM$29</f>
        <v>0</v>
      </c>
      <c r="DZ29" s="57"/>
      <c r="EA29" s="123">
        <f>$G29*DZ29</f>
        <v>0</v>
      </c>
      <c r="EB29" s="124">
        <f>DZ29/$HM$29</f>
        <v>0</v>
      </c>
      <c r="EC29" s="57"/>
      <c r="ED29" s="123">
        <f>$G29*EC29</f>
        <v>0</v>
      </c>
      <c r="EE29" s="124">
        <f>EC29/$HM$29</f>
        <v>0</v>
      </c>
      <c r="EF29" s="57"/>
      <c r="EG29" s="123">
        <f>$G29*EF29</f>
        <v>0</v>
      </c>
      <c r="EH29" s="124">
        <f>EF29/$HM$29</f>
        <v>0</v>
      </c>
      <c r="EI29" s="57"/>
      <c r="EJ29" s="123">
        <f>$G29*EI29</f>
        <v>0</v>
      </c>
      <c r="EK29" s="124">
        <f>EI29/$HM$29</f>
        <v>0</v>
      </c>
      <c r="EL29" s="57"/>
      <c r="EM29" s="123">
        <f>$G29*EL29</f>
        <v>0</v>
      </c>
      <c r="EN29" s="124">
        <f>EL29/$HM$29</f>
        <v>0</v>
      </c>
      <c r="EO29" s="57"/>
      <c r="EP29" s="123">
        <f>$G29*EO29</f>
        <v>0</v>
      </c>
      <c r="EQ29" s="124">
        <f>EO29/$HM$29</f>
        <v>0</v>
      </c>
      <c r="ER29" s="57"/>
      <c r="ES29" s="123">
        <f>$G29*ER29</f>
        <v>0</v>
      </c>
      <c r="ET29" s="124">
        <f>ER29/$HM$29</f>
        <v>0</v>
      </c>
      <c r="EU29" s="57"/>
      <c r="EV29" s="123">
        <f>$G29*EU29</f>
        <v>0</v>
      </c>
      <c r="EW29" s="124">
        <f>EU29/$HM$29</f>
        <v>0</v>
      </c>
      <c r="EX29" s="57"/>
      <c r="EY29" s="123">
        <f t="shared" si="42"/>
        <v>0</v>
      </c>
      <c r="EZ29" s="124">
        <f>EX29/$HM$29</f>
        <v>0</v>
      </c>
      <c r="FA29" s="57"/>
      <c r="FB29" s="123">
        <f t="shared" si="43"/>
        <v>0</v>
      </c>
      <c r="FC29" s="124">
        <f>FA29/$HM$29</f>
        <v>0</v>
      </c>
      <c r="FD29" s="57"/>
      <c r="FE29" s="123">
        <f>$G29*FD29</f>
        <v>0</v>
      </c>
      <c r="FF29" s="124">
        <f>FD29/$HM$29</f>
        <v>0</v>
      </c>
      <c r="FG29" s="57"/>
      <c r="FH29" s="123">
        <f>$G29*FG29</f>
        <v>0</v>
      </c>
      <c r="FI29" s="124">
        <f>FG29/$HM$29</f>
        <v>0</v>
      </c>
      <c r="FJ29" s="57"/>
      <c r="FK29" s="123">
        <f>$G29*FJ29</f>
        <v>0</v>
      </c>
      <c r="FL29" s="124">
        <f>FJ29/$HM$29</f>
        <v>0</v>
      </c>
      <c r="FM29" s="57"/>
      <c r="FN29" s="123">
        <f>$G29*FM29</f>
        <v>0</v>
      </c>
      <c r="FO29" s="124">
        <f>FM29/$HM$29</f>
        <v>0</v>
      </c>
      <c r="FP29" s="57"/>
      <c r="FQ29" s="123">
        <f>$G29*FP29</f>
        <v>0</v>
      </c>
      <c r="FR29" s="124">
        <f>FP29/$HM$29</f>
        <v>0</v>
      </c>
      <c r="FS29" s="57"/>
      <c r="FT29" s="123">
        <f>$G29*FS29</f>
        <v>0</v>
      </c>
      <c r="FU29" s="124">
        <f>FS29/$HM$29</f>
        <v>0</v>
      </c>
      <c r="FV29" s="57"/>
      <c r="FW29" s="123">
        <f>$G29*FV29</f>
        <v>0</v>
      </c>
      <c r="FX29" s="124">
        <f>FV29/$HM$29</f>
        <v>0</v>
      </c>
      <c r="FY29" s="57"/>
      <c r="FZ29" s="123">
        <f>$G29*FY29</f>
        <v>0</v>
      </c>
      <c r="GA29" s="124">
        <f>FY29/$HM$29</f>
        <v>0</v>
      </c>
      <c r="GB29" s="57"/>
      <c r="GC29" s="123">
        <f>$G29*GB29</f>
        <v>0</v>
      </c>
      <c r="GD29" s="124">
        <f>GB29/$HM$29</f>
        <v>0</v>
      </c>
      <c r="GE29" s="57"/>
      <c r="GF29" s="123">
        <f>$G29*GE29</f>
        <v>0</v>
      </c>
      <c r="GG29" s="124">
        <f>GE29/$HM$29</f>
        <v>0</v>
      </c>
      <c r="GH29" s="57"/>
      <c r="GI29" s="123">
        <f>$G29*GH29</f>
        <v>0</v>
      </c>
      <c r="GJ29" s="124">
        <f>GH29/$HM$29</f>
        <v>0</v>
      </c>
      <c r="GK29" s="57"/>
      <c r="GL29" s="123">
        <f>$G29*GK29</f>
        <v>0</v>
      </c>
      <c r="GM29" s="124">
        <f>GK29/$HM$29</f>
        <v>0</v>
      </c>
      <c r="GN29" s="57"/>
      <c r="GO29" s="123">
        <f>$G29*GN29</f>
        <v>0</v>
      </c>
      <c r="GP29" s="124">
        <f>GN29/$HM$29</f>
        <v>0</v>
      </c>
      <c r="GQ29" s="57"/>
      <c r="GR29" s="123">
        <f>$G29*GQ29</f>
        <v>0</v>
      </c>
      <c r="GS29" s="124">
        <f>GQ29/$HM$29</f>
        <v>0</v>
      </c>
      <c r="GT29" s="57"/>
      <c r="GU29" s="123">
        <f>$G29*GT29</f>
        <v>0</v>
      </c>
      <c r="GV29" s="124">
        <f>GT29/$HM$29</f>
        <v>0</v>
      </c>
      <c r="GW29" s="57"/>
      <c r="GX29" s="123">
        <f>$G29*GW29</f>
        <v>0</v>
      </c>
      <c r="GY29" s="124">
        <f>GW29/$HM$29</f>
        <v>0</v>
      </c>
      <c r="GZ29" s="57"/>
      <c r="HA29" s="123">
        <f>$G29*GZ29</f>
        <v>0</v>
      </c>
      <c r="HB29" s="124">
        <f>GZ29/$HM$29</f>
        <v>0</v>
      </c>
      <c r="HC29" s="57"/>
      <c r="HD29" s="123">
        <f>$G29*HC29</f>
        <v>0</v>
      </c>
      <c r="HE29" s="124">
        <f>HC29/$HM$29</f>
        <v>0</v>
      </c>
      <c r="HF29" s="57"/>
      <c r="HG29" s="123">
        <f>$G29*HF29</f>
        <v>0</v>
      </c>
      <c r="HH29" s="124">
        <f>HF29/$HM$29</f>
        <v>0</v>
      </c>
      <c r="HI29" s="57"/>
      <c r="HJ29" s="123">
        <f>$G29*HI29</f>
        <v>0</v>
      </c>
      <c r="HK29" s="124">
        <f>HI29/$HM$29</f>
        <v>0</v>
      </c>
      <c r="HM29" s="109">
        <v>70.22</v>
      </c>
    </row>
    <row r="30" spans="1:224" s="49" customFormat="1">
      <c r="A30" s="63"/>
      <c r="B30" s="64"/>
      <c r="C30" s="64"/>
      <c r="D30" s="48"/>
      <c r="E30" s="48"/>
      <c r="F30" s="27"/>
      <c r="G30" s="164"/>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c r="DJ30" s="58"/>
      <c r="DK30" s="58"/>
      <c r="DL30" s="58"/>
      <c r="DM30" s="58"/>
      <c r="DN30" s="58"/>
      <c r="DO30" s="58"/>
      <c r="DP30" s="58"/>
      <c r="DQ30" s="58"/>
      <c r="DR30" s="58"/>
      <c r="DS30" s="58"/>
      <c r="DT30" s="58"/>
      <c r="DU30" s="58"/>
      <c r="DV30" s="58"/>
      <c r="DW30" s="58"/>
      <c r="DX30" s="58"/>
      <c r="DY30" s="58"/>
      <c r="DZ30" s="58"/>
      <c r="EA30" s="58"/>
      <c r="EB30" s="58"/>
      <c r="EC30" s="58"/>
      <c r="ED30" s="58"/>
      <c r="EE30" s="58"/>
      <c r="EF30" s="58"/>
      <c r="EG30" s="58"/>
      <c r="EH30" s="58"/>
      <c r="EI30" s="58"/>
      <c r="EJ30" s="58"/>
      <c r="EK30" s="58"/>
      <c r="EL30" s="58"/>
      <c r="EM30" s="58"/>
      <c r="EN30" s="58"/>
      <c r="EO30" s="58"/>
      <c r="EP30" s="58"/>
      <c r="EQ30" s="58"/>
      <c r="ER30" s="58"/>
      <c r="ES30" s="58"/>
      <c r="ET30" s="58"/>
      <c r="EU30" s="58"/>
      <c r="EV30" s="58"/>
      <c r="EW30" s="58"/>
      <c r="EX30" s="58"/>
      <c r="EY30" s="58"/>
      <c r="EZ30" s="58"/>
      <c r="FA30" s="58"/>
      <c r="FB30" s="58"/>
      <c r="FC30" s="58"/>
      <c r="FD30" s="58"/>
      <c r="FE30" s="58"/>
      <c r="FF30" s="58"/>
      <c r="FG30" s="58"/>
      <c r="FH30" s="58"/>
      <c r="FI30" s="58"/>
      <c r="FJ30" s="58"/>
      <c r="FK30" s="58"/>
      <c r="FL30" s="58"/>
      <c r="FM30" s="58"/>
      <c r="FN30" s="58"/>
      <c r="FO30" s="58"/>
      <c r="FP30" s="58"/>
      <c r="FQ30" s="58"/>
      <c r="FR30" s="58"/>
      <c r="FS30" s="58"/>
      <c r="FT30" s="58"/>
      <c r="FU30" s="58"/>
      <c r="FV30" s="58"/>
      <c r="FW30" s="58"/>
      <c r="FX30" s="58"/>
      <c r="FY30" s="58"/>
      <c r="FZ30" s="58"/>
      <c r="GA30" s="58"/>
      <c r="GB30" s="58"/>
      <c r="GC30" s="58"/>
      <c r="GD30" s="58"/>
      <c r="GE30" s="58"/>
      <c r="GF30" s="58"/>
      <c r="GG30" s="58"/>
      <c r="GH30" s="58"/>
      <c r="GI30" s="58"/>
      <c r="GJ30" s="58"/>
      <c r="GK30" s="58"/>
      <c r="GL30" s="58"/>
      <c r="GM30" s="58"/>
      <c r="GN30" s="58"/>
      <c r="GO30" s="58"/>
      <c r="GP30" s="58"/>
      <c r="GQ30" s="58"/>
      <c r="GR30" s="58"/>
      <c r="GS30" s="58"/>
      <c r="GT30" s="58"/>
      <c r="GU30" s="58"/>
      <c r="GV30" s="58"/>
      <c r="GW30" s="58"/>
      <c r="GX30" s="58"/>
      <c r="GY30" s="58"/>
      <c r="GZ30" s="58"/>
      <c r="HA30" s="58"/>
      <c r="HB30" s="58"/>
      <c r="HC30" s="58"/>
      <c r="HD30" s="58"/>
      <c r="HE30" s="58"/>
      <c r="HF30" s="58"/>
      <c r="HG30" s="58"/>
      <c r="HH30" s="58"/>
      <c r="HI30" s="58"/>
      <c r="HJ30" s="58"/>
      <c r="HK30" s="58"/>
      <c r="HL30" s="110"/>
      <c r="HM30" s="110"/>
    </row>
    <row r="31" spans="1:224" ht="26">
      <c r="A31" s="146">
        <v>2</v>
      </c>
      <c r="B31" s="147" t="s">
        <v>43</v>
      </c>
      <c r="C31" s="147"/>
      <c r="D31" s="148" t="s">
        <v>425</v>
      </c>
      <c r="E31" s="148" t="s">
        <v>603</v>
      </c>
      <c r="F31" s="149"/>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c r="FN31" s="57"/>
      <c r="FO31" s="57"/>
      <c r="FP31" s="57"/>
      <c r="FQ31" s="57"/>
      <c r="FR31" s="57"/>
      <c r="FS31" s="57"/>
      <c r="FT31" s="57"/>
      <c r="FU31" s="57"/>
      <c r="FV31" s="57"/>
      <c r="FW31" s="57"/>
      <c r="FX31" s="57"/>
      <c r="FY31" s="57"/>
      <c r="FZ31" s="57"/>
      <c r="GA31" s="57"/>
      <c r="GB31" s="57"/>
      <c r="GC31" s="57"/>
      <c r="GD31" s="57"/>
      <c r="GE31" s="57"/>
      <c r="GF31" s="57"/>
      <c r="GG31" s="57"/>
      <c r="GH31" s="57"/>
      <c r="GI31" s="57"/>
      <c r="GJ31" s="57"/>
      <c r="GK31" s="57"/>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row>
    <row r="32" spans="1:224" ht="13">
      <c r="A32" s="60" t="s">
        <v>477</v>
      </c>
      <c r="B32" s="65" t="s">
        <v>43</v>
      </c>
      <c r="C32" s="65">
        <v>1</v>
      </c>
      <c r="D32" s="32" t="s">
        <v>429</v>
      </c>
      <c r="E32" s="34" t="s">
        <v>708</v>
      </c>
      <c r="F32" s="10" t="s">
        <v>487</v>
      </c>
      <c r="G32" s="164">
        <f>CENA!G23</f>
        <v>0</v>
      </c>
      <c r="H32" s="122">
        <f t="shared" ref="H32:H35" si="48">J32+M32+P32+S32+V32+Y32+AB32+AE32+AH32+AK32+AN32+AQ32+AZ32+AW32+AT32+BC32+BF32+BI32+BL32+BO32+BR32+BU32+BX32+CA32+CD32+CG32+CJ32+CM32+CP32+CS32+CV32+CY32+DB32+DE32+DH32+DK32+DN32+DQ32+DT32+DW32+DZ32+EC32+EF32+EI32+EL32+EO32+ER32+EU32+EX32+FA32+FD32+FG32+FJ32+FM32+FP32+FS32+FV32+FY32+GB32+GE32+GH32+GK32+GN32+GQ32+GT32+GW32+GZ32+HC32+HF32+HI32</f>
        <v>1920</v>
      </c>
      <c r="I32" s="122">
        <f t="shared" ref="I32:I35" si="49">G32*H32</f>
        <v>0</v>
      </c>
      <c r="J32" s="57"/>
      <c r="K32" s="123">
        <f t="shared" ref="K32" si="50">$G32*J32</f>
        <v>0</v>
      </c>
      <c r="L32" s="125"/>
      <c r="M32" s="57"/>
      <c r="N32" s="123">
        <f t="shared" ref="N32:N35" si="51">$G32*M32</f>
        <v>0</v>
      </c>
      <c r="O32" s="125"/>
      <c r="P32" s="57"/>
      <c r="Q32" s="123">
        <f>$G32*P32</f>
        <v>0</v>
      </c>
      <c r="R32" s="125"/>
      <c r="S32" s="57">
        <v>640</v>
      </c>
      <c r="T32" s="123">
        <f>$G32*S32</f>
        <v>0</v>
      </c>
      <c r="U32" s="125"/>
      <c r="V32" s="57"/>
      <c r="W32" s="123">
        <f>$G32*V32</f>
        <v>0</v>
      </c>
      <c r="X32" s="125"/>
      <c r="Y32" s="57"/>
      <c r="Z32" s="123">
        <f>$G32*Y32</f>
        <v>0</v>
      </c>
      <c r="AA32" s="125"/>
      <c r="AB32" s="57"/>
      <c r="AC32" s="123">
        <f>$G32*AB32</f>
        <v>0</v>
      </c>
      <c r="AD32" s="125"/>
      <c r="AE32" s="57">
        <v>1280</v>
      </c>
      <c r="AF32" s="123">
        <f>$G32*AE32</f>
        <v>0</v>
      </c>
      <c r="AG32" s="125"/>
      <c r="AH32" s="57"/>
      <c r="AI32" s="123">
        <f>$G32*AH32</f>
        <v>0</v>
      </c>
      <c r="AJ32" s="125"/>
      <c r="AK32" s="57"/>
      <c r="AL32" s="123">
        <f>$G32*AK32</f>
        <v>0</v>
      </c>
      <c r="AM32" s="125"/>
      <c r="AN32" s="57"/>
      <c r="AO32" s="123">
        <f>$G32*AN32</f>
        <v>0</v>
      </c>
      <c r="AP32" s="125"/>
      <c r="AQ32" s="57"/>
      <c r="AR32" s="123">
        <f>$G32*AQ32</f>
        <v>0</v>
      </c>
      <c r="AS32" s="125"/>
      <c r="AT32" s="57"/>
      <c r="AU32" s="123">
        <f>$G32*AT32</f>
        <v>0</v>
      </c>
      <c r="AV32" s="125"/>
      <c r="AW32" s="57"/>
      <c r="AX32" s="123">
        <f>$G32*AW32</f>
        <v>0</v>
      </c>
      <c r="AY32" s="125"/>
      <c r="AZ32" s="57"/>
      <c r="BA32" s="123">
        <f>$G32*AZ32</f>
        <v>0</v>
      </c>
      <c r="BB32" s="125"/>
      <c r="BC32" s="57"/>
      <c r="BD32" s="123">
        <f>$G32*BC32</f>
        <v>0</v>
      </c>
      <c r="BE32" s="125"/>
      <c r="BF32" s="57"/>
      <c r="BG32" s="123">
        <f t="shared" ref="BG32:BG35" si="52">$G32*BF32</f>
        <v>0</v>
      </c>
      <c r="BH32" s="125"/>
      <c r="BI32" s="57"/>
      <c r="BJ32" s="123">
        <f t="shared" ref="BJ32:BJ35" si="53">$G32*BI32</f>
        <v>0</v>
      </c>
      <c r="BK32" s="125"/>
      <c r="BL32" s="57"/>
      <c r="BM32" s="123">
        <f>$G32*BL32</f>
        <v>0</v>
      </c>
      <c r="BN32" s="125"/>
      <c r="BO32" s="57"/>
      <c r="BP32" s="123">
        <f>$G32*BO32</f>
        <v>0</v>
      </c>
      <c r="BQ32" s="125"/>
      <c r="BR32" s="57"/>
      <c r="BS32" s="123">
        <f>$G32*BR32</f>
        <v>0</v>
      </c>
      <c r="BT32" s="125"/>
      <c r="BU32" s="57"/>
      <c r="BV32" s="123">
        <f>$G32*BU32</f>
        <v>0</v>
      </c>
      <c r="BW32" s="125"/>
      <c r="BX32" s="57"/>
      <c r="BY32" s="123">
        <f>$G32*BX32</f>
        <v>0</v>
      </c>
      <c r="BZ32" s="125"/>
      <c r="CA32" s="57"/>
      <c r="CB32" s="123">
        <f>$G32*CA32</f>
        <v>0</v>
      </c>
      <c r="CC32" s="125"/>
      <c r="CD32" s="57"/>
      <c r="CE32" s="123">
        <f>$G32*CD32</f>
        <v>0</v>
      </c>
      <c r="CF32" s="125"/>
      <c r="CG32" s="57"/>
      <c r="CH32" s="123">
        <f>$G32*CG32</f>
        <v>0</v>
      </c>
      <c r="CI32" s="125"/>
      <c r="CJ32" s="57"/>
      <c r="CK32" s="123">
        <f>$G32*CJ32</f>
        <v>0</v>
      </c>
      <c r="CL32" s="125"/>
      <c r="CM32" s="57"/>
      <c r="CN32" s="123">
        <f>$G32*CM32</f>
        <v>0</v>
      </c>
      <c r="CO32" s="125"/>
      <c r="CP32" s="57"/>
      <c r="CQ32" s="123">
        <f>$G32*CP32</f>
        <v>0</v>
      </c>
      <c r="CR32" s="125"/>
      <c r="CS32" s="57"/>
      <c r="CT32" s="123">
        <f>$G32*CS32</f>
        <v>0</v>
      </c>
      <c r="CU32" s="125"/>
      <c r="CV32" s="57"/>
      <c r="CW32" s="123">
        <f>$G32*CV32</f>
        <v>0</v>
      </c>
      <c r="CX32" s="125"/>
      <c r="CY32" s="57"/>
      <c r="CZ32" s="123">
        <f>$G32*CY32</f>
        <v>0</v>
      </c>
      <c r="DA32" s="125"/>
      <c r="DB32" s="57"/>
      <c r="DC32" s="123">
        <f t="shared" ref="DC32:DC35" si="54">$G32*DB32</f>
        <v>0</v>
      </c>
      <c r="DD32" s="125"/>
      <c r="DE32" s="57"/>
      <c r="DF32" s="123">
        <f t="shared" ref="DF32:DF35" si="55">$G32*DE32</f>
        <v>0</v>
      </c>
      <c r="DG32" s="125"/>
      <c r="DH32" s="57"/>
      <c r="DI32" s="123">
        <f>$G32*DH32</f>
        <v>0</v>
      </c>
      <c r="DJ32" s="125"/>
      <c r="DK32" s="57"/>
      <c r="DL32" s="123">
        <f>$G32*DK32</f>
        <v>0</v>
      </c>
      <c r="DM32" s="125"/>
      <c r="DN32" s="57"/>
      <c r="DO32" s="123">
        <f>$G32*DN32</f>
        <v>0</v>
      </c>
      <c r="DP32" s="125"/>
      <c r="DQ32" s="57"/>
      <c r="DR32" s="123">
        <f>$G32*DQ32</f>
        <v>0</v>
      </c>
      <c r="DS32" s="125"/>
      <c r="DT32" s="57"/>
      <c r="DU32" s="123">
        <f>$G32*DT32</f>
        <v>0</v>
      </c>
      <c r="DV32" s="125"/>
      <c r="DW32" s="57"/>
      <c r="DX32" s="123">
        <f>$G32*DW32</f>
        <v>0</v>
      </c>
      <c r="DY32" s="125"/>
      <c r="DZ32" s="57"/>
      <c r="EA32" s="123">
        <f>$G32*DZ32</f>
        <v>0</v>
      </c>
      <c r="EB32" s="125"/>
      <c r="EC32" s="57"/>
      <c r="ED32" s="123">
        <f>$G32*EC32</f>
        <v>0</v>
      </c>
      <c r="EE32" s="125"/>
      <c r="EF32" s="57"/>
      <c r="EG32" s="123">
        <f>$G32*EF32</f>
        <v>0</v>
      </c>
      <c r="EH32" s="125"/>
      <c r="EI32" s="57"/>
      <c r="EJ32" s="123">
        <f>$G32*EI32</f>
        <v>0</v>
      </c>
      <c r="EK32" s="125"/>
      <c r="EL32" s="57"/>
      <c r="EM32" s="123">
        <f>$G32*EL32</f>
        <v>0</v>
      </c>
      <c r="EN32" s="125"/>
      <c r="EO32" s="57"/>
      <c r="EP32" s="123">
        <f>$G32*EO32</f>
        <v>0</v>
      </c>
      <c r="EQ32" s="125"/>
      <c r="ER32" s="57"/>
      <c r="ES32" s="123">
        <f>$G32*ER32</f>
        <v>0</v>
      </c>
      <c r="ET32" s="125"/>
      <c r="EU32" s="57"/>
      <c r="EV32" s="123">
        <f>$G32*EU32</f>
        <v>0</v>
      </c>
      <c r="EW32" s="125"/>
      <c r="EX32" s="57"/>
      <c r="EY32" s="123">
        <f t="shared" ref="EY32:EY35" si="56">$G32*EX32</f>
        <v>0</v>
      </c>
      <c r="EZ32" s="125"/>
      <c r="FA32" s="57"/>
      <c r="FB32" s="123">
        <f t="shared" ref="FB32:FB35" si="57">$G32*FA32</f>
        <v>0</v>
      </c>
      <c r="FC32" s="125"/>
      <c r="FD32" s="57"/>
      <c r="FE32" s="123">
        <f>$G32*FD32</f>
        <v>0</v>
      </c>
      <c r="FF32" s="125"/>
      <c r="FG32" s="57"/>
      <c r="FH32" s="123">
        <f>$G32*FG32</f>
        <v>0</v>
      </c>
      <c r="FI32" s="125"/>
      <c r="FJ32" s="57"/>
      <c r="FK32" s="123">
        <f>$G32*FJ32</f>
        <v>0</v>
      </c>
      <c r="FL32" s="125"/>
      <c r="FM32" s="57"/>
      <c r="FN32" s="123">
        <f>$G32*FM32</f>
        <v>0</v>
      </c>
      <c r="FO32" s="125"/>
      <c r="FP32" s="57"/>
      <c r="FQ32" s="123">
        <f>$G32*FP32</f>
        <v>0</v>
      </c>
      <c r="FR32" s="125"/>
      <c r="FS32" s="57"/>
      <c r="FT32" s="123">
        <f>$G32*FS32</f>
        <v>0</v>
      </c>
      <c r="FU32" s="125"/>
      <c r="FV32" s="57"/>
      <c r="FW32" s="123">
        <f>$G32*FV32</f>
        <v>0</v>
      </c>
      <c r="FX32" s="125"/>
      <c r="FY32" s="57"/>
      <c r="FZ32" s="123">
        <f>$G32*FY32</f>
        <v>0</v>
      </c>
      <c r="GA32" s="125"/>
      <c r="GB32" s="57"/>
      <c r="GC32" s="123">
        <f>$G32*GB32</f>
        <v>0</v>
      </c>
      <c r="GD32" s="125"/>
      <c r="GE32" s="57"/>
      <c r="GF32" s="123">
        <f>$G32*GE32</f>
        <v>0</v>
      </c>
      <c r="GG32" s="125"/>
      <c r="GH32" s="57"/>
      <c r="GI32" s="123">
        <f>$G32*GH32</f>
        <v>0</v>
      </c>
      <c r="GJ32" s="125"/>
      <c r="GK32" s="57"/>
      <c r="GL32" s="123">
        <f>$G32*GK32</f>
        <v>0</v>
      </c>
      <c r="GM32" s="125"/>
      <c r="GN32" s="57"/>
      <c r="GO32" s="123">
        <f>$G32*GN32</f>
        <v>0</v>
      </c>
      <c r="GP32" s="125"/>
      <c r="GQ32" s="57"/>
      <c r="GR32" s="123">
        <f>$G32*GQ32</f>
        <v>0</v>
      </c>
      <c r="GS32" s="125"/>
      <c r="GT32" s="57"/>
      <c r="GU32" s="123">
        <f>$G32*GT32</f>
        <v>0</v>
      </c>
      <c r="GV32" s="125"/>
      <c r="GW32" s="57"/>
      <c r="GX32" s="123">
        <f>$G32*GW32</f>
        <v>0</v>
      </c>
      <c r="GY32" s="125"/>
      <c r="GZ32" s="57"/>
      <c r="HA32" s="123">
        <f>$G32*GZ32</f>
        <v>0</v>
      </c>
      <c r="HB32" s="125"/>
      <c r="HC32" s="57"/>
      <c r="HD32" s="123">
        <f>$G32*HC32</f>
        <v>0</v>
      </c>
      <c r="HE32" s="125"/>
      <c r="HF32" s="57"/>
      <c r="HG32" s="123">
        <f>$G32*HF32</f>
        <v>0</v>
      </c>
      <c r="HH32" s="125"/>
      <c r="HI32" s="57"/>
      <c r="HJ32" s="123">
        <f>$G32*HI32</f>
        <v>0</v>
      </c>
      <c r="HK32" s="125"/>
    </row>
    <row r="33" spans="1:221" ht="13">
      <c r="A33" s="60" t="s">
        <v>478</v>
      </c>
      <c r="B33" s="65" t="s">
        <v>43</v>
      </c>
      <c r="C33" s="65">
        <v>2</v>
      </c>
      <c r="D33" s="30" t="s">
        <v>430</v>
      </c>
      <c r="E33" s="31" t="s">
        <v>707</v>
      </c>
      <c r="F33" s="10" t="s">
        <v>487</v>
      </c>
      <c r="G33" s="164">
        <f>CENA!G24</f>
        <v>0</v>
      </c>
      <c r="H33" s="122">
        <f t="shared" si="48"/>
        <v>0</v>
      </c>
      <c r="I33" s="122">
        <f t="shared" si="49"/>
        <v>0</v>
      </c>
      <c r="J33" s="57"/>
      <c r="K33" s="123">
        <f t="shared" ref="K33" si="58">$G33*J33</f>
        <v>0</v>
      </c>
      <c r="L33" s="125"/>
      <c r="M33" s="57"/>
      <c r="N33" s="123">
        <f t="shared" si="51"/>
        <v>0</v>
      </c>
      <c r="O33" s="125"/>
      <c r="P33" s="57"/>
      <c r="Q33" s="123">
        <f>$G33*P33</f>
        <v>0</v>
      </c>
      <c r="R33" s="125"/>
      <c r="S33" s="57"/>
      <c r="T33" s="123">
        <f>$G33*S33</f>
        <v>0</v>
      </c>
      <c r="U33" s="125"/>
      <c r="V33" s="57"/>
      <c r="W33" s="123">
        <f>$G33*V33</f>
        <v>0</v>
      </c>
      <c r="X33" s="125"/>
      <c r="Y33" s="57"/>
      <c r="Z33" s="123">
        <f>$G33*Y33</f>
        <v>0</v>
      </c>
      <c r="AA33" s="125"/>
      <c r="AB33" s="57"/>
      <c r="AC33" s="123">
        <f>$G33*AB33</f>
        <v>0</v>
      </c>
      <c r="AD33" s="125"/>
      <c r="AE33" s="57"/>
      <c r="AF33" s="123">
        <f>$G33*AE33</f>
        <v>0</v>
      </c>
      <c r="AG33" s="125"/>
      <c r="AH33" s="57"/>
      <c r="AI33" s="123">
        <f>$G33*AH33</f>
        <v>0</v>
      </c>
      <c r="AJ33" s="125"/>
      <c r="AK33" s="57"/>
      <c r="AL33" s="123">
        <f>$G33*AK33</f>
        <v>0</v>
      </c>
      <c r="AM33" s="125"/>
      <c r="AN33" s="57"/>
      <c r="AO33" s="123">
        <f>$G33*AN33</f>
        <v>0</v>
      </c>
      <c r="AP33" s="125"/>
      <c r="AQ33" s="57"/>
      <c r="AR33" s="123">
        <f>$G33*AQ33</f>
        <v>0</v>
      </c>
      <c r="AS33" s="125"/>
      <c r="AT33" s="57"/>
      <c r="AU33" s="123">
        <f>$G33*AT33</f>
        <v>0</v>
      </c>
      <c r="AV33" s="125"/>
      <c r="AW33" s="57"/>
      <c r="AX33" s="123">
        <f>$G33*AW33</f>
        <v>0</v>
      </c>
      <c r="AY33" s="125"/>
      <c r="AZ33" s="57"/>
      <c r="BA33" s="123">
        <f>$G33*AZ33</f>
        <v>0</v>
      </c>
      <c r="BB33" s="125"/>
      <c r="BC33" s="57"/>
      <c r="BD33" s="123">
        <f>$G33*BC33</f>
        <v>0</v>
      </c>
      <c r="BE33" s="125"/>
      <c r="BF33" s="57"/>
      <c r="BG33" s="123">
        <f t="shared" si="52"/>
        <v>0</v>
      </c>
      <c r="BH33" s="125"/>
      <c r="BI33" s="57"/>
      <c r="BJ33" s="123">
        <f t="shared" si="53"/>
        <v>0</v>
      </c>
      <c r="BK33" s="125"/>
      <c r="BL33" s="57"/>
      <c r="BM33" s="123">
        <f>$G33*BL33</f>
        <v>0</v>
      </c>
      <c r="BN33" s="125"/>
      <c r="BO33" s="57"/>
      <c r="BP33" s="123">
        <f>$G33*BO33</f>
        <v>0</v>
      </c>
      <c r="BQ33" s="125"/>
      <c r="BR33" s="57"/>
      <c r="BS33" s="123">
        <f>$G33*BR33</f>
        <v>0</v>
      </c>
      <c r="BT33" s="125"/>
      <c r="BU33" s="57"/>
      <c r="BV33" s="123">
        <f>$G33*BU33</f>
        <v>0</v>
      </c>
      <c r="BW33" s="125"/>
      <c r="BX33" s="57"/>
      <c r="BY33" s="123">
        <f>$G33*BX33</f>
        <v>0</v>
      </c>
      <c r="BZ33" s="125"/>
      <c r="CA33" s="57"/>
      <c r="CB33" s="123">
        <f>$G33*CA33</f>
        <v>0</v>
      </c>
      <c r="CC33" s="125"/>
      <c r="CD33" s="57"/>
      <c r="CE33" s="123">
        <f>$G33*CD33</f>
        <v>0</v>
      </c>
      <c r="CF33" s="125"/>
      <c r="CG33" s="57"/>
      <c r="CH33" s="123">
        <f>$G33*CG33</f>
        <v>0</v>
      </c>
      <c r="CI33" s="125"/>
      <c r="CJ33" s="57"/>
      <c r="CK33" s="123">
        <f>$G33*CJ33</f>
        <v>0</v>
      </c>
      <c r="CL33" s="125"/>
      <c r="CM33" s="57"/>
      <c r="CN33" s="123">
        <f>$G33*CM33</f>
        <v>0</v>
      </c>
      <c r="CO33" s="125"/>
      <c r="CP33" s="57"/>
      <c r="CQ33" s="123">
        <f>$G33*CP33</f>
        <v>0</v>
      </c>
      <c r="CR33" s="125"/>
      <c r="CS33" s="57"/>
      <c r="CT33" s="123">
        <f>$G33*CS33</f>
        <v>0</v>
      </c>
      <c r="CU33" s="125"/>
      <c r="CV33" s="57"/>
      <c r="CW33" s="123">
        <f>$G33*CV33</f>
        <v>0</v>
      </c>
      <c r="CX33" s="125"/>
      <c r="CY33" s="57"/>
      <c r="CZ33" s="123">
        <f>$G33*CY33</f>
        <v>0</v>
      </c>
      <c r="DA33" s="125"/>
      <c r="DB33" s="57"/>
      <c r="DC33" s="123">
        <f t="shared" si="54"/>
        <v>0</v>
      </c>
      <c r="DD33" s="125"/>
      <c r="DE33" s="57"/>
      <c r="DF33" s="123">
        <f t="shared" si="55"/>
        <v>0</v>
      </c>
      <c r="DG33" s="125"/>
      <c r="DH33" s="57"/>
      <c r="DI33" s="123">
        <f>$G33*DH33</f>
        <v>0</v>
      </c>
      <c r="DJ33" s="125"/>
      <c r="DK33" s="57"/>
      <c r="DL33" s="123">
        <f>$G33*DK33</f>
        <v>0</v>
      </c>
      <c r="DM33" s="125"/>
      <c r="DN33" s="57"/>
      <c r="DO33" s="123">
        <f>$G33*DN33</f>
        <v>0</v>
      </c>
      <c r="DP33" s="125"/>
      <c r="DQ33" s="57"/>
      <c r="DR33" s="123">
        <f>$G33*DQ33</f>
        <v>0</v>
      </c>
      <c r="DS33" s="125"/>
      <c r="DT33" s="57"/>
      <c r="DU33" s="123">
        <f>$G33*DT33</f>
        <v>0</v>
      </c>
      <c r="DV33" s="125"/>
      <c r="DW33" s="57"/>
      <c r="DX33" s="123">
        <f>$G33*DW33</f>
        <v>0</v>
      </c>
      <c r="DY33" s="125"/>
      <c r="DZ33" s="57"/>
      <c r="EA33" s="123">
        <f>$G33*DZ33</f>
        <v>0</v>
      </c>
      <c r="EB33" s="125"/>
      <c r="EC33" s="57"/>
      <c r="ED33" s="123">
        <f>$G33*EC33</f>
        <v>0</v>
      </c>
      <c r="EE33" s="125"/>
      <c r="EF33" s="57"/>
      <c r="EG33" s="123">
        <f>$G33*EF33</f>
        <v>0</v>
      </c>
      <c r="EH33" s="125"/>
      <c r="EI33" s="57"/>
      <c r="EJ33" s="123">
        <f>$G33*EI33</f>
        <v>0</v>
      </c>
      <c r="EK33" s="125"/>
      <c r="EL33" s="57"/>
      <c r="EM33" s="123">
        <f>$G33*EL33</f>
        <v>0</v>
      </c>
      <c r="EN33" s="125"/>
      <c r="EO33" s="57"/>
      <c r="EP33" s="123">
        <f>$G33*EO33</f>
        <v>0</v>
      </c>
      <c r="EQ33" s="125"/>
      <c r="ER33" s="57"/>
      <c r="ES33" s="123">
        <f>$G33*ER33</f>
        <v>0</v>
      </c>
      <c r="ET33" s="125"/>
      <c r="EU33" s="57"/>
      <c r="EV33" s="123">
        <f>$G33*EU33</f>
        <v>0</v>
      </c>
      <c r="EW33" s="125"/>
      <c r="EX33" s="57"/>
      <c r="EY33" s="123">
        <f t="shared" si="56"/>
        <v>0</v>
      </c>
      <c r="EZ33" s="125"/>
      <c r="FA33" s="57"/>
      <c r="FB33" s="123">
        <f t="shared" si="57"/>
        <v>0</v>
      </c>
      <c r="FC33" s="125"/>
      <c r="FD33" s="57"/>
      <c r="FE33" s="123">
        <f>$G33*FD33</f>
        <v>0</v>
      </c>
      <c r="FF33" s="125"/>
      <c r="FG33" s="57"/>
      <c r="FH33" s="123">
        <f>$G33*FG33</f>
        <v>0</v>
      </c>
      <c r="FI33" s="125"/>
      <c r="FJ33" s="57"/>
      <c r="FK33" s="123">
        <f>$G33*FJ33</f>
        <v>0</v>
      </c>
      <c r="FL33" s="125"/>
      <c r="FM33" s="57"/>
      <c r="FN33" s="123">
        <f>$G33*FM33</f>
        <v>0</v>
      </c>
      <c r="FO33" s="125"/>
      <c r="FP33" s="57"/>
      <c r="FQ33" s="123">
        <f>$G33*FP33</f>
        <v>0</v>
      </c>
      <c r="FR33" s="125"/>
      <c r="FS33" s="57"/>
      <c r="FT33" s="123">
        <f>$G33*FS33</f>
        <v>0</v>
      </c>
      <c r="FU33" s="125"/>
      <c r="FV33" s="57"/>
      <c r="FW33" s="123">
        <f>$G33*FV33</f>
        <v>0</v>
      </c>
      <c r="FX33" s="125"/>
      <c r="FY33" s="57"/>
      <c r="FZ33" s="123">
        <f>$G33*FY33</f>
        <v>0</v>
      </c>
      <c r="GA33" s="125"/>
      <c r="GB33" s="57"/>
      <c r="GC33" s="123">
        <f>$G33*GB33</f>
        <v>0</v>
      </c>
      <c r="GD33" s="125"/>
      <c r="GE33" s="57"/>
      <c r="GF33" s="123">
        <f>$G33*GE33</f>
        <v>0</v>
      </c>
      <c r="GG33" s="125"/>
      <c r="GH33" s="57"/>
      <c r="GI33" s="123">
        <f>$G33*GH33</f>
        <v>0</v>
      </c>
      <c r="GJ33" s="125"/>
      <c r="GK33" s="57"/>
      <c r="GL33" s="123">
        <f>$G33*GK33</f>
        <v>0</v>
      </c>
      <c r="GM33" s="125"/>
      <c r="GN33" s="57"/>
      <c r="GO33" s="123">
        <f>$G33*GN33</f>
        <v>0</v>
      </c>
      <c r="GP33" s="125"/>
      <c r="GQ33" s="57"/>
      <c r="GR33" s="123">
        <f>$G33*GQ33</f>
        <v>0</v>
      </c>
      <c r="GS33" s="125"/>
      <c r="GT33" s="57"/>
      <c r="GU33" s="123">
        <f>$G33*GT33</f>
        <v>0</v>
      </c>
      <c r="GV33" s="125"/>
      <c r="GW33" s="57"/>
      <c r="GX33" s="123">
        <f>$G33*GW33</f>
        <v>0</v>
      </c>
      <c r="GY33" s="125"/>
      <c r="GZ33" s="57"/>
      <c r="HA33" s="123">
        <f>$G33*GZ33</f>
        <v>0</v>
      </c>
      <c r="HB33" s="125"/>
      <c r="HC33" s="57"/>
      <c r="HD33" s="123">
        <f>$G33*HC33</f>
        <v>0</v>
      </c>
      <c r="HE33" s="125"/>
      <c r="HF33" s="57"/>
      <c r="HG33" s="123">
        <f>$G33*HF33</f>
        <v>0</v>
      </c>
      <c r="HH33" s="125"/>
      <c r="HI33" s="57"/>
      <c r="HJ33" s="123">
        <f>$G33*HI33</f>
        <v>0</v>
      </c>
      <c r="HK33" s="125"/>
    </row>
    <row r="34" spans="1:221" ht="13">
      <c r="A34" s="60" t="s">
        <v>479</v>
      </c>
      <c r="B34" s="65" t="s">
        <v>43</v>
      </c>
      <c r="C34" s="65">
        <v>3</v>
      </c>
      <c r="D34" s="30" t="s">
        <v>431</v>
      </c>
      <c r="E34" s="31" t="s">
        <v>709</v>
      </c>
      <c r="F34" s="10" t="s">
        <v>487</v>
      </c>
      <c r="G34" s="164">
        <f>CENA!G25</f>
        <v>0</v>
      </c>
      <c r="H34" s="122">
        <f t="shared" si="48"/>
        <v>4608</v>
      </c>
      <c r="I34" s="122">
        <f t="shared" si="49"/>
        <v>0</v>
      </c>
      <c r="J34" s="57"/>
      <c r="K34" s="123">
        <f t="shared" ref="K34" si="59">$G34*J34</f>
        <v>0</v>
      </c>
      <c r="L34" s="125"/>
      <c r="M34" s="57">
        <v>512</v>
      </c>
      <c r="N34" s="123">
        <f t="shared" si="51"/>
        <v>0</v>
      </c>
      <c r="O34" s="125"/>
      <c r="P34" s="57"/>
      <c r="Q34" s="123">
        <f>$G34*P34</f>
        <v>0</v>
      </c>
      <c r="R34" s="125"/>
      <c r="S34" s="57">
        <v>1536</v>
      </c>
      <c r="T34" s="123">
        <f>$G34*S34</f>
        <v>0</v>
      </c>
      <c r="U34" s="125"/>
      <c r="V34" s="57"/>
      <c r="W34" s="123">
        <f>$G34*V34</f>
        <v>0</v>
      </c>
      <c r="X34" s="125"/>
      <c r="Y34" s="57"/>
      <c r="Z34" s="123">
        <f>$G34*Y34</f>
        <v>0</v>
      </c>
      <c r="AA34" s="125"/>
      <c r="AB34" s="57">
        <v>2048</v>
      </c>
      <c r="AC34" s="123">
        <f>$G34*AB34</f>
        <v>0</v>
      </c>
      <c r="AD34" s="125"/>
      <c r="AE34" s="57">
        <v>512</v>
      </c>
      <c r="AF34" s="123">
        <f>$G34*AE34</f>
        <v>0</v>
      </c>
      <c r="AG34" s="125"/>
      <c r="AH34" s="57"/>
      <c r="AI34" s="123">
        <f>$G34*AH34</f>
        <v>0</v>
      </c>
      <c r="AJ34" s="125"/>
      <c r="AK34" s="57"/>
      <c r="AL34" s="123">
        <f>$G34*AK34</f>
        <v>0</v>
      </c>
      <c r="AM34" s="125"/>
      <c r="AN34" s="57"/>
      <c r="AO34" s="123">
        <f>$G34*AN34</f>
        <v>0</v>
      </c>
      <c r="AP34" s="125"/>
      <c r="AQ34" s="57"/>
      <c r="AR34" s="123">
        <f>$G34*AQ34</f>
        <v>0</v>
      </c>
      <c r="AS34" s="125"/>
      <c r="AT34" s="57"/>
      <c r="AU34" s="123">
        <f>$G34*AT34</f>
        <v>0</v>
      </c>
      <c r="AV34" s="125"/>
      <c r="AW34" s="57"/>
      <c r="AX34" s="123">
        <f>$G34*AW34</f>
        <v>0</v>
      </c>
      <c r="AY34" s="125"/>
      <c r="AZ34" s="57"/>
      <c r="BA34" s="123">
        <f>$G34*AZ34</f>
        <v>0</v>
      </c>
      <c r="BB34" s="125"/>
      <c r="BC34" s="57"/>
      <c r="BD34" s="123">
        <f>$G34*BC34</f>
        <v>0</v>
      </c>
      <c r="BE34" s="125"/>
      <c r="BF34" s="57"/>
      <c r="BG34" s="123">
        <f t="shared" si="52"/>
        <v>0</v>
      </c>
      <c r="BH34" s="125"/>
      <c r="BI34" s="57"/>
      <c r="BJ34" s="123">
        <f t="shared" si="53"/>
        <v>0</v>
      </c>
      <c r="BK34" s="125"/>
      <c r="BL34" s="57"/>
      <c r="BM34" s="123">
        <f>$G34*BL34</f>
        <v>0</v>
      </c>
      <c r="BN34" s="125"/>
      <c r="BO34" s="57"/>
      <c r="BP34" s="123">
        <f>$G34*BO34</f>
        <v>0</v>
      </c>
      <c r="BQ34" s="125"/>
      <c r="BR34" s="57"/>
      <c r="BS34" s="123">
        <f>$G34*BR34</f>
        <v>0</v>
      </c>
      <c r="BT34" s="125"/>
      <c r="BU34" s="57"/>
      <c r="BV34" s="123">
        <f>$G34*BU34</f>
        <v>0</v>
      </c>
      <c r="BW34" s="125"/>
      <c r="BX34" s="57"/>
      <c r="BY34" s="123">
        <f>$G34*BX34</f>
        <v>0</v>
      </c>
      <c r="BZ34" s="125"/>
      <c r="CA34" s="57"/>
      <c r="CB34" s="123">
        <f>$G34*CA34</f>
        <v>0</v>
      </c>
      <c r="CC34" s="125"/>
      <c r="CD34" s="57"/>
      <c r="CE34" s="123">
        <f>$G34*CD34</f>
        <v>0</v>
      </c>
      <c r="CF34" s="125"/>
      <c r="CG34" s="57"/>
      <c r="CH34" s="123">
        <f>$G34*CG34</f>
        <v>0</v>
      </c>
      <c r="CI34" s="125"/>
      <c r="CJ34" s="57"/>
      <c r="CK34" s="123">
        <f>$G34*CJ34</f>
        <v>0</v>
      </c>
      <c r="CL34" s="125"/>
      <c r="CM34" s="57"/>
      <c r="CN34" s="123">
        <f>$G34*CM34</f>
        <v>0</v>
      </c>
      <c r="CO34" s="125"/>
      <c r="CP34" s="57"/>
      <c r="CQ34" s="123">
        <f>$G34*CP34</f>
        <v>0</v>
      </c>
      <c r="CR34" s="125"/>
      <c r="CS34" s="57"/>
      <c r="CT34" s="123">
        <f>$G34*CS34</f>
        <v>0</v>
      </c>
      <c r="CU34" s="125"/>
      <c r="CV34" s="57"/>
      <c r="CW34" s="123">
        <f>$G34*CV34</f>
        <v>0</v>
      </c>
      <c r="CX34" s="125"/>
      <c r="CY34" s="57"/>
      <c r="CZ34" s="123">
        <f>$G34*CY34</f>
        <v>0</v>
      </c>
      <c r="DA34" s="125"/>
      <c r="DB34" s="57"/>
      <c r="DC34" s="123">
        <f t="shared" si="54"/>
        <v>0</v>
      </c>
      <c r="DD34" s="125"/>
      <c r="DE34" s="57"/>
      <c r="DF34" s="123">
        <f t="shared" si="55"/>
        <v>0</v>
      </c>
      <c r="DG34" s="125"/>
      <c r="DH34" s="57"/>
      <c r="DI34" s="123">
        <f>$G34*DH34</f>
        <v>0</v>
      </c>
      <c r="DJ34" s="125"/>
      <c r="DK34" s="57"/>
      <c r="DL34" s="123">
        <f>$G34*DK34</f>
        <v>0</v>
      </c>
      <c r="DM34" s="125"/>
      <c r="DN34" s="57"/>
      <c r="DO34" s="123">
        <f>$G34*DN34</f>
        <v>0</v>
      </c>
      <c r="DP34" s="125"/>
      <c r="DQ34" s="57"/>
      <c r="DR34" s="123">
        <f>$G34*DQ34</f>
        <v>0</v>
      </c>
      <c r="DS34" s="125"/>
      <c r="DT34" s="57"/>
      <c r="DU34" s="123">
        <f>$G34*DT34</f>
        <v>0</v>
      </c>
      <c r="DV34" s="125"/>
      <c r="DW34" s="57"/>
      <c r="DX34" s="123">
        <f>$G34*DW34</f>
        <v>0</v>
      </c>
      <c r="DY34" s="125"/>
      <c r="DZ34" s="57"/>
      <c r="EA34" s="123">
        <f>$G34*DZ34</f>
        <v>0</v>
      </c>
      <c r="EB34" s="125"/>
      <c r="EC34" s="57"/>
      <c r="ED34" s="123">
        <f>$G34*EC34</f>
        <v>0</v>
      </c>
      <c r="EE34" s="125"/>
      <c r="EF34" s="57"/>
      <c r="EG34" s="123">
        <f>$G34*EF34</f>
        <v>0</v>
      </c>
      <c r="EH34" s="125"/>
      <c r="EI34" s="57"/>
      <c r="EJ34" s="123">
        <f>$G34*EI34</f>
        <v>0</v>
      </c>
      <c r="EK34" s="125"/>
      <c r="EL34" s="57"/>
      <c r="EM34" s="123">
        <f>$G34*EL34</f>
        <v>0</v>
      </c>
      <c r="EN34" s="125"/>
      <c r="EO34" s="57"/>
      <c r="EP34" s="123">
        <f>$G34*EO34</f>
        <v>0</v>
      </c>
      <c r="EQ34" s="125"/>
      <c r="ER34" s="57"/>
      <c r="ES34" s="123">
        <f>$G34*ER34</f>
        <v>0</v>
      </c>
      <c r="ET34" s="125"/>
      <c r="EU34" s="57"/>
      <c r="EV34" s="123">
        <f>$G34*EU34</f>
        <v>0</v>
      </c>
      <c r="EW34" s="125"/>
      <c r="EX34" s="57"/>
      <c r="EY34" s="123">
        <f t="shared" si="56"/>
        <v>0</v>
      </c>
      <c r="EZ34" s="125"/>
      <c r="FA34" s="57"/>
      <c r="FB34" s="123">
        <f t="shared" si="57"/>
        <v>0</v>
      </c>
      <c r="FC34" s="125"/>
      <c r="FD34" s="57"/>
      <c r="FE34" s="123">
        <f>$G34*FD34</f>
        <v>0</v>
      </c>
      <c r="FF34" s="125"/>
      <c r="FG34" s="57"/>
      <c r="FH34" s="123">
        <f>$G34*FG34</f>
        <v>0</v>
      </c>
      <c r="FI34" s="125"/>
      <c r="FJ34" s="57"/>
      <c r="FK34" s="123">
        <f>$G34*FJ34</f>
        <v>0</v>
      </c>
      <c r="FL34" s="125"/>
      <c r="FM34" s="57"/>
      <c r="FN34" s="123">
        <f>$G34*FM34</f>
        <v>0</v>
      </c>
      <c r="FO34" s="125"/>
      <c r="FP34" s="57"/>
      <c r="FQ34" s="123">
        <f>$G34*FP34</f>
        <v>0</v>
      </c>
      <c r="FR34" s="125"/>
      <c r="FS34" s="57"/>
      <c r="FT34" s="123">
        <f>$G34*FS34</f>
        <v>0</v>
      </c>
      <c r="FU34" s="125"/>
      <c r="FV34" s="57"/>
      <c r="FW34" s="123">
        <f>$G34*FV34</f>
        <v>0</v>
      </c>
      <c r="FX34" s="125"/>
      <c r="FY34" s="57"/>
      <c r="FZ34" s="123">
        <f>$G34*FY34</f>
        <v>0</v>
      </c>
      <c r="GA34" s="125"/>
      <c r="GB34" s="57"/>
      <c r="GC34" s="123">
        <f>$G34*GB34</f>
        <v>0</v>
      </c>
      <c r="GD34" s="125"/>
      <c r="GE34" s="57"/>
      <c r="GF34" s="123">
        <f>$G34*GE34</f>
        <v>0</v>
      </c>
      <c r="GG34" s="125"/>
      <c r="GH34" s="57"/>
      <c r="GI34" s="123">
        <f>$G34*GH34</f>
        <v>0</v>
      </c>
      <c r="GJ34" s="125"/>
      <c r="GK34" s="57"/>
      <c r="GL34" s="123">
        <f>$G34*GK34</f>
        <v>0</v>
      </c>
      <c r="GM34" s="125"/>
      <c r="GN34" s="57"/>
      <c r="GO34" s="123">
        <f>$G34*GN34</f>
        <v>0</v>
      </c>
      <c r="GP34" s="125"/>
      <c r="GQ34" s="57"/>
      <c r="GR34" s="123">
        <f>$G34*GQ34</f>
        <v>0</v>
      </c>
      <c r="GS34" s="125"/>
      <c r="GT34" s="57"/>
      <c r="GU34" s="123">
        <f>$G34*GT34</f>
        <v>0</v>
      </c>
      <c r="GV34" s="125"/>
      <c r="GW34" s="57"/>
      <c r="GX34" s="123">
        <f>$G34*GW34</f>
        <v>0</v>
      </c>
      <c r="GY34" s="125"/>
      <c r="GZ34" s="57"/>
      <c r="HA34" s="123">
        <f>$G34*GZ34</f>
        <v>0</v>
      </c>
      <c r="HB34" s="125"/>
      <c r="HC34" s="57"/>
      <c r="HD34" s="123">
        <f>$G34*HC34</f>
        <v>0</v>
      </c>
      <c r="HE34" s="125"/>
      <c r="HF34" s="57"/>
      <c r="HG34" s="123">
        <f>$G34*HF34</f>
        <v>0</v>
      </c>
      <c r="HH34" s="125"/>
      <c r="HI34" s="57"/>
      <c r="HJ34" s="123">
        <f>$G34*HI34</f>
        <v>0</v>
      </c>
      <c r="HK34" s="125"/>
    </row>
    <row r="35" spans="1:221" ht="25.5">
      <c r="A35" s="60" t="s">
        <v>480</v>
      </c>
      <c r="B35" s="65" t="s">
        <v>43</v>
      </c>
      <c r="C35" s="65">
        <v>4</v>
      </c>
      <c r="D35" s="30" t="s">
        <v>375</v>
      </c>
      <c r="E35" s="31" t="s">
        <v>710</v>
      </c>
      <c r="F35" s="10" t="s">
        <v>487</v>
      </c>
      <c r="G35" s="164">
        <f>CENA!G26</f>
        <v>0</v>
      </c>
      <c r="H35" s="122">
        <f t="shared" si="48"/>
        <v>0</v>
      </c>
      <c r="I35" s="122">
        <f t="shared" si="49"/>
        <v>0</v>
      </c>
      <c r="J35" s="57"/>
      <c r="K35" s="123">
        <f t="shared" ref="K35" si="60">$G35*J35</f>
        <v>0</v>
      </c>
      <c r="L35" s="125"/>
      <c r="M35" s="57"/>
      <c r="N35" s="123">
        <f t="shared" si="51"/>
        <v>0</v>
      </c>
      <c r="O35" s="125"/>
      <c r="P35" s="57"/>
      <c r="Q35" s="123">
        <f>$G35*P35</f>
        <v>0</v>
      </c>
      <c r="R35" s="125"/>
      <c r="S35" s="57"/>
      <c r="T35" s="123">
        <f>$G35*S35</f>
        <v>0</v>
      </c>
      <c r="U35" s="125"/>
      <c r="V35" s="57"/>
      <c r="W35" s="123">
        <f>$G35*V35</f>
        <v>0</v>
      </c>
      <c r="X35" s="125"/>
      <c r="Y35" s="57"/>
      <c r="Z35" s="123">
        <f>$G35*Y35</f>
        <v>0</v>
      </c>
      <c r="AA35" s="125"/>
      <c r="AB35" s="57"/>
      <c r="AC35" s="123">
        <f>$G35*AB35</f>
        <v>0</v>
      </c>
      <c r="AD35" s="125"/>
      <c r="AE35" s="57"/>
      <c r="AF35" s="123">
        <f>$G35*AE35</f>
        <v>0</v>
      </c>
      <c r="AG35" s="125"/>
      <c r="AH35" s="57"/>
      <c r="AI35" s="123">
        <f>$G35*AH35</f>
        <v>0</v>
      </c>
      <c r="AJ35" s="125"/>
      <c r="AK35" s="57"/>
      <c r="AL35" s="123">
        <f>$G35*AK35</f>
        <v>0</v>
      </c>
      <c r="AM35" s="125"/>
      <c r="AN35" s="57"/>
      <c r="AO35" s="123">
        <f>$G35*AN35</f>
        <v>0</v>
      </c>
      <c r="AP35" s="125"/>
      <c r="AQ35" s="57"/>
      <c r="AR35" s="123">
        <f>$G35*AQ35</f>
        <v>0</v>
      </c>
      <c r="AS35" s="125"/>
      <c r="AT35" s="57"/>
      <c r="AU35" s="123">
        <f>$G35*AT35</f>
        <v>0</v>
      </c>
      <c r="AV35" s="125"/>
      <c r="AW35" s="57"/>
      <c r="AX35" s="123">
        <f>$G35*AW35</f>
        <v>0</v>
      </c>
      <c r="AY35" s="125"/>
      <c r="AZ35" s="57"/>
      <c r="BA35" s="123">
        <f>$G35*AZ35</f>
        <v>0</v>
      </c>
      <c r="BB35" s="125"/>
      <c r="BC35" s="57"/>
      <c r="BD35" s="123">
        <f>$G35*BC35</f>
        <v>0</v>
      </c>
      <c r="BE35" s="125"/>
      <c r="BF35" s="57"/>
      <c r="BG35" s="123">
        <f t="shared" si="52"/>
        <v>0</v>
      </c>
      <c r="BH35" s="125"/>
      <c r="BI35" s="57"/>
      <c r="BJ35" s="123">
        <f t="shared" si="53"/>
        <v>0</v>
      </c>
      <c r="BK35" s="125"/>
      <c r="BL35" s="57"/>
      <c r="BM35" s="123">
        <f>$G35*BL35</f>
        <v>0</v>
      </c>
      <c r="BN35" s="125"/>
      <c r="BO35" s="57"/>
      <c r="BP35" s="123">
        <f>$G35*BO35</f>
        <v>0</v>
      </c>
      <c r="BQ35" s="125"/>
      <c r="BR35" s="57"/>
      <c r="BS35" s="123">
        <f>$G35*BR35</f>
        <v>0</v>
      </c>
      <c r="BT35" s="125"/>
      <c r="BU35" s="57"/>
      <c r="BV35" s="123">
        <f>$G35*BU35</f>
        <v>0</v>
      </c>
      <c r="BW35" s="125"/>
      <c r="BX35" s="57"/>
      <c r="BY35" s="123">
        <f>$G35*BX35</f>
        <v>0</v>
      </c>
      <c r="BZ35" s="125"/>
      <c r="CA35" s="57"/>
      <c r="CB35" s="123">
        <f>$G35*CA35</f>
        <v>0</v>
      </c>
      <c r="CC35" s="125"/>
      <c r="CD35" s="57"/>
      <c r="CE35" s="123">
        <f>$G35*CD35</f>
        <v>0</v>
      </c>
      <c r="CF35" s="125"/>
      <c r="CG35" s="57"/>
      <c r="CH35" s="123">
        <f>$G35*CG35</f>
        <v>0</v>
      </c>
      <c r="CI35" s="125"/>
      <c r="CJ35" s="57"/>
      <c r="CK35" s="123">
        <f>$G35*CJ35</f>
        <v>0</v>
      </c>
      <c r="CL35" s="125"/>
      <c r="CM35" s="57"/>
      <c r="CN35" s="123">
        <f>$G35*CM35</f>
        <v>0</v>
      </c>
      <c r="CO35" s="125"/>
      <c r="CP35" s="57"/>
      <c r="CQ35" s="123">
        <f>$G35*CP35</f>
        <v>0</v>
      </c>
      <c r="CR35" s="125"/>
      <c r="CS35" s="57"/>
      <c r="CT35" s="123">
        <f>$G35*CS35</f>
        <v>0</v>
      </c>
      <c r="CU35" s="125"/>
      <c r="CV35" s="57"/>
      <c r="CW35" s="123">
        <f>$G35*CV35</f>
        <v>0</v>
      </c>
      <c r="CX35" s="125"/>
      <c r="CY35" s="57"/>
      <c r="CZ35" s="123">
        <f>$G35*CY35</f>
        <v>0</v>
      </c>
      <c r="DA35" s="125"/>
      <c r="DB35" s="57"/>
      <c r="DC35" s="123">
        <f t="shared" si="54"/>
        <v>0</v>
      </c>
      <c r="DD35" s="125"/>
      <c r="DE35" s="57"/>
      <c r="DF35" s="123">
        <f t="shared" si="55"/>
        <v>0</v>
      </c>
      <c r="DG35" s="125"/>
      <c r="DH35" s="57"/>
      <c r="DI35" s="123">
        <f>$G35*DH35</f>
        <v>0</v>
      </c>
      <c r="DJ35" s="125"/>
      <c r="DK35" s="57"/>
      <c r="DL35" s="123">
        <f>$G35*DK35</f>
        <v>0</v>
      </c>
      <c r="DM35" s="125"/>
      <c r="DN35" s="57"/>
      <c r="DO35" s="123">
        <f>$G35*DN35</f>
        <v>0</v>
      </c>
      <c r="DP35" s="125"/>
      <c r="DQ35" s="57"/>
      <c r="DR35" s="123">
        <f>$G35*DQ35</f>
        <v>0</v>
      </c>
      <c r="DS35" s="125"/>
      <c r="DT35" s="57"/>
      <c r="DU35" s="123">
        <f>$G35*DT35</f>
        <v>0</v>
      </c>
      <c r="DV35" s="125"/>
      <c r="DW35" s="57"/>
      <c r="DX35" s="123">
        <f>$G35*DW35</f>
        <v>0</v>
      </c>
      <c r="DY35" s="125"/>
      <c r="DZ35" s="57"/>
      <c r="EA35" s="123">
        <f>$G35*DZ35</f>
        <v>0</v>
      </c>
      <c r="EB35" s="125"/>
      <c r="EC35" s="57"/>
      <c r="ED35" s="123">
        <f>$G35*EC35</f>
        <v>0</v>
      </c>
      <c r="EE35" s="125"/>
      <c r="EF35" s="57"/>
      <c r="EG35" s="123">
        <f>$G35*EF35</f>
        <v>0</v>
      </c>
      <c r="EH35" s="125"/>
      <c r="EI35" s="57"/>
      <c r="EJ35" s="123">
        <f>$G35*EI35</f>
        <v>0</v>
      </c>
      <c r="EK35" s="125"/>
      <c r="EL35" s="57"/>
      <c r="EM35" s="123">
        <f>$G35*EL35</f>
        <v>0</v>
      </c>
      <c r="EN35" s="125"/>
      <c r="EO35" s="57"/>
      <c r="EP35" s="123">
        <f>$G35*EO35</f>
        <v>0</v>
      </c>
      <c r="EQ35" s="125"/>
      <c r="ER35" s="57"/>
      <c r="ES35" s="123">
        <f>$G35*ER35</f>
        <v>0</v>
      </c>
      <c r="ET35" s="125"/>
      <c r="EU35" s="57"/>
      <c r="EV35" s="123">
        <f>$G35*EU35</f>
        <v>0</v>
      </c>
      <c r="EW35" s="125"/>
      <c r="EX35" s="57"/>
      <c r="EY35" s="123">
        <f t="shared" si="56"/>
        <v>0</v>
      </c>
      <c r="EZ35" s="125"/>
      <c r="FA35" s="57"/>
      <c r="FB35" s="123">
        <f t="shared" si="57"/>
        <v>0</v>
      </c>
      <c r="FC35" s="125"/>
      <c r="FD35" s="57"/>
      <c r="FE35" s="123">
        <f>$G35*FD35</f>
        <v>0</v>
      </c>
      <c r="FF35" s="125"/>
      <c r="FG35" s="57"/>
      <c r="FH35" s="123">
        <f>$G35*FG35</f>
        <v>0</v>
      </c>
      <c r="FI35" s="125"/>
      <c r="FJ35" s="57"/>
      <c r="FK35" s="123">
        <f>$G35*FJ35</f>
        <v>0</v>
      </c>
      <c r="FL35" s="125"/>
      <c r="FM35" s="57"/>
      <c r="FN35" s="123">
        <f>$G35*FM35</f>
        <v>0</v>
      </c>
      <c r="FO35" s="125"/>
      <c r="FP35" s="57"/>
      <c r="FQ35" s="123">
        <f>$G35*FP35</f>
        <v>0</v>
      </c>
      <c r="FR35" s="125"/>
      <c r="FS35" s="57"/>
      <c r="FT35" s="123">
        <f>$G35*FS35</f>
        <v>0</v>
      </c>
      <c r="FU35" s="125"/>
      <c r="FV35" s="57"/>
      <c r="FW35" s="123">
        <f>$G35*FV35</f>
        <v>0</v>
      </c>
      <c r="FX35" s="125"/>
      <c r="FY35" s="57"/>
      <c r="FZ35" s="123">
        <f>$G35*FY35</f>
        <v>0</v>
      </c>
      <c r="GA35" s="125"/>
      <c r="GB35" s="57"/>
      <c r="GC35" s="123">
        <f>$G35*GB35</f>
        <v>0</v>
      </c>
      <c r="GD35" s="125"/>
      <c r="GE35" s="57"/>
      <c r="GF35" s="123">
        <f>$G35*GE35</f>
        <v>0</v>
      </c>
      <c r="GG35" s="125"/>
      <c r="GH35" s="57"/>
      <c r="GI35" s="123">
        <f>$G35*GH35</f>
        <v>0</v>
      </c>
      <c r="GJ35" s="125"/>
      <c r="GK35" s="57"/>
      <c r="GL35" s="123">
        <f>$G35*GK35</f>
        <v>0</v>
      </c>
      <c r="GM35" s="125"/>
      <c r="GN35" s="57"/>
      <c r="GO35" s="123">
        <f>$G35*GN35</f>
        <v>0</v>
      </c>
      <c r="GP35" s="125"/>
      <c r="GQ35" s="57"/>
      <c r="GR35" s="123">
        <f>$G35*GQ35</f>
        <v>0</v>
      </c>
      <c r="GS35" s="125"/>
      <c r="GT35" s="57"/>
      <c r="GU35" s="123">
        <f>$G35*GT35</f>
        <v>0</v>
      </c>
      <c r="GV35" s="125"/>
      <c r="GW35" s="57"/>
      <c r="GX35" s="123">
        <f>$G35*GW35</f>
        <v>0</v>
      </c>
      <c r="GY35" s="125"/>
      <c r="GZ35" s="57"/>
      <c r="HA35" s="123">
        <f>$G35*GZ35</f>
        <v>0</v>
      </c>
      <c r="HB35" s="125"/>
      <c r="HC35" s="57"/>
      <c r="HD35" s="123">
        <f>$G35*HC35</f>
        <v>0</v>
      </c>
      <c r="HE35" s="125"/>
      <c r="HF35" s="57"/>
      <c r="HG35" s="123">
        <f>$G35*HF35</f>
        <v>0</v>
      </c>
      <c r="HH35" s="125"/>
      <c r="HI35" s="57"/>
      <c r="HJ35" s="123">
        <f>$G35*HI35</f>
        <v>0</v>
      </c>
      <c r="HK35" s="125"/>
    </row>
    <row r="36" spans="1:221" ht="50.5">
      <c r="A36" s="60" t="s">
        <v>481</v>
      </c>
      <c r="B36" s="65" t="s">
        <v>43</v>
      </c>
      <c r="C36" s="65">
        <v>5</v>
      </c>
      <c r="D36" s="6" t="s">
        <v>376</v>
      </c>
      <c r="E36" s="35" t="s">
        <v>528</v>
      </c>
      <c r="F36" s="12" t="s">
        <v>16</v>
      </c>
      <c r="G36" s="164" t="s">
        <v>16</v>
      </c>
      <c r="H36" s="122" t="s">
        <v>16</v>
      </c>
      <c r="I36" s="122" t="s">
        <v>16</v>
      </c>
      <c r="J36" s="57" t="s">
        <v>16</v>
      </c>
      <c r="K36" s="123" t="s">
        <v>16</v>
      </c>
      <c r="L36" s="125"/>
      <c r="M36" s="57"/>
      <c r="N36" s="123" t="s">
        <v>16</v>
      </c>
      <c r="O36" s="125"/>
      <c r="P36" s="57" t="s">
        <v>16</v>
      </c>
      <c r="Q36" s="123" t="s">
        <v>16</v>
      </c>
      <c r="R36" s="125"/>
      <c r="S36" s="57" t="s">
        <v>16</v>
      </c>
      <c r="T36" s="123" t="s">
        <v>16</v>
      </c>
      <c r="U36" s="125"/>
      <c r="V36" s="57" t="s">
        <v>16</v>
      </c>
      <c r="W36" s="123" t="s">
        <v>16</v>
      </c>
      <c r="X36" s="125"/>
      <c r="Y36" s="57" t="s">
        <v>16</v>
      </c>
      <c r="Z36" s="123" t="s">
        <v>16</v>
      </c>
      <c r="AA36" s="125"/>
      <c r="AB36" s="57" t="s">
        <v>16</v>
      </c>
      <c r="AC36" s="123" t="s">
        <v>16</v>
      </c>
      <c r="AD36" s="125"/>
      <c r="AE36" s="57" t="s">
        <v>16</v>
      </c>
      <c r="AF36" s="123" t="s">
        <v>16</v>
      </c>
      <c r="AG36" s="125"/>
      <c r="AH36" s="57" t="s">
        <v>16</v>
      </c>
      <c r="AI36" s="123" t="s">
        <v>16</v>
      </c>
      <c r="AJ36" s="125"/>
      <c r="AK36" s="57" t="s">
        <v>16</v>
      </c>
      <c r="AL36" s="123" t="s">
        <v>16</v>
      </c>
      <c r="AM36" s="125"/>
      <c r="AN36" s="57" t="s">
        <v>16</v>
      </c>
      <c r="AO36" s="123" t="s">
        <v>16</v>
      </c>
      <c r="AP36" s="125"/>
      <c r="AQ36" s="57" t="s">
        <v>16</v>
      </c>
      <c r="AR36" s="123" t="s">
        <v>16</v>
      </c>
      <c r="AS36" s="125"/>
      <c r="AT36" s="57" t="s">
        <v>16</v>
      </c>
      <c r="AU36" s="123" t="s">
        <v>16</v>
      </c>
      <c r="AV36" s="125"/>
      <c r="AW36" s="57" t="s">
        <v>16</v>
      </c>
      <c r="AX36" s="123" t="s">
        <v>16</v>
      </c>
      <c r="AY36" s="125"/>
      <c r="AZ36" s="57" t="s">
        <v>16</v>
      </c>
      <c r="BA36" s="123" t="s">
        <v>16</v>
      </c>
      <c r="BB36" s="125"/>
      <c r="BC36" s="57" t="s">
        <v>16</v>
      </c>
      <c r="BD36" s="123" t="s">
        <v>16</v>
      </c>
      <c r="BE36" s="125"/>
      <c r="BF36" s="57" t="s">
        <v>16</v>
      </c>
      <c r="BG36" s="123" t="s">
        <v>16</v>
      </c>
      <c r="BH36" s="125"/>
      <c r="BI36" s="57"/>
      <c r="BJ36" s="123" t="s">
        <v>16</v>
      </c>
      <c r="BK36" s="125"/>
      <c r="BL36" s="57" t="s">
        <v>16</v>
      </c>
      <c r="BM36" s="123" t="s">
        <v>16</v>
      </c>
      <c r="BN36" s="125"/>
      <c r="BO36" s="57" t="s">
        <v>16</v>
      </c>
      <c r="BP36" s="123" t="s">
        <v>16</v>
      </c>
      <c r="BQ36" s="125"/>
      <c r="BR36" s="57" t="s">
        <v>16</v>
      </c>
      <c r="BS36" s="123" t="s">
        <v>16</v>
      </c>
      <c r="BT36" s="125"/>
      <c r="BU36" s="57" t="s">
        <v>16</v>
      </c>
      <c r="BV36" s="123" t="s">
        <v>16</v>
      </c>
      <c r="BW36" s="125"/>
      <c r="BX36" s="57" t="s">
        <v>16</v>
      </c>
      <c r="BY36" s="123" t="s">
        <v>16</v>
      </c>
      <c r="BZ36" s="125"/>
      <c r="CA36" s="57" t="s">
        <v>16</v>
      </c>
      <c r="CB36" s="123" t="s">
        <v>16</v>
      </c>
      <c r="CC36" s="125"/>
      <c r="CD36" s="57" t="s">
        <v>16</v>
      </c>
      <c r="CE36" s="123" t="s">
        <v>16</v>
      </c>
      <c r="CF36" s="125"/>
      <c r="CG36" s="57" t="s">
        <v>16</v>
      </c>
      <c r="CH36" s="123" t="s">
        <v>16</v>
      </c>
      <c r="CI36" s="125"/>
      <c r="CJ36" s="57" t="s">
        <v>16</v>
      </c>
      <c r="CK36" s="123" t="s">
        <v>16</v>
      </c>
      <c r="CL36" s="125"/>
      <c r="CM36" s="57" t="s">
        <v>16</v>
      </c>
      <c r="CN36" s="123" t="s">
        <v>16</v>
      </c>
      <c r="CO36" s="125"/>
      <c r="CP36" s="57" t="s">
        <v>16</v>
      </c>
      <c r="CQ36" s="123" t="s">
        <v>16</v>
      </c>
      <c r="CR36" s="125"/>
      <c r="CS36" s="57" t="s">
        <v>16</v>
      </c>
      <c r="CT36" s="123" t="s">
        <v>16</v>
      </c>
      <c r="CU36" s="125"/>
      <c r="CV36" s="57" t="s">
        <v>16</v>
      </c>
      <c r="CW36" s="123" t="s">
        <v>16</v>
      </c>
      <c r="CX36" s="125"/>
      <c r="CY36" s="57" t="s">
        <v>16</v>
      </c>
      <c r="CZ36" s="123" t="s">
        <v>16</v>
      </c>
      <c r="DA36" s="125"/>
      <c r="DB36" s="57" t="s">
        <v>16</v>
      </c>
      <c r="DC36" s="123" t="s">
        <v>16</v>
      </c>
      <c r="DD36" s="125"/>
      <c r="DE36" s="57"/>
      <c r="DF36" s="123" t="s">
        <v>16</v>
      </c>
      <c r="DG36" s="125"/>
      <c r="DH36" s="57" t="s">
        <v>16</v>
      </c>
      <c r="DI36" s="123" t="s">
        <v>16</v>
      </c>
      <c r="DJ36" s="125"/>
      <c r="DK36" s="57" t="s">
        <v>16</v>
      </c>
      <c r="DL36" s="123" t="s">
        <v>16</v>
      </c>
      <c r="DM36" s="125"/>
      <c r="DN36" s="57" t="s">
        <v>16</v>
      </c>
      <c r="DO36" s="123" t="s">
        <v>16</v>
      </c>
      <c r="DP36" s="125"/>
      <c r="DQ36" s="57" t="s">
        <v>16</v>
      </c>
      <c r="DR36" s="123" t="s">
        <v>16</v>
      </c>
      <c r="DS36" s="125"/>
      <c r="DT36" s="57" t="s">
        <v>16</v>
      </c>
      <c r="DU36" s="123" t="s">
        <v>16</v>
      </c>
      <c r="DV36" s="125"/>
      <c r="DW36" s="57" t="s">
        <v>16</v>
      </c>
      <c r="DX36" s="123" t="s">
        <v>16</v>
      </c>
      <c r="DY36" s="125"/>
      <c r="DZ36" s="57" t="s">
        <v>16</v>
      </c>
      <c r="EA36" s="123" t="s">
        <v>16</v>
      </c>
      <c r="EB36" s="125"/>
      <c r="EC36" s="57" t="s">
        <v>16</v>
      </c>
      <c r="ED36" s="123" t="s">
        <v>16</v>
      </c>
      <c r="EE36" s="125"/>
      <c r="EF36" s="57" t="s">
        <v>16</v>
      </c>
      <c r="EG36" s="123" t="s">
        <v>16</v>
      </c>
      <c r="EH36" s="125"/>
      <c r="EI36" s="57" t="s">
        <v>16</v>
      </c>
      <c r="EJ36" s="123" t="s">
        <v>16</v>
      </c>
      <c r="EK36" s="125"/>
      <c r="EL36" s="57" t="s">
        <v>16</v>
      </c>
      <c r="EM36" s="123" t="s">
        <v>16</v>
      </c>
      <c r="EN36" s="125"/>
      <c r="EO36" s="57" t="s">
        <v>16</v>
      </c>
      <c r="EP36" s="123" t="s">
        <v>16</v>
      </c>
      <c r="EQ36" s="125"/>
      <c r="ER36" s="57" t="s">
        <v>16</v>
      </c>
      <c r="ES36" s="123" t="s">
        <v>16</v>
      </c>
      <c r="ET36" s="125"/>
      <c r="EU36" s="57" t="s">
        <v>16</v>
      </c>
      <c r="EV36" s="123" t="s">
        <v>16</v>
      </c>
      <c r="EW36" s="125"/>
      <c r="EX36" s="57" t="s">
        <v>16</v>
      </c>
      <c r="EY36" s="123" t="s">
        <v>16</v>
      </c>
      <c r="EZ36" s="125"/>
      <c r="FA36" s="57"/>
      <c r="FB36" s="123" t="s">
        <v>16</v>
      </c>
      <c r="FC36" s="125"/>
      <c r="FD36" s="57" t="s">
        <v>16</v>
      </c>
      <c r="FE36" s="123" t="s">
        <v>16</v>
      </c>
      <c r="FF36" s="125"/>
      <c r="FG36" s="57" t="s">
        <v>16</v>
      </c>
      <c r="FH36" s="123" t="s">
        <v>16</v>
      </c>
      <c r="FI36" s="125"/>
      <c r="FJ36" s="57" t="s">
        <v>16</v>
      </c>
      <c r="FK36" s="123" t="s">
        <v>16</v>
      </c>
      <c r="FL36" s="125"/>
      <c r="FM36" s="57" t="s">
        <v>16</v>
      </c>
      <c r="FN36" s="123" t="s">
        <v>16</v>
      </c>
      <c r="FO36" s="125"/>
      <c r="FP36" s="57" t="s">
        <v>16</v>
      </c>
      <c r="FQ36" s="123" t="s">
        <v>16</v>
      </c>
      <c r="FR36" s="125"/>
      <c r="FS36" s="57" t="s">
        <v>16</v>
      </c>
      <c r="FT36" s="123" t="s">
        <v>16</v>
      </c>
      <c r="FU36" s="125"/>
      <c r="FV36" s="57" t="s">
        <v>16</v>
      </c>
      <c r="FW36" s="123" t="s">
        <v>16</v>
      </c>
      <c r="FX36" s="125"/>
      <c r="FY36" s="57" t="s">
        <v>16</v>
      </c>
      <c r="FZ36" s="123" t="s">
        <v>16</v>
      </c>
      <c r="GA36" s="125"/>
      <c r="GB36" s="57" t="s">
        <v>16</v>
      </c>
      <c r="GC36" s="123" t="s">
        <v>16</v>
      </c>
      <c r="GD36" s="125"/>
      <c r="GE36" s="57" t="s">
        <v>16</v>
      </c>
      <c r="GF36" s="123" t="s">
        <v>16</v>
      </c>
      <c r="GG36" s="125"/>
      <c r="GH36" s="57" t="s">
        <v>16</v>
      </c>
      <c r="GI36" s="123" t="s">
        <v>16</v>
      </c>
      <c r="GJ36" s="125"/>
      <c r="GK36" s="57" t="s">
        <v>16</v>
      </c>
      <c r="GL36" s="123" t="s">
        <v>16</v>
      </c>
      <c r="GM36" s="125"/>
      <c r="GN36" s="57" t="s">
        <v>16</v>
      </c>
      <c r="GO36" s="123" t="s">
        <v>16</v>
      </c>
      <c r="GP36" s="125"/>
      <c r="GQ36" s="57" t="s">
        <v>16</v>
      </c>
      <c r="GR36" s="123" t="s">
        <v>16</v>
      </c>
      <c r="GS36" s="125"/>
      <c r="GT36" s="57" t="s">
        <v>16</v>
      </c>
      <c r="GU36" s="123" t="s">
        <v>16</v>
      </c>
      <c r="GV36" s="125"/>
      <c r="GW36" s="57" t="s">
        <v>16</v>
      </c>
      <c r="GX36" s="123" t="s">
        <v>16</v>
      </c>
      <c r="GY36" s="125"/>
      <c r="GZ36" s="57" t="s">
        <v>16</v>
      </c>
      <c r="HA36" s="123" t="s">
        <v>16</v>
      </c>
      <c r="HB36" s="125"/>
      <c r="HC36" s="57" t="s">
        <v>16</v>
      </c>
      <c r="HD36" s="123" t="s">
        <v>16</v>
      </c>
      <c r="HE36" s="125"/>
      <c r="HF36" s="57" t="s">
        <v>16</v>
      </c>
      <c r="HG36" s="123" t="s">
        <v>16</v>
      </c>
      <c r="HH36" s="125"/>
      <c r="HI36" s="57" t="s">
        <v>16</v>
      </c>
      <c r="HJ36" s="123" t="s">
        <v>16</v>
      </c>
      <c r="HK36" s="125"/>
    </row>
    <row r="37" spans="1:221">
      <c r="A37" s="60" t="s">
        <v>180</v>
      </c>
      <c r="B37" s="69"/>
      <c r="C37" s="66" t="s">
        <v>22</v>
      </c>
      <c r="D37" s="6" t="s">
        <v>26</v>
      </c>
      <c r="E37" s="6" t="s">
        <v>26</v>
      </c>
      <c r="F37" s="12" t="s">
        <v>6</v>
      </c>
      <c r="G37" s="164">
        <f>CENA!G28</f>
        <v>0</v>
      </c>
      <c r="H37" s="122">
        <f t="shared" ref="H37:H47" si="61">J37+M37+P37+S37+V37+Y37+AB37+AE37+AH37+AK37+AN37+AQ37+AZ37+AW37+AT37+BC37+BF37+BI37+BL37+BO37+BR37+BU37+BX37+CA37+CD37+CG37+CJ37+CM37+CP37+CS37+CV37+CY37+DB37+DE37+DH37+DK37+DN37+DQ37+DT37+DW37+DZ37+EC37+EF37+EI37+EL37+EO37+ER37+EU37+EX37+FA37+FD37+FG37+FJ37+FM37+FP37+FS37+FV37+FY37+GB37+GE37+GH37+GK37+GN37+GQ37+GT37+GW37+GZ37+HC37+HF37+HI37</f>
        <v>0</v>
      </c>
      <c r="I37" s="122">
        <f t="shared" ref="I37:I47" si="62">G37*H37</f>
        <v>0</v>
      </c>
      <c r="J37" s="57"/>
      <c r="K37" s="123">
        <f t="shared" ref="K37" si="63">$G37*J37</f>
        <v>0</v>
      </c>
      <c r="L37" s="161">
        <f>J37/3.9</f>
        <v>0</v>
      </c>
      <c r="M37" s="57"/>
      <c r="N37" s="123">
        <f t="shared" ref="N37:N47" si="64">$G37*M37</f>
        <v>0</v>
      </c>
      <c r="O37" s="161">
        <f>M37/3.9</f>
        <v>0</v>
      </c>
      <c r="P37" s="57"/>
      <c r="Q37" s="123">
        <f t="shared" ref="Q37:Q47" si="65">$G37*P37</f>
        <v>0</v>
      </c>
      <c r="R37" s="125"/>
      <c r="S37" s="57"/>
      <c r="T37" s="123">
        <f t="shared" ref="T37:T47" si="66">$G37*S37</f>
        <v>0</v>
      </c>
      <c r="U37" s="125"/>
      <c r="V37" s="57"/>
      <c r="W37" s="123">
        <f t="shared" ref="W37:W47" si="67">$G37*V37</f>
        <v>0</v>
      </c>
      <c r="X37" s="125"/>
      <c r="Y37" s="57"/>
      <c r="Z37" s="123">
        <f t="shared" ref="Z37:Z47" si="68">$G37*Y37</f>
        <v>0</v>
      </c>
      <c r="AA37" s="125"/>
      <c r="AB37" s="57"/>
      <c r="AC37" s="123">
        <f t="shared" ref="AC37:AC47" si="69">$G37*AB37</f>
        <v>0</v>
      </c>
      <c r="AD37" s="125"/>
      <c r="AE37" s="57"/>
      <c r="AF37" s="123">
        <f t="shared" ref="AF37:AF47" si="70">$G37*AE37</f>
        <v>0</v>
      </c>
      <c r="AG37" s="161">
        <f>AE37/3.9</f>
        <v>0</v>
      </c>
      <c r="AH37" s="57"/>
      <c r="AI37" s="123">
        <f t="shared" ref="AI37:AI47" si="71">$G37*AH37</f>
        <v>0</v>
      </c>
      <c r="AJ37" s="161">
        <f>AH37/3.9</f>
        <v>0</v>
      </c>
      <c r="AK37" s="57"/>
      <c r="AL37" s="123">
        <f t="shared" ref="AL37:AL47" si="72">$G37*AK37</f>
        <v>0</v>
      </c>
      <c r="AM37" s="125"/>
      <c r="AN37" s="57"/>
      <c r="AO37" s="123">
        <f t="shared" ref="AO37:AO47" si="73">$G37*AN37</f>
        <v>0</v>
      </c>
      <c r="AP37" s="125"/>
      <c r="AQ37" s="57"/>
      <c r="AR37" s="123">
        <f t="shared" ref="AR37:AR47" si="74">$G37*AQ37</f>
        <v>0</v>
      </c>
      <c r="AS37" s="161">
        <f>AQ37/3.9</f>
        <v>0</v>
      </c>
      <c r="AT37" s="57"/>
      <c r="AU37" s="123">
        <f t="shared" ref="AU37:AU47" si="75">$G37*AT37</f>
        <v>0</v>
      </c>
      <c r="AV37" s="161">
        <f>AT37/3.9</f>
        <v>0</v>
      </c>
      <c r="AW37" s="57"/>
      <c r="AX37" s="123">
        <f t="shared" ref="AX37:AX47" si="76">$G37*AW37</f>
        <v>0</v>
      </c>
      <c r="AY37" s="125"/>
      <c r="AZ37" s="57"/>
      <c r="BA37" s="123">
        <f t="shared" ref="BA37:BA47" si="77">$G37*AZ37</f>
        <v>0</v>
      </c>
      <c r="BB37" s="125"/>
      <c r="BC37" s="57"/>
      <c r="BD37" s="123">
        <f t="shared" ref="BD37:BD47" si="78">$G37*BC37</f>
        <v>0</v>
      </c>
      <c r="BE37" s="125"/>
      <c r="BF37" s="57"/>
      <c r="BG37" s="123">
        <f t="shared" ref="BG37:BG47" si="79">$G37*BF37</f>
        <v>0</v>
      </c>
      <c r="BH37" s="161">
        <f>BF37/3.9</f>
        <v>0</v>
      </c>
      <c r="BI37" s="57"/>
      <c r="BJ37" s="123">
        <f t="shared" ref="BJ37:BJ47" si="80">$G37*BI37</f>
        <v>0</v>
      </c>
      <c r="BK37" s="161">
        <f>BI37/3.9</f>
        <v>0</v>
      </c>
      <c r="BL37" s="57"/>
      <c r="BM37" s="123">
        <f t="shared" ref="BM37:BM47" si="81">$G37*BL37</f>
        <v>0</v>
      </c>
      <c r="BN37" s="125"/>
      <c r="BO37" s="57"/>
      <c r="BP37" s="123">
        <f t="shared" ref="BP37:BP47" si="82">$G37*BO37</f>
        <v>0</v>
      </c>
      <c r="BQ37" s="125"/>
      <c r="BR37" s="57"/>
      <c r="BS37" s="123">
        <f t="shared" ref="BS37:BS47" si="83">$G37*BR37</f>
        <v>0</v>
      </c>
      <c r="BT37" s="125"/>
      <c r="BU37" s="57"/>
      <c r="BV37" s="123">
        <f t="shared" ref="BV37:BV47" si="84">$G37*BU37</f>
        <v>0</v>
      </c>
      <c r="BW37" s="125"/>
      <c r="BX37" s="57"/>
      <c r="BY37" s="123">
        <f t="shared" ref="BY37:BY47" si="85">$G37*BX37</f>
        <v>0</v>
      </c>
      <c r="BZ37" s="125"/>
      <c r="CA37" s="57"/>
      <c r="CB37" s="123">
        <f t="shared" ref="CB37:CB47" si="86">$G37*CA37</f>
        <v>0</v>
      </c>
      <c r="CC37" s="161">
        <f>CA37/3.9</f>
        <v>0</v>
      </c>
      <c r="CD37" s="57"/>
      <c r="CE37" s="123">
        <f t="shared" ref="CE37:CE47" si="87">$G37*CD37</f>
        <v>0</v>
      </c>
      <c r="CF37" s="161">
        <f>CD37/3.9</f>
        <v>0</v>
      </c>
      <c r="CG37" s="57"/>
      <c r="CH37" s="123">
        <f t="shared" ref="CH37:CH47" si="88">$G37*CG37</f>
        <v>0</v>
      </c>
      <c r="CI37" s="125"/>
      <c r="CJ37" s="57"/>
      <c r="CK37" s="123">
        <f t="shared" ref="CK37:CK47" si="89">$G37*CJ37</f>
        <v>0</v>
      </c>
      <c r="CL37" s="125"/>
      <c r="CM37" s="57"/>
      <c r="CN37" s="123">
        <f t="shared" ref="CN37:CN47" si="90">$G37*CM37</f>
        <v>0</v>
      </c>
      <c r="CO37" s="161">
        <f>CM37/3.9</f>
        <v>0</v>
      </c>
      <c r="CP37" s="57"/>
      <c r="CQ37" s="123">
        <f t="shared" ref="CQ37:CQ47" si="91">$G37*CP37</f>
        <v>0</v>
      </c>
      <c r="CR37" s="161">
        <f>CP37/3.9</f>
        <v>0</v>
      </c>
      <c r="CS37" s="57"/>
      <c r="CT37" s="123">
        <f t="shared" ref="CT37:CT47" si="92">$G37*CS37</f>
        <v>0</v>
      </c>
      <c r="CU37" s="125"/>
      <c r="CV37" s="57"/>
      <c r="CW37" s="123">
        <f t="shared" ref="CW37:CW47" si="93">$G37*CV37</f>
        <v>0</v>
      </c>
      <c r="CX37" s="125"/>
      <c r="CY37" s="57"/>
      <c r="CZ37" s="123">
        <f t="shared" ref="CZ37:CZ47" si="94">$G37*CY37</f>
        <v>0</v>
      </c>
      <c r="DA37" s="125"/>
      <c r="DB37" s="57"/>
      <c r="DC37" s="123">
        <f t="shared" ref="DC37:DC47" si="95">$G37*DB37</f>
        <v>0</v>
      </c>
      <c r="DD37" s="161">
        <f>DB37/3.9</f>
        <v>0</v>
      </c>
      <c r="DE37" s="57"/>
      <c r="DF37" s="123">
        <f t="shared" ref="DF37:DF47" si="96">$G37*DE37</f>
        <v>0</v>
      </c>
      <c r="DG37" s="161">
        <f>DE37/3.9</f>
        <v>0</v>
      </c>
      <c r="DH37" s="57"/>
      <c r="DI37" s="123">
        <f t="shared" ref="DI37:DI47" si="97">$G37*DH37</f>
        <v>0</v>
      </c>
      <c r="DJ37" s="125"/>
      <c r="DK37" s="57"/>
      <c r="DL37" s="123">
        <f t="shared" ref="DL37:DL47" si="98">$G37*DK37</f>
        <v>0</v>
      </c>
      <c r="DM37" s="125"/>
      <c r="DN37" s="57"/>
      <c r="DO37" s="123">
        <f t="shared" ref="DO37:DO47" si="99">$G37*DN37</f>
        <v>0</v>
      </c>
      <c r="DP37" s="125"/>
      <c r="DQ37" s="57"/>
      <c r="DR37" s="123">
        <f t="shared" ref="DR37:DR47" si="100">$G37*DQ37</f>
        <v>0</v>
      </c>
      <c r="DS37" s="125"/>
      <c r="DT37" s="57"/>
      <c r="DU37" s="123">
        <f t="shared" ref="DU37:DU47" si="101">$G37*DT37</f>
        <v>0</v>
      </c>
      <c r="DV37" s="125"/>
      <c r="DW37" s="57"/>
      <c r="DX37" s="123">
        <f t="shared" ref="DX37:DX47" si="102">$G37*DW37</f>
        <v>0</v>
      </c>
      <c r="DY37" s="161">
        <f>DW37/3.9</f>
        <v>0</v>
      </c>
      <c r="DZ37" s="57"/>
      <c r="EA37" s="123">
        <f t="shared" ref="EA37:EA47" si="103">$G37*DZ37</f>
        <v>0</v>
      </c>
      <c r="EB37" s="161">
        <f>DZ37/3.9</f>
        <v>0</v>
      </c>
      <c r="EC37" s="57"/>
      <c r="ED37" s="123">
        <f t="shared" ref="ED37:ED47" si="104">$G37*EC37</f>
        <v>0</v>
      </c>
      <c r="EE37" s="125"/>
      <c r="EF37" s="57"/>
      <c r="EG37" s="123">
        <f t="shared" ref="EG37:EG47" si="105">$G37*EF37</f>
        <v>0</v>
      </c>
      <c r="EH37" s="125"/>
      <c r="EI37" s="57"/>
      <c r="EJ37" s="123">
        <f t="shared" ref="EJ37:EJ47" si="106">$G37*EI37</f>
        <v>0</v>
      </c>
      <c r="EK37" s="161">
        <f>EI37/3.9</f>
        <v>0</v>
      </c>
      <c r="EL37" s="57"/>
      <c r="EM37" s="123">
        <f t="shared" ref="EM37:EM47" si="107">$G37*EL37</f>
        <v>0</v>
      </c>
      <c r="EN37" s="161">
        <f>EL37/3.9</f>
        <v>0</v>
      </c>
      <c r="EO37" s="57"/>
      <c r="EP37" s="123">
        <f t="shared" ref="EP37:EP47" si="108">$G37*EO37</f>
        <v>0</v>
      </c>
      <c r="EQ37" s="125"/>
      <c r="ER37" s="57"/>
      <c r="ES37" s="123">
        <f t="shared" ref="ES37:ES47" si="109">$G37*ER37</f>
        <v>0</v>
      </c>
      <c r="ET37" s="125"/>
      <c r="EU37" s="57"/>
      <c r="EV37" s="123">
        <f t="shared" ref="EV37:EV47" si="110">$G37*EU37</f>
        <v>0</v>
      </c>
      <c r="EW37" s="125"/>
      <c r="EX37" s="57"/>
      <c r="EY37" s="123">
        <f t="shared" ref="EY37:EY47" si="111">$G37*EX37</f>
        <v>0</v>
      </c>
      <c r="EZ37" s="161">
        <f>EX37/3.9</f>
        <v>0</v>
      </c>
      <c r="FA37" s="57"/>
      <c r="FB37" s="123">
        <f t="shared" ref="FB37:FB47" si="112">$G37*FA37</f>
        <v>0</v>
      </c>
      <c r="FC37" s="161">
        <f>FA37/3.9</f>
        <v>0</v>
      </c>
      <c r="FD37" s="57"/>
      <c r="FE37" s="123">
        <f t="shared" ref="FE37:FE47" si="113">$G37*FD37</f>
        <v>0</v>
      </c>
      <c r="FF37" s="125"/>
      <c r="FG37" s="57"/>
      <c r="FH37" s="123">
        <f t="shared" ref="FH37:FH47" si="114">$G37*FG37</f>
        <v>0</v>
      </c>
      <c r="FI37" s="125"/>
      <c r="FJ37" s="57"/>
      <c r="FK37" s="123">
        <f t="shared" ref="FK37:FK47" si="115">$G37*FJ37</f>
        <v>0</v>
      </c>
      <c r="FL37" s="125"/>
      <c r="FM37" s="57"/>
      <c r="FN37" s="123">
        <f t="shared" ref="FN37:FN47" si="116">$G37*FM37</f>
        <v>0</v>
      </c>
      <c r="FO37" s="125"/>
      <c r="FP37" s="57"/>
      <c r="FQ37" s="123">
        <f t="shared" ref="FQ37:FQ47" si="117">$G37*FP37</f>
        <v>0</v>
      </c>
      <c r="FR37" s="125"/>
      <c r="FS37" s="57"/>
      <c r="FT37" s="123">
        <f t="shared" ref="FT37:FT47" si="118">$G37*FS37</f>
        <v>0</v>
      </c>
      <c r="FU37" s="161">
        <f>FS37/3.9</f>
        <v>0</v>
      </c>
      <c r="FV37" s="57"/>
      <c r="FW37" s="123">
        <f t="shared" ref="FW37:FW47" si="119">$G37*FV37</f>
        <v>0</v>
      </c>
      <c r="FX37" s="161">
        <f>FV37/3.9</f>
        <v>0</v>
      </c>
      <c r="FY37" s="57"/>
      <c r="FZ37" s="123">
        <f t="shared" ref="FZ37:FZ47" si="120">$G37*FY37</f>
        <v>0</v>
      </c>
      <c r="GA37" s="125"/>
      <c r="GB37" s="57"/>
      <c r="GC37" s="123">
        <f t="shared" ref="GC37:GC47" si="121">$G37*GB37</f>
        <v>0</v>
      </c>
      <c r="GD37" s="125"/>
      <c r="GE37" s="57"/>
      <c r="GF37" s="123">
        <f t="shared" ref="GF37:GF47" si="122">$G37*GE37</f>
        <v>0</v>
      </c>
      <c r="GG37" s="161">
        <f>GE37/3.9</f>
        <v>0</v>
      </c>
      <c r="GH37" s="57"/>
      <c r="GI37" s="123">
        <f t="shared" ref="GI37:GI47" si="123">$G37*GH37</f>
        <v>0</v>
      </c>
      <c r="GJ37" s="161">
        <f>GH37/3.9</f>
        <v>0</v>
      </c>
      <c r="GK37" s="57"/>
      <c r="GL37" s="123">
        <f t="shared" ref="GL37:GL47" si="124">$G37*GK37</f>
        <v>0</v>
      </c>
      <c r="GM37" s="125"/>
      <c r="GN37" s="57"/>
      <c r="GO37" s="123">
        <f t="shared" ref="GO37:GO47" si="125">$G37*GN37</f>
        <v>0</v>
      </c>
      <c r="GP37" s="125"/>
      <c r="GQ37" s="57"/>
      <c r="GR37" s="123">
        <f t="shared" ref="GR37:GR47" si="126">$G37*GQ37</f>
        <v>0</v>
      </c>
      <c r="GS37" s="125"/>
      <c r="GT37" s="57"/>
      <c r="GU37" s="123">
        <f t="shared" ref="GU37:GU47" si="127">$G37*GT37</f>
        <v>0</v>
      </c>
      <c r="GV37" s="125"/>
      <c r="GW37" s="57"/>
      <c r="GX37" s="123">
        <f t="shared" ref="GX37:GX47" si="128">$G37*GW37</f>
        <v>0</v>
      </c>
      <c r="GY37" s="161">
        <f>GW37/3.9</f>
        <v>0</v>
      </c>
      <c r="GZ37" s="57"/>
      <c r="HA37" s="123">
        <f t="shared" ref="HA37:HA47" si="129">$G37*GZ37</f>
        <v>0</v>
      </c>
      <c r="HB37" s="161">
        <f>GZ37/3.9</f>
        <v>0</v>
      </c>
      <c r="HC37" s="57"/>
      <c r="HD37" s="123">
        <f t="shared" ref="HD37:HD47" si="130">$G37*HC37</f>
        <v>0</v>
      </c>
      <c r="HE37" s="125"/>
      <c r="HF37" s="57"/>
      <c r="HG37" s="123">
        <f t="shared" ref="HG37:HG47" si="131">$G37*HF37</f>
        <v>0</v>
      </c>
      <c r="HH37" s="125"/>
      <c r="HI37" s="57"/>
      <c r="HJ37" s="123">
        <f t="shared" ref="HJ37:HJ47" si="132">$G37*HI37</f>
        <v>0</v>
      </c>
      <c r="HK37" s="125"/>
    </row>
    <row r="38" spans="1:221">
      <c r="A38" s="60" t="s">
        <v>181</v>
      </c>
      <c r="B38" s="69"/>
      <c r="C38" s="66" t="s">
        <v>49</v>
      </c>
      <c r="D38" s="6" t="s">
        <v>27</v>
      </c>
      <c r="E38" s="6" t="s">
        <v>27</v>
      </c>
      <c r="F38" s="12" t="s">
        <v>6</v>
      </c>
      <c r="G38" s="164">
        <f>CENA!G29</f>
        <v>0</v>
      </c>
      <c r="H38" s="122">
        <f t="shared" si="61"/>
        <v>0</v>
      </c>
      <c r="I38" s="122">
        <f t="shared" si="62"/>
        <v>0</v>
      </c>
      <c r="J38" s="57"/>
      <c r="K38" s="123">
        <f t="shared" ref="K38" si="133">$G38*J38</f>
        <v>0</v>
      </c>
      <c r="L38" s="161">
        <f>J38/4.5</f>
        <v>0</v>
      </c>
      <c r="M38" s="57"/>
      <c r="N38" s="123">
        <f t="shared" si="64"/>
        <v>0</v>
      </c>
      <c r="O38" s="161">
        <f>M38/4.5</f>
        <v>0</v>
      </c>
      <c r="P38" s="57"/>
      <c r="Q38" s="123">
        <f t="shared" si="65"/>
        <v>0</v>
      </c>
      <c r="R38" s="125"/>
      <c r="S38" s="57"/>
      <c r="T38" s="123">
        <f t="shared" si="66"/>
        <v>0</v>
      </c>
      <c r="U38" s="125"/>
      <c r="V38" s="57"/>
      <c r="W38" s="123">
        <f t="shared" si="67"/>
        <v>0</v>
      </c>
      <c r="X38" s="125"/>
      <c r="Y38" s="57"/>
      <c r="Z38" s="123">
        <f t="shared" si="68"/>
        <v>0</v>
      </c>
      <c r="AA38" s="125"/>
      <c r="AB38" s="57"/>
      <c r="AC38" s="123">
        <f t="shared" si="69"/>
        <v>0</v>
      </c>
      <c r="AD38" s="125"/>
      <c r="AE38" s="57"/>
      <c r="AF38" s="123">
        <f t="shared" si="70"/>
        <v>0</v>
      </c>
      <c r="AG38" s="161">
        <f>AE38/4.5</f>
        <v>0</v>
      </c>
      <c r="AH38" s="57"/>
      <c r="AI38" s="123">
        <f t="shared" si="71"/>
        <v>0</v>
      </c>
      <c r="AJ38" s="161">
        <f>AH38/4.5</f>
        <v>0</v>
      </c>
      <c r="AK38" s="57"/>
      <c r="AL38" s="123">
        <f t="shared" si="72"/>
        <v>0</v>
      </c>
      <c r="AM38" s="125"/>
      <c r="AN38" s="57"/>
      <c r="AO38" s="123">
        <f t="shared" si="73"/>
        <v>0</v>
      </c>
      <c r="AP38" s="125"/>
      <c r="AQ38" s="57"/>
      <c r="AR38" s="123">
        <f t="shared" si="74"/>
        <v>0</v>
      </c>
      <c r="AS38" s="161">
        <f>AQ38/4.5</f>
        <v>0</v>
      </c>
      <c r="AT38" s="57"/>
      <c r="AU38" s="123">
        <f t="shared" si="75"/>
        <v>0</v>
      </c>
      <c r="AV38" s="161">
        <f>AT38/4.5</f>
        <v>0</v>
      </c>
      <c r="AW38" s="57"/>
      <c r="AX38" s="123">
        <f t="shared" si="76"/>
        <v>0</v>
      </c>
      <c r="AY38" s="125"/>
      <c r="AZ38" s="57"/>
      <c r="BA38" s="123">
        <f t="shared" si="77"/>
        <v>0</v>
      </c>
      <c r="BB38" s="125"/>
      <c r="BC38" s="57"/>
      <c r="BD38" s="123">
        <f t="shared" si="78"/>
        <v>0</v>
      </c>
      <c r="BE38" s="125"/>
      <c r="BF38" s="57"/>
      <c r="BG38" s="123">
        <f t="shared" si="79"/>
        <v>0</v>
      </c>
      <c r="BH38" s="161">
        <f>BF38/4.5</f>
        <v>0</v>
      </c>
      <c r="BI38" s="57"/>
      <c r="BJ38" s="123">
        <f t="shared" si="80"/>
        <v>0</v>
      </c>
      <c r="BK38" s="161">
        <f>BI38/4.5</f>
        <v>0</v>
      </c>
      <c r="BL38" s="57"/>
      <c r="BM38" s="123">
        <f t="shared" si="81"/>
        <v>0</v>
      </c>
      <c r="BN38" s="125"/>
      <c r="BO38" s="57"/>
      <c r="BP38" s="123">
        <f t="shared" si="82"/>
        <v>0</v>
      </c>
      <c r="BQ38" s="125"/>
      <c r="BR38" s="57"/>
      <c r="BS38" s="123">
        <f t="shared" si="83"/>
        <v>0</v>
      </c>
      <c r="BT38" s="125"/>
      <c r="BU38" s="57"/>
      <c r="BV38" s="123">
        <f t="shared" si="84"/>
        <v>0</v>
      </c>
      <c r="BW38" s="125"/>
      <c r="BX38" s="57"/>
      <c r="BY38" s="123">
        <f t="shared" si="85"/>
        <v>0</v>
      </c>
      <c r="BZ38" s="125"/>
      <c r="CA38" s="57"/>
      <c r="CB38" s="123">
        <f t="shared" si="86"/>
        <v>0</v>
      </c>
      <c r="CC38" s="161">
        <f>CA38/4.5</f>
        <v>0</v>
      </c>
      <c r="CD38" s="57"/>
      <c r="CE38" s="123">
        <f t="shared" si="87"/>
        <v>0</v>
      </c>
      <c r="CF38" s="161">
        <f>CD38/4.5</f>
        <v>0</v>
      </c>
      <c r="CG38" s="57"/>
      <c r="CH38" s="123">
        <f t="shared" si="88"/>
        <v>0</v>
      </c>
      <c r="CI38" s="125"/>
      <c r="CJ38" s="57"/>
      <c r="CK38" s="123">
        <f t="shared" si="89"/>
        <v>0</v>
      </c>
      <c r="CL38" s="125"/>
      <c r="CM38" s="57"/>
      <c r="CN38" s="123">
        <f t="shared" si="90"/>
        <v>0</v>
      </c>
      <c r="CO38" s="161">
        <f>CM38/4.5</f>
        <v>0</v>
      </c>
      <c r="CP38" s="57"/>
      <c r="CQ38" s="123">
        <f t="shared" si="91"/>
        <v>0</v>
      </c>
      <c r="CR38" s="161">
        <f>CP38/4.5</f>
        <v>0</v>
      </c>
      <c r="CS38" s="57"/>
      <c r="CT38" s="123">
        <f t="shared" si="92"/>
        <v>0</v>
      </c>
      <c r="CU38" s="125"/>
      <c r="CV38" s="57"/>
      <c r="CW38" s="123">
        <f t="shared" si="93"/>
        <v>0</v>
      </c>
      <c r="CX38" s="125"/>
      <c r="CY38" s="57"/>
      <c r="CZ38" s="123">
        <f t="shared" si="94"/>
        <v>0</v>
      </c>
      <c r="DA38" s="125"/>
      <c r="DB38" s="57"/>
      <c r="DC38" s="123">
        <f t="shared" si="95"/>
        <v>0</v>
      </c>
      <c r="DD38" s="161">
        <f>DB38/4.5</f>
        <v>0</v>
      </c>
      <c r="DE38" s="57"/>
      <c r="DF38" s="123">
        <f t="shared" si="96"/>
        <v>0</v>
      </c>
      <c r="DG38" s="161">
        <f>DE38/4.5</f>
        <v>0</v>
      </c>
      <c r="DH38" s="57"/>
      <c r="DI38" s="123">
        <f t="shared" si="97"/>
        <v>0</v>
      </c>
      <c r="DJ38" s="125"/>
      <c r="DK38" s="57"/>
      <c r="DL38" s="123">
        <f t="shared" si="98"/>
        <v>0</v>
      </c>
      <c r="DM38" s="125"/>
      <c r="DN38" s="57"/>
      <c r="DO38" s="123">
        <f t="shared" si="99"/>
        <v>0</v>
      </c>
      <c r="DP38" s="125"/>
      <c r="DQ38" s="57"/>
      <c r="DR38" s="123">
        <f t="shared" si="100"/>
        <v>0</v>
      </c>
      <c r="DS38" s="125"/>
      <c r="DT38" s="57"/>
      <c r="DU38" s="123">
        <f t="shared" si="101"/>
        <v>0</v>
      </c>
      <c r="DV38" s="125"/>
      <c r="DW38" s="57"/>
      <c r="DX38" s="123">
        <f t="shared" si="102"/>
        <v>0</v>
      </c>
      <c r="DY38" s="161">
        <f>DW38/4.5</f>
        <v>0</v>
      </c>
      <c r="DZ38" s="57"/>
      <c r="EA38" s="123">
        <f t="shared" si="103"/>
        <v>0</v>
      </c>
      <c r="EB38" s="161">
        <f>DZ38/4.5</f>
        <v>0</v>
      </c>
      <c r="EC38" s="57"/>
      <c r="ED38" s="123">
        <f t="shared" si="104"/>
        <v>0</v>
      </c>
      <c r="EE38" s="125"/>
      <c r="EF38" s="57"/>
      <c r="EG38" s="123">
        <f t="shared" si="105"/>
        <v>0</v>
      </c>
      <c r="EH38" s="125"/>
      <c r="EI38" s="57"/>
      <c r="EJ38" s="123">
        <f t="shared" si="106"/>
        <v>0</v>
      </c>
      <c r="EK38" s="161">
        <f>EI38/4.5</f>
        <v>0</v>
      </c>
      <c r="EL38" s="57"/>
      <c r="EM38" s="123">
        <f t="shared" si="107"/>
        <v>0</v>
      </c>
      <c r="EN38" s="161">
        <f>EL38/4.5</f>
        <v>0</v>
      </c>
      <c r="EO38" s="57"/>
      <c r="EP38" s="123">
        <f t="shared" si="108"/>
        <v>0</v>
      </c>
      <c r="EQ38" s="125"/>
      <c r="ER38" s="57"/>
      <c r="ES38" s="123">
        <f t="shared" si="109"/>
        <v>0</v>
      </c>
      <c r="ET38" s="125"/>
      <c r="EU38" s="57"/>
      <c r="EV38" s="123">
        <f t="shared" si="110"/>
        <v>0</v>
      </c>
      <c r="EW38" s="125"/>
      <c r="EX38" s="57"/>
      <c r="EY38" s="123">
        <f t="shared" si="111"/>
        <v>0</v>
      </c>
      <c r="EZ38" s="161">
        <f>EX38/4.5</f>
        <v>0</v>
      </c>
      <c r="FA38" s="57"/>
      <c r="FB38" s="123">
        <f t="shared" si="112"/>
        <v>0</v>
      </c>
      <c r="FC38" s="161">
        <f>FA38/4.5</f>
        <v>0</v>
      </c>
      <c r="FD38" s="57"/>
      <c r="FE38" s="123">
        <f t="shared" si="113"/>
        <v>0</v>
      </c>
      <c r="FF38" s="125"/>
      <c r="FG38" s="57"/>
      <c r="FH38" s="123">
        <f t="shared" si="114"/>
        <v>0</v>
      </c>
      <c r="FI38" s="125"/>
      <c r="FJ38" s="57"/>
      <c r="FK38" s="123">
        <f t="shared" si="115"/>
        <v>0</v>
      </c>
      <c r="FL38" s="125"/>
      <c r="FM38" s="57"/>
      <c r="FN38" s="123">
        <f t="shared" si="116"/>
        <v>0</v>
      </c>
      <c r="FO38" s="125"/>
      <c r="FP38" s="57"/>
      <c r="FQ38" s="123">
        <f t="shared" si="117"/>
        <v>0</v>
      </c>
      <c r="FR38" s="125"/>
      <c r="FS38" s="57"/>
      <c r="FT38" s="123">
        <f t="shared" si="118"/>
        <v>0</v>
      </c>
      <c r="FU38" s="161">
        <f>FS38/4.5</f>
        <v>0</v>
      </c>
      <c r="FV38" s="57"/>
      <c r="FW38" s="123">
        <f t="shared" si="119"/>
        <v>0</v>
      </c>
      <c r="FX38" s="161">
        <f>FV38/4.5</f>
        <v>0</v>
      </c>
      <c r="FY38" s="57"/>
      <c r="FZ38" s="123">
        <f t="shared" si="120"/>
        <v>0</v>
      </c>
      <c r="GA38" s="125"/>
      <c r="GB38" s="57"/>
      <c r="GC38" s="123">
        <f t="shared" si="121"/>
        <v>0</v>
      </c>
      <c r="GD38" s="125"/>
      <c r="GE38" s="57"/>
      <c r="GF38" s="123">
        <f t="shared" si="122"/>
        <v>0</v>
      </c>
      <c r="GG38" s="161">
        <f>GE38/4.5</f>
        <v>0</v>
      </c>
      <c r="GH38" s="57"/>
      <c r="GI38" s="123">
        <f t="shared" si="123"/>
        <v>0</v>
      </c>
      <c r="GJ38" s="161">
        <f>GH38/4.5</f>
        <v>0</v>
      </c>
      <c r="GK38" s="57"/>
      <c r="GL38" s="123">
        <f t="shared" si="124"/>
        <v>0</v>
      </c>
      <c r="GM38" s="125"/>
      <c r="GN38" s="57"/>
      <c r="GO38" s="123">
        <f t="shared" si="125"/>
        <v>0</v>
      </c>
      <c r="GP38" s="125"/>
      <c r="GQ38" s="57"/>
      <c r="GR38" s="123">
        <f t="shared" si="126"/>
        <v>0</v>
      </c>
      <c r="GS38" s="125"/>
      <c r="GT38" s="57"/>
      <c r="GU38" s="123">
        <f t="shared" si="127"/>
        <v>0</v>
      </c>
      <c r="GV38" s="125"/>
      <c r="GW38" s="57"/>
      <c r="GX38" s="123">
        <f t="shared" si="128"/>
        <v>0</v>
      </c>
      <c r="GY38" s="161">
        <f>GW38/4.5</f>
        <v>0</v>
      </c>
      <c r="GZ38" s="57"/>
      <c r="HA38" s="123">
        <f t="shared" si="129"/>
        <v>0</v>
      </c>
      <c r="HB38" s="161">
        <f>GZ38/4.5</f>
        <v>0</v>
      </c>
      <c r="HC38" s="57"/>
      <c r="HD38" s="123">
        <f t="shared" si="130"/>
        <v>0</v>
      </c>
      <c r="HE38" s="125"/>
      <c r="HF38" s="57"/>
      <c r="HG38" s="123">
        <f t="shared" si="131"/>
        <v>0</v>
      </c>
      <c r="HH38" s="125"/>
      <c r="HI38" s="57"/>
      <c r="HJ38" s="123">
        <f t="shared" si="132"/>
        <v>0</v>
      </c>
      <c r="HK38" s="125"/>
    </row>
    <row r="39" spans="1:221">
      <c r="A39" s="60" t="s">
        <v>182</v>
      </c>
      <c r="B39" s="69"/>
      <c r="C39" s="66" t="s">
        <v>50</v>
      </c>
      <c r="D39" s="6" t="s">
        <v>28</v>
      </c>
      <c r="E39" s="6" t="s">
        <v>28</v>
      </c>
      <c r="F39" s="12" t="s">
        <v>6</v>
      </c>
      <c r="G39" s="164">
        <f>CENA!G30</f>
        <v>0</v>
      </c>
      <c r="H39" s="122">
        <f t="shared" si="61"/>
        <v>0</v>
      </c>
      <c r="I39" s="122">
        <f t="shared" si="62"/>
        <v>0</v>
      </c>
      <c r="J39" s="57"/>
      <c r="K39" s="123">
        <f t="shared" ref="K39" si="134">$G39*J39</f>
        <v>0</v>
      </c>
      <c r="L39" s="161">
        <f>J39/4.9</f>
        <v>0</v>
      </c>
      <c r="M39" s="57"/>
      <c r="N39" s="123">
        <f t="shared" si="64"/>
        <v>0</v>
      </c>
      <c r="O39" s="161">
        <f>M39/4.9</f>
        <v>0</v>
      </c>
      <c r="P39" s="57"/>
      <c r="Q39" s="123">
        <f t="shared" si="65"/>
        <v>0</v>
      </c>
      <c r="R39" s="125"/>
      <c r="S39" s="57"/>
      <c r="T39" s="123">
        <f t="shared" si="66"/>
        <v>0</v>
      </c>
      <c r="U39" s="125"/>
      <c r="V39" s="57"/>
      <c r="W39" s="123">
        <f t="shared" si="67"/>
        <v>0</v>
      </c>
      <c r="X39" s="125"/>
      <c r="Y39" s="57"/>
      <c r="Z39" s="123">
        <f t="shared" si="68"/>
        <v>0</v>
      </c>
      <c r="AA39" s="125"/>
      <c r="AB39" s="57"/>
      <c r="AC39" s="123">
        <f t="shared" si="69"/>
        <v>0</v>
      </c>
      <c r="AD39" s="125"/>
      <c r="AE39" s="57"/>
      <c r="AF39" s="123">
        <f t="shared" si="70"/>
        <v>0</v>
      </c>
      <c r="AG39" s="161">
        <f>AE39/4.9</f>
        <v>0</v>
      </c>
      <c r="AH39" s="57"/>
      <c r="AI39" s="123">
        <f t="shared" si="71"/>
        <v>0</v>
      </c>
      <c r="AJ39" s="161">
        <f>AH39/4.9</f>
        <v>0</v>
      </c>
      <c r="AK39" s="57"/>
      <c r="AL39" s="123">
        <f t="shared" si="72"/>
        <v>0</v>
      </c>
      <c r="AM39" s="125"/>
      <c r="AN39" s="57"/>
      <c r="AO39" s="123">
        <f t="shared" si="73"/>
        <v>0</v>
      </c>
      <c r="AP39" s="125"/>
      <c r="AQ39" s="57"/>
      <c r="AR39" s="123">
        <f t="shared" si="74"/>
        <v>0</v>
      </c>
      <c r="AS39" s="161">
        <f>AQ39/4.9</f>
        <v>0</v>
      </c>
      <c r="AT39" s="57"/>
      <c r="AU39" s="123">
        <f t="shared" si="75"/>
        <v>0</v>
      </c>
      <c r="AV39" s="161">
        <f>AT39/4.9</f>
        <v>0</v>
      </c>
      <c r="AW39" s="57"/>
      <c r="AX39" s="123">
        <f t="shared" si="76"/>
        <v>0</v>
      </c>
      <c r="AY39" s="125"/>
      <c r="AZ39" s="57"/>
      <c r="BA39" s="123">
        <f t="shared" si="77"/>
        <v>0</v>
      </c>
      <c r="BB39" s="125"/>
      <c r="BC39" s="57"/>
      <c r="BD39" s="123">
        <f t="shared" si="78"/>
        <v>0</v>
      </c>
      <c r="BE39" s="125"/>
      <c r="BF39" s="57"/>
      <c r="BG39" s="123">
        <f t="shared" si="79"/>
        <v>0</v>
      </c>
      <c r="BH39" s="161">
        <f>BF39/4.9</f>
        <v>0</v>
      </c>
      <c r="BI39" s="57"/>
      <c r="BJ39" s="123">
        <f t="shared" si="80"/>
        <v>0</v>
      </c>
      <c r="BK39" s="161">
        <f>BI39/4.9</f>
        <v>0</v>
      </c>
      <c r="BL39" s="57"/>
      <c r="BM39" s="123">
        <f t="shared" si="81"/>
        <v>0</v>
      </c>
      <c r="BN39" s="125"/>
      <c r="BO39" s="57"/>
      <c r="BP39" s="123">
        <f t="shared" si="82"/>
        <v>0</v>
      </c>
      <c r="BQ39" s="125"/>
      <c r="BR39" s="57"/>
      <c r="BS39" s="123">
        <f t="shared" si="83"/>
        <v>0</v>
      </c>
      <c r="BT39" s="125"/>
      <c r="BU39" s="57"/>
      <c r="BV39" s="123">
        <f t="shared" si="84"/>
        <v>0</v>
      </c>
      <c r="BW39" s="125"/>
      <c r="BX39" s="57"/>
      <c r="BY39" s="123">
        <f t="shared" si="85"/>
        <v>0</v>
      </c>
      <c r="BZ39" s="125"/>
      <c r="CA39" s="57"/>
      <c r="CB39" s="123">
        <f t="shared" si="86"/>
        <v>0</v>
      </c>
      <c r="CC39" s="161">
        <f>CA39/4.9</f>
        <v>0</v>
      </c>
      <c r="CD39" s="57"/>
      <c r="CE39" s="123">
        <f t="shared" si="87"/>
        <v>0</v>
      </c>
      <c r="CF39" s="161">
        <f>CD39/4.9</f>
        <v>0</v>
      </c>
      <c r="CG39" s="57"/>
      <c r="CH39" s="123">
        <f t="shared" si="88"/>
        <v>0</v>
      </c>
      <c r="CI39" s="125"/>
      <c r="CJ39" s="57"/>
      <c r="CK39" s="123">
        <f t="shared" si="89"/>
        <v>0</v>
      </c>
      <c r="CL39" s="125"/>
      <c r="CM39" s="57"/>
      <c r="CN39" s="123">
        <f t="shared" si="90"/>
        <v>0</v>
      </c>
      <c r="CO39" s="161">
        <f>CM39/4.9</f>
        <v>0</v>
      </c>
      <c r="CP39" s="57"/>
      <c r="CQ39" s="123">
        <f t="shared" si="91"/>
        <v>0</v>
      </c>
      <c r="CR39" s="161">
        <f>CP39/4.9</f>
        <v>0</v>
      </c>
      <c r="CS39" s="57"/>
      <c r="CT39" s="123">
        <f t="shared" si="92"/>
        <v>0</v>
      </c>
      <c r="CU39" s="125"/>
      <c r="CV39" s="57"/>
      <c r="CW39" s="123">
        <f t="shared" si="93"/>
        <v>0</v>
      </c>
      <c r="CX39" s="125"/>
      <c r="CY39" s="57"/>
      <c r="CZ39" s="123">
        <f t="shared" si="94"/>
        <v>0</v>
      </c>
      <c r="DA39" s="125"/>
      <c r="DB39" s="57"/>
      <c r="DC39" s="123">
        <f t="shared" si="95"/>
        <v>0</v>
      </c>
      <c r="DD39" s="161">
        <f>DB39/4.9</f>
        <v>0</v>
      </c>
      <c r="DE39" s="57"/>
      <c r="DF39" s="123">
        <f t="shared" si="96"/>
        <v>0</v>
      </c>
      <c r="DG39" s="161">
        <f>DE39/4.9</f>
        <v>0</v>
      </c>
      <c r="DH39" s="57"/>
      <c r="DI39" s="123">
        <f t="shared" si="97"/>
        <v>0</v>
      </c>
      <c r="DJ39" s="125"/>
      <c r="DK39" s="57"/>
      <c r="DL39" s="123">
        <f t="shared" si="98"/>
        <v>0</v>
      </c>
      <c r="DM39" s="125"/>
      <c r="DN39" s="57"/>
      <c r="DO39" s="123">
        <f t="shared" si="99"/>
        <v>0</v>
      </c>
      <c r="DP39" s="125"/>
      <c r="DQ39" s="57"/>
      <c r="DR39" s="123">
        <f t="shared" si="100"/>
        <v>0</v>
      </c>
      <c r="DS39" s="125"/>
      <c r="DT39" s="57"/>
      <c r="DU39" s="123">
        <f t="shared" si="101"/>
        <v>0</v>
      </c>
      <c r="DV39" s="125"/>
      <c r="DW39" s="57"/>
      <c r="DX39" s="123">
        <f t="shared" si="102"/>
        <v>0</v>
      </c>
      <c r="DY39" s="161">
        <f>DW39/4.9</f>
        <v>0</v>
      </c>
      <c r="DZ39" s="57"/>
      <c r="EA39" s="123">
        <f t="shared" si="103"/>
        <v>0</v>
      </c>
      <c r="EB39" s="161">
        <f>DZ39/4.9</f>
        <v>0</v>
      </c>
      <c r="EC39" s="57"/>
      <c r="ED39" s="123">
        <f t="shared" si="104"/>
        <v>0</v>
      </c>
      <c r="EE39" s="125"/>
      <c r="EF39" s="57"/>
      <c r="EG39" s="123">
        <f t="shared" si="105"/>
        <v>0</v>
      </c>
      <c r="EH39" s="125"/>
      <c r="EI39" s="57"/>
      <c r="EJ39" s="123">
        <f t="shared" si="106"/>
        <v>0</v>
      </c>
      <c r="EK39" s="161">
        <f>EI39/4.9</f>
        <v>0</v>
      </c>
      <c r="EL39" s="57"/>
      <c r="EM39" s="123">
        <f t="shared" si="107"/>
        <v>0</v>
      </c>
      <c r="EN39" s="161">
        <f>EL39/4.9</f>
        <v>0</v>
      </c>
      <c r="EO39" s="57"/>
      <c r="EP39" s="123">
        <f t="shared" si="108"/>
        <v>0</v>
      </c>
      <c r="EQ39" s="125"/>
      <c r="ER39" s="57"/>
      <c r="ES39" s="123">
        <f t="shared" si="109"/>
        <v>0</v>
      </c>
      <c r="ET39" s="125"/>
      <c r="EU39" s="57"/>
      <c r="EV39" s="123">
        <f t="shared" si="110"/>
        <v>0</v>
      </c>
      <c r="EW39" s="125"/>
      <c r="EX39" s="57"/>
      <c r="EY39" s="123">
        <f t="shared" si="111"/>
        <v>0</v>
      </c>
      <c r="EZ39" s="161">
        <f>EX39/4.9</f>
        <v>0</v>
      </c>
      <c r="FA39" s="57"/>
      <c r="FB39" s="123">
        <f t="shared" si="112"/>
        <v>0</v>
      </c>
      <c r="FC39" s="161">
        <f>FA39/4.9</f>
        <v>0</v>
      </c>
      <c r="FD39" s="57"/>
      <c r="FE39" s="123">
        <f t="shared" si="113"/>
        <v>0</v>
      </c>
      <c r="FF39" s="125"/>
      <c r="FG39" s="57"/>
      <c r="FH39" s="123">
        <f t="shared" si="114"/>
        <v>0</v>
      </c>
      <c r="FI39" s="125"/>
      <c r="FJ39" s="57"/>
      <c r="FK39" s="123">
        <f t="shared" si="115"/>
        <v>0</v>
      </c>
      <c r="FL39" s="125"/>
      <c r="FM39" s="57"/>
      <c r="FN39" s="123">
        <f t="shared" si="116"/>
        <v>0</v>
      </c>
      <c r="FO39" s="125"/>
      <c r="FP39" s="57"/>
      <c r="FQ39" s="123">
        <f t="shared" si="117"/>
        <v>0</v>
      </c>
      <c r="FR39" s="125"/>
      <c r="FS39" s="57"/>
      <c r="FT39" s="123">
        <f t="shared" si="118"/>
        <v>0</v>
      </c>
      <c r="FU39" s="161">
        <f>FS39/4.9</f>
        <v>0</v>
      </c>
      <c r="FV39" s="57"/>
      <c r="FW39" s="123">
        <f t="shared" si="119"/>
        <v>0</v>
      </c>
      <c r="FX39" s="161">
        <f>FV39/4.9</f>
        <v>0</v>
      </c>
      <c r="FY39" s="57"/>
      <c r="FZ39" s="123">
        <f t="shared" si="120"/>
        <v>0</v>
      </c>
      <c r="GA39" s="125"/>
      <c r="GB39" s="57"/>
      <c r="GC39" s="123">
        <f t="shared" si="121"/>
        <v>0</v>
      </c>
      <c r="GD39" s="125"/>
      <c r="GE39" s="57"/>
      <c r="GF39" s="123">
        <f t="shared" si="122"/>
        <v>0</v>
      </c>
      <c r="GG39" s="161">
        <f>GE39/4.9</f>
        <v>0</v>
      </c>
      <c r="GH39" s="57"/>
      <c r="GI39" s="123">
        <f t="shared" si="123"/>
        <v>0</v>
      </c>
      <c r="GJ39" s="161">
        <f>GH39/4.9</f>
        <v>0</v>
      </c>
      <c r="GK39" s="57"/>
      <c r="GL39" s="123">
        <f t="shared" si="124"/>
        <v>0</v>
      </c>
      <c r="GM39" s="125"/>
      <c r="GN39" s="57"/>
      <c r="GO39" s="123">
        <f t="shared" si="125"/>
        <v>0</v>
      </c>
      <c r="GP39" s="125"/>
      <c r="GQ39" s="57"/>
      <c r="GR39" s="123">
        <f t="shared" si="126"/>
        <v>0</v>
      </c>
      <c r="GS39" s="125"/>
      <c r="GT39" s="57"/>
      <c r="GU39" s="123">
        <f t="shared" si="127"/>
        <v>0</v>
      </c>
      <c r="GV39" s="125"/>
      <c r="GW39" s="57"/>
      <c r="GX39" s="123">
        <f t="shared" si="128"/>
        <v>0</v>
      </c>
      <c r="GY39" s="161">
        <f>GW39/4.9</f>
        <v>0</v>
      </c>
      <c r="GZ39" s="57"/>
      <c r="HA39" s="123">
        <f t="shared" si="129"/>
        <v>0</v>
      </c>
      <c r="HB39" s="161">
        <f>GZ39/4.9</f>
        <v>0</v>
      </c>
      <c r="HC39" s="57"/>
      <c r="HD39" s="123">
        <f t="shared" si="130"/>
        <v>0</v>
      </c>
      <c r="HE39" s="125"/>
      <c r="HF39" s="57"/>
      <c r="HG39" s="123">
        <f t="shared" si="131"/>
        <v>0</v>
      </c>
      <c r="HH39" s="125"/>
      <c r="HI39" s="57"/>
      <c r="HJ39" s="123">
        <f t="shared" si="132"/>
        <v>0</v>
      </c>
      <c r="HK39" s="125"/>
    </row>
    <row r="40" spans="1:221">
      <c r="A40" s="60" t="s">
        <v>183</v>
      </c>
      <c r="B40" s="69"/>
      <c r="C40" s="66" t="s">
        <v>23</v>
      </c>
      <c r="D40" s="6" t="s">
        <v>29</v>
      </c>
      <c r="E40" s="6" t="s">
        <v>29</v>
      </c>
      <c r="F40" s="12" t="s">
        <v>6</v>
      </c>
      <c r="G40" s="164">
        <f>CENA!G31</f>
        <v>0</v>
      </c>
      <c r="H40" s="122">
        <f t="shared" si="61"/>
        <v>0</v>
      </c>
      <c r="I40" s="122">
        <f t="shared" si="62"/>
        <v>0</v>
      </c>
      <c r="J40" s="57"/>
      <c r="K40" s="123">
        <f t="shared" ref="K40" si="135">$G40*J40</f>
        <v>0</v>
      </c>
      <c r="L40" s="161">
        <f>J40/5.3</f>
        <v>0</v>
      </c>
      <c r="M40" s="57"/>
      <c r="N40" s="123">
        <f t="shared" si="64"/>
        <v>0</v>
      </c>
      <c r="O40" s="161">
        <f>M40/5.3</f>
        <v>0</v>
      </c>
      <c r="P40" s="57"/>
      <c r="Q40" s="123">
        <f t="shared" si="65"/>
        <v>0</v>
      </c>
      <c r="R40" s="125"/>
      <c r="S40" s="57"/>
      <c r="T40" s="123">
        <f t="shared" si="66"/>
        <v>0</v>
      </c>
      <c r="U40" s="125"/>
      <c r="V40" s="57"/>
      <c r="W40" s="123">
        <f t="shared" si="67"/>
        <v>0</v>
      </c>
      <c r="X40" s="125"/>
      <c r="Y40" s="57"/>
      <c r="Z40" s="123">
        <f t="shared" si="68"/>
        <v>0</v>
      </c>
      <c r="AA40" s="125"/>
      <c r="AB40" s="57"/>
      <c r="AC40" s="123">
        <f t="shared" si="69"/>
        <v>0</v>
      </c>
      <c r="AD40" s="125"/>
      <c r="AE40" s="57"/>
      <c r="AF40" s="123">
        <f t="shared" si="70"/>
        <v>0</v>
      </c>
      <c r="AG40" s="161">
        <f>AE40/5.3</f>
        <v>0</v>
      </c>
      <c r="AH40" s="57"/>
      <c r="AI40" s="123">
        <f t="shared" si="71"/>
        <v>0</v>
      </c>
      <c r="AJ40" s="161">
        <f>AH40/5.3</f>
        <v>0</v>
      </c>
      <c r="AK40" s="57"/>
      <c r="AL40" s="123">
        <f t="shared" si="72"/>
        <v>0</v>
      </c>
      <c r="AM40" s="125"/>
      <c r="AN40" s="57"/>
      <c r="AO40" s="123">
        <f t="shared" si="73"/>
        <v>0</v>
      </c>
      <c r="AP40" s="125"/>
      <c r="AQ40" s="57"/>
      <c r="AR40" s="123">
        <f t="shared" si="74"/>
        <v>0</v>
      </c>
      <c r="AS40" s="161">
        <f>AQ40/5.3</f>
        <v>0</v>
      </c>
      <c r="AT40" s="57"/>
      <c r="AU40" s="123">
        <f t="shared" si="75"/>
        <v>0</v>
      </c>
      <c r="AV40" s="161">
        <f>AT40/5.3</f>
        <v>0</v>
      </c>
      <c r="AW40" s="57"/>
      <c r="AX40" s="123">
        <f t="shared" si="76"/>
        <v>0</v>
      </c>
      <c r="AY40" s="125"/>
      <c r="AZ40" s="57"/>
      <c r="BA40" s="123">
        <f t="shared" si="77"/>
        <v>0</v>
      </c>
      <c r="BB40" s="125"/>
      <c r="BC40" s="57"/>
      <c r="BD40" s="123">
        <f t="shared" si="78"/>
        <v>0</v>
      </c>
      <c r="BE40" s="125"/>
      <c r="BF40" s="57"/>
      <c r="BG40" s="123">
        <f t="shared" si="79"/>
        <v>0</v>
      </c>
      <c r="BH40" s="161">
        <f>BF40/5.3</f>
        <v>0</v>
      </c>
      <c r="BI40" s="57"/>
      <c r="BJ40" s="123">
        <f t="shared" si="80"/>
        <v>0</v>
      </c>
      <c r="BK40" s="161">
        <f>BI40/5.3</f>
        <v>0</v>
      </c>
      <c r="BL40" s="57"/>
      <c r="BM40" s="123">
        <f t="shared" si="81"/>
        <v>0</v>
      </c>
      <c r="BN40" s="125"/>
      <c r="BO40" s="57"/>
      <c r="BP40" s="123">
        <f t="shared" si="82"/>
        <v>0</v>
      </c>
      <c r="BQ40" s="125"/>
      <c r="BR40" s="57"/>
      <c r="BS40" s="123">
        <f t="shared" si="83"/>
        <v>0</v>
      </c>
      <c r="BT40" s="125"/>
      <c r="BU40" s="57"/>
      <c r="BV40" s="123">
        <f t="shared" si="84"/>
        <v>0</v>
      </c>
      <c r="BW40" s="125"/>
      <c r="BX40" s="57"/>
      <c r="BY40" s="123">
        <f t="shared" si="85"/>
        <v>0</v>
      </c>
      <c r="BZ40" s="125"/>
      <c r="CA40" s="57"/>
      <c r="CB40" s="123">
        <f t="shared" si="86"/>
        <v>0</v>
      </c>
      <c r="CC40" s="161">
        <f>CA40/5.3</f>
        <v>0</v>
      </c>
      <c r="CD40" s="57"/>
      <c r="CE40" s="123">
        <f t="shared" si="87"/>
        <v>0</v>
      </c>
      <c r="CF40" s="161">
        <f>CD40/5.3</f>
        <v>0</v>
      </c>
      <c r="CG40" s="57"/>
      <c r="CH40" s="123">
        <f t="shared" si="88"/>
        <v>0</v>
      </c>
      <c r="CI40" s="125"/>
      <c r="CJ40" s="57"/>
      <c r="CK40" s="123">
        <f t="shared" si="89"/>
        <v>0</v>
      </c>
      <c r="CL40" s="125"/>
      <c r="CM40" s="57"/>
      <c r="CN40" s="123">
        <f t="shared" si="90"/>
        <v>0</v>
      </c>
      <c r="CO40" s="161">
        <f>CM40/5.3</f>
        <v>0</v>
      </c>
      <c r="CP40" s="57"/>
      <c r="CQ40" s="123">
        <f t="shared" si="91"/>
        <v>0</v>
      </c>
      <c r="CR40" s="161">
        <f>CP40/5.3</f>
        <v>0</v>
      </c>
      <c r="CS40" s="57"/>
      <c r="CT40" s="123">
        <f t="shared" si="92"/>
        <v>0</v>
      </c>
      <c r="CU40" s="125"/>
      <c r="CV40" s="57"/>
      <c r="CW40" s="123">
        <f t="shared" si="93"/>
        <v>0</v>
      </c>
      <c r="CX40" s="125"/>
      <c r="CY40" s="57"/>
      <c r="CZ40" s="123">
        <f t="shared" si="94"/>
        <v>0</v>
      </c>
      <c r="DA40" s="125"/>
      <c r="DB40" s="57"/>
      <c r="DC40" s="123">
        <f t="shared" si="95"/>
        <v>0</v>
      </c>
      <c r="DD40" s="161">
        <f>DB40/5.3</f>
        <v>0</v>
      </c>
      <c r="DE40" s="57"/>
      <c r="DF40" s="123">
        <f t="shared" si="96"/>
        <v>0</v>
      </c>
      <c r="DG40" s="161">
        <f>DE40/5.3</f>
        <v>0</v>
      </c>
      <c r="DH40" s="57"/>
      <c r="DI40" s="123">
        <f t="shared" si="97"/>
        <v>0</v>
      </c>
      <c r="DJ40" s="125"/>
      <c r="DK40" s="57"/>
      <c r="DL40" s="123">
        <f t="shared" si="98"/>
        <v>0</v>
      </c>
      <c r="DM40" s="125"/>
      <c r="DN40" s="57"/>
      <c r="DO40" s="123">
        <f t="shared" si="99"/>
        <v>0</v>
      </c>
      <c r="DP40" s="125"/>
      <c r="DQ40" s="57"/>
      <c r="DR40" s="123">
        <f t="shared" si="100"/>
        <v>0</v>
      </c>
      <c r="DS40" s="125"/>
      <c r="DT40" s="57"/>
      <c r="DU40" s="123">
        <f t="shared" si="101"/>
        <v>0</v>
      </c>
      <c r="DV40" s="125"/>
      <c r="DW40" s="57"/>
      <c r="DX40" s="123">
        <f t="shared" si="102"/>
        <v>0</v>
      </c>
      <c r="DY40" s="161">
        <f>DW40/5.3</f>
        <v>0</v>
      </c>
      <c r="DZ40" s="57"/>
      <c r="EA40" s="123">
        <f t="shared" si="103"/>
        <v>0</v>
      </c>
      <c r="EB40" s="161">
        <f>DZ40/5.3</f>
        <v>0</v>
      </c>
      <c r="EC40" s="57"/>
      <c r="ED40" s="123">
        <f t="shared" si="104"/>
        <v>0</v>
      </c>
      <c r="EE40" s="125"/>
      <c r="EF40" s="57"/>
      <c r="EG40" s="123">
        <f t="shared" si="105"/>
        <v>0</v>
      </c>
      <c r="EH40" s="125"/>
      <c r="EI40" s="57"/>
      <c r="EJ40" s="123">
        <f t="shared" si="106"/>
        <v>0</v>
      </c>
      <c r="EK40" s="161">
        <f>EI40/5.3</f>
        <v>0</v>
      </c>
      <c r="EL40" s="57"/>
      <c r="EM40" s="123">
        <f t="shared" si="107"/>
        <v>0</v>
      </c>
      <c r="EN40" s="161">
        <f>EL40/5.3</f>
        <v>0</v>
      </c>
      <c r="EO40" s="57"/>
      <c r="EP40" s="123">
        <f t="shared" si="108"/>
        <v>0</v>
      </c>
      <c r="EQ40" s="125"/>
      <c r="ER40" s="57"/>
      <c r="ES40" s="123">
        <f t="shared" si="109"/>
        <v>0</v>
      </c>
      <c r="ET40" s="125"/>
      <c r="EU40" s="57"/>
      <c r="EV40" s="123">
        <f t="shared" si="110"/>
        <v>0</v>
      </c>
      <c r="EW40" s="125"/>
      <c r="EX40" s="57"/>
      <c r="EY40" s="123">
        <f t="shared" si="111"/>
        <v>0</v>
      </c>
      <c r="EZ40" s="161">
        <f>EX40/5.3</f>
        <v>0</v>
      </c>
      <c r="FA40" s="57"/>
      <c r="FB40" s="123">
        <f t="shared" si="112"/>
        <v>0</v>
      </c>
      <c r="FC40" s="161">
        <f>FA40/5.3</f>
        <v>0</v>
      </c>
      <c r="FD40" s="57"/>
      <c r="FE40" s="123">
        <f t="shared" si="113"/>
        <v>0</v>
      </c>
      <c r="FF40" s="125"/>
      <c r="FG40" s="57"/>
      <c r="FH40" s="123">
        <f t="shared" si="114"/>
        <v>0</v>
      </c>
      <c r="FI40" s="125"/>
      <c r="FJ40" s="57"/>
      <c r="FK40" s="123">
        <f t="shared" si="115"/>
        <v>0</v>
      </c>
      <c r="FL40" s="125"/>
      <c r="FM40" s="57"/>
      <c r="FN40" s="123">
        <f t="shared" si="116"/>
        <v>0</v>
      </c>
      <c r="FO40" s="125"/>
      <c r="FP40" s="57"/>
      <c r="FQ40" s="123">
        <f t="shared" si="117"/>
        <v>0</v>
      </c>
      <c r="FR40" s="125"/>
      <c r="FS40" s="57"/>
      <c r="FT40" s="123">
        <f t="shared" si="118"/>
        <v>0</v>
      </c>
      <c r="FU40" s="161">
        <f>FS40/5.3</f>
        <v>0</v>
      </c>
      <c r="FV40" s="57"/>
      <c r="FW40" s="123">
        <f t="shared" si="119"/>
        <v>0</v>
      </c>
      <c r="FX40" s="161">
        <f>FV40/5.3</f>
        <v>0</v>
      </c>
      <c r="FY40" s="57"/>
      <c r="FZ40" s="123">
        <f t="shared" si="120"/>
        <v>0</v>
      </c>
      <c r="GA40" s="125"/>
      <c r="GB40" s="57"/>
      <c r="GC40" s="123">
        <f t="shared" si="121"/>
        <v>0</v>
      </c>
      <c r="GD40" s="125"/>
      <c r="GE40" s="57"/>
      <c r="GF40" s="123">
        <f t="shared" si="122"/>
        <v>0</v>
      </c>
      <c r="GG40" s="161">
        <f>GE40/5.3</f>
        <v>0</v>
      </c>
      <c r="GH40" s="57"/>
      <c r="GI40" s="123">
        <f t="shared" si="123"/>
        <v>0</v>
      </c>
      <c r="GJ40" s="161">
        <f>GH40/5.3</f>
        <v>0</v>
      </c>
      <c r="GK40" s="57"/>
      <c r="GL40" s="123">
        <f t="shared" si="124"/>
        <v>0</v>
      </c>
      <c r="GM40" s="125"/>
      <c r="GN40" s="57"/>
      <c r="GO40" s="123">
        <f t="shared" si="125"/>
        <v>0</v>
      </c>
      <c r="GP40" s="125"/>
      <c r="GQ40" s="57"/>
      <c r="GR40" s="123">
        <f t="shared" si="126"/>
        <v>0</v>
      </c>
      <c r="GS40" s="125"/>
      <c r="GT40" s="57"/>
      <c r="GU40" s="123">
        <f t="shared" si="127"/>
        <v>0</v>
      </c>
      <c r="GV40" s="125"/>
      <c r="GW40" s="57"/>
      <c r="GX40" s="123">
        <f t="shared" si="128"/>
        <v>0</v>
      </c>
      <c r="GY40" s="161">
        <f>GW40/5.3</f>
        <v>0</v>
      </c>
      <c r="GZ40" s="57"/>
      <c r="HA40" s="123">
        <f t="shared" si="129"/>
        <v>0</v>
      </c>
      <c r="HB40" s="161">
        <f>GZ40/5.3</f>
        <v>0</v>
      </c>
      <c r="HC40" s="57"/>
      <c r="HD40" s="123">
        <f t="shared" si="130"/>
        <v>0</v>
      </c>
      <c r="HE40" s="125"/>
      <c r="HF40" s="57"/>
      <c r="HG40" s="123">
        <f t="shared" si="131"/>
        <v>0</v>
      </c>
      <c r="HH40" s="125"/>
      <c r="HI40" s="57"/>
      <c r="HJ40" s="123">
        <f t="shared" si="132"/>
        <v>0</v>
      </c>
      <c r="HK40" s="125"/>
    </row>
    <row r="41" spans="1:221">
      <c r="A41" s="60" t="s">
        <v>184</v>
      </c>
      <c r="B41" s="69"/>
      <c r="C41" s="66" t="s">
        <v>52</v>
      </c>
      <c r="D41" s="6" t="s">
        <v>30</v>
      </c>
      <c r="E41" s="6" t="s">
        <v>30</v>
      </c>
      <c r="F41" s="12" t="s">
        <v>6</v>
      </c>
      <c r="G41" s="164">
        <f>CENA!G32</f>
        <v>0</v>
      </c>
      <c r="H41" s="122">
        <f t="shared" si="61"/>
        <v>0</v>
      </c>
      <c r="I41" s="122">
        <f t="shared" si="62"/>
        <v>0</v>
      </c>
      <c r="J41" s="57"/>
      <c r="K41" s="123">
        <f t="shared" ref="K41" si="136">$G41*J41</f>
        <v>0</v>
      </c>
      <c r="L41" s="161">
        <f>J41/5.9</f>
        <v>0</v>
      </c>
      <c r="M41" s="57"/>
      <c r="N41" s="123">
        <f t="shared" si="64"/>
        <v>0</v>
      </c>
      <c r="O41" s="161">
        <f>M41/5.9</f>
        <v>0</v>
      </c>
      <c r="P41" s="57"/>
      <c r="Q41" s="123">
        <f t="shared" si="65"/>
        <v>0</v>
      </c>
      <c r="R41" s="125"/>
      <c r="S41" s="57"/>
      <c r="T41" s="123">
        <f t="shared" si="66"/>
        <v>0</v>
      </c>
      <c r="U41" s="125"/>
      <c r="V41" s="57"/>
      <c r="W41" s="123">
        <f t="shared" si="67"/>
        <v>0</v>
      </c>
      <c r="X41" s="125"/>
      <c r="Y41" s="57"/>
      <c r="Z41" s="123">
        <f t="shared" si="68"/>
        <v>0</v>
      </c>
      <c r="AA41" s="125"/>
      <c r="AB41" s="57"/>
      <c r="AC41" s="123">
        <f t="shared" si="69"/>
        <v>0</v>
      </c>
      <c r="AD41" s="125"/>
      <c r="AE41" s="57"/>
      <c r="AF41" s="123">
        <f t="shared" si="70"/>
        <v>0</v>
      </c>
      <c r="AG41" s="161">
        <f>AE41/5.9</f>
        <v>0</v>
      </c>
      <c r="AH41" s="57"/>
      <c r="AI41" s="123">
        <f t="shared" si="71"/>
        <v>0</v>
      </c>
      <c r="AJ41" s="161">
        <f>AH41/5.9</f>
        <v>0</v>
      </c>
      <c r="AK41" s="57"/>
      <c r="AL41" s="123">
        <f t="shared" si="72"/>
        <v>0</v>
      </c>
      <c r="AM41" s="125"/>
      <c r="AN41" s="57"/>
      <c r="AO41" s="123">
        <f t="shared" si="73"/>
        <v>0</v>
      </c>
      <c r="AP41" s="125"/>
      <c r="AQ41" s="57"/>
      <c r="AR41" s="123">
        <f t="shared" si="74"/>
        <v>0</v>
      </c>
      <c r="AS41" s="161">
        <f>AQ41/5.9</f>
        <v>0</v>
      </c>
      <c r="AT41" s="57"/>
      <c r="AU41" s="123">
        <f t="shared" si="75"/>
        <v>0</v>
      </c>
      <c r="AV41" s="161">
        <f>AT41/5.9</f>
        <v>0</v>
      </c>
      <c r="AW41" s="57"/>
      <c r="AX41" s="123">
        <f t="shared" si="76"/>
        <v>0</v>
      </c>
      <c r="AY41" s="125"/>
      <c r="AZ41" s="57"/>
      <c r="BA41" s="123">
        <f t="shared" si="77"/>
        <v>0</v>
      </c>
      <c r="BB41" s="125"/>
      <c r="BC41" s="57"/>
      <c r="BD41" s="123">
        <f t="shared" si="78"/>
        <v>0</v>
      </c>
      <c r="BE41" s="125"/>
      <c r="BF41" s="57"/>
      <c r="BG41" s="123">
        <f t="shared" si="79"/>
        <v>0</v>
      </c>
      <c r="BH41" s="161">
        <f>BF41/5.9</f>
        <v>0</v>
      </c>
      <c r="BI41" s="57"/>
      <c r="BJ41" s="123">
        <f t="shared" si="80"/>
        <v>0</v>
      </c>
      <c r="BK41" s="161">
        <f>BI41/5.9</f>
        <v>0</v>
      </c>
      <c r="BL41" s="57"/>
      <c r="BM41" s="123">
        <f t="shared" si="81"/>
        <v>0</v>
      </c>
      <c r="BN41" s="125"/>
      <c r="BO41" s="57"/>
      <c r="BP41" s="123">
        <f t="shared" si="82"/>
        <v>0</v>
      </c>
      <c r="BQ41" s="125"/>
      <c r="BR41" s="57"/>
      <c r="BS41" s="123">
        <f t="shared" si="83"/>
        <v>0</v>
      </c>
      <c r="BT41" s="125"/>
      <c r="BU41" s="57"/>
      <c r="BV41" s="123">
        <f t="shared" si="84"/>
        <v>0</v>
      </c>
      <c r="BW41" s="125"/>
      <c r="BX41" s="57"/>
      <c r="BY41" s="123">
        <f t="shared" si="85"/>
        <v>0</v>
      </c>
      <c r="BZ41" s="125"/>
      <c r="CA41" s="57"/>
      <c r="CB41" s="123">
        <f t="shared" si="86"/>
        <v>0</v>
      </c>
      <c r="CC41" s="161">
        <f>CA41/5.9</f>
        <v>0</v>
      </c>
      <c r="CD41" s="57"/>
      <c r="CE41" s="123">
        <f t="shared" si="87"/>
        <v>0</v>
      </c>
      <c r="CF41" s="161">
        <f>CD41/5.9</f>
        <v>0</v>
      </c>
      <c r="CG41" s="57"/>
      <c r="CH41" s="123">
        <f t="shared" si="88"/>
        <v>0</v>
      </c>
      <c r="CI41" s="125"/>
      <c r="CJ41" s="57"/>
      <c r="CK41" s="123">
        <f t="shared" si="89"/>
        <v>0</v>
      </c>
      <c r="CL41" s="125"/>
      <c r="CM41" s="57"/>
      <c r="CN41" s="123">
        <f t="shared" si="90"/>
        <v>0</v>
      </c>
      <c r="CO41" s="161">
        <f>CM41/5.9</f>
        <v>0</v>
      </c>
      <c r="CP41" s="57"/>
      <c r="CQ41" s="123">
        <f t="shared" si="91"/>
        <v>0</v>
      </c>
      <c r="CR41" s="161">
        <f>CP41/5.9</f>
        <v>0</v>
      </c>
      <c r="CS41" s="57"/>
      <c r="CT41" s="123">
        <f t="shared" si="92"/>
        <v>0</v>
      </c>
      <c r="CU41" s="125"/>
      <c r="CV41" s="57"/>
      <c r="CW41" s="123">
        <f t="shared" si="93"/>
        <v>0</v>
      </c>
      <c r="CX41" s="125"/>
      <c r="CY41" s="57"/>
      <c r="CZ41" s="123">
        <f t="shared" si="94"/>
        <v>0</v>
      </c>
      <c r="DA41" s="125"/>
      <c r="DB41" s="57"/>
      <c r="DC41" s="123">
        <f t="shared" si="95"/>
        <v>0</v>
      </c>
      <c r="DD41" s="161">
        <f>DB41/5.9</f>
        <v>0</v>
      </c>
      <c r="DE41" s="57"/>
      <c r="DF41" s="123">
        <f t="shared" si="96"/>
        <v>0</v>
      </c>
      <c r="DG41" s="161">
        <f>DE41/5.9</f>
        <v>0</v>
      </c>
      <c r="DH41" s="57"/>
      <c r="DI41" s="123">
        <f t="shared" si="97"/>
        <v>0</v>
      </c>
      <c r="DJ41" s="125"/>
      <c r="DK41" s="57"/>
      <c r="DL41" s="123">
        <f t="shared" si="98"/>
        <v>0</v>
      </c>
      <c r="DM41" s="125"/>
      <c r="DN41" s="57"/>
      <c r="DO41" s="123">
        <f t="shared" si="99"/>
        <v>0</v>
      </c>
      <c r="DP41" s="125"/>
      <c r="DQ41" s="57"/>
      <c r="DR41" s="123">
        <f t="shared" si="100"/>
        <v>0</v>
      </c>
      <c r="DS41" s="125"/>
      <c r="DT41" s="57"/>
      <c r="DU41" s="123">
        <f t="shared" si="101"/>
        <v>0</v>
      </c>
      <c r="DV41" s="125"/>
      <c r="DW41" s="57"/>
      <c r="DX41" s="123">
        <f t="shared" si="102"/>
        <v>0</v>
      </c>
      <c r="DY41" s="161">
        <f>DW41/5.9</f>
        <v>0</v>
      </c>
      <c r="DZ41" s="57"/>
      <c r="EA41" s="123">
        <f t="shared" si="103"/>
        <v>0</v>
      </c>
      <c r="EB41" s="161">
        <f>DZ41/5.9</f>
        <v>0</v>
      </c>
      <c r="EC41" s="57"/>
      <c r="ED41" s="123">
        <f t="shared" si="104"/>
        <v>0</v>
      </c>
      <c r="EE41" s="125"/>
      <c r="EF41" s="57"/>
      <c r="EG41" s="123">
        <f t="shared" si="105"/>
        <v>0</v>
      </c>
      <c r="EH41" s="125"/>
      <c r="EI41" s="57"/>
      <c r="EJ41" s="123">
        <f t="shared" si="106"/>
        <v>0</v>
      </c>
      <c r="EK41" s="161">
        <f>EI41/5.9</f>
        <v>0</v>
      </c>
      <c r="EL41" s="57"/>
      <c r="EM41" s="123">
        <f t="shared" si="107"/>
        <v>0</v>
      </c>
      <c r="EN41" s="161">
        <f>EL41/5.9</f>
        <v>0</v>
      </c>
      <c r="EO41" s="57"/>
      <c r="EP41" s="123">
        <f t="shared" si="108"/>
        <v>0</v>
      </c>
      <c r="EQ41" s="125"/>
      <c r="ER41" s="57"/>
      <c r="ES41" s="123">
        <f t="shared" si="109"/>
        <v>0</v>
      </c>
      <c r="ET41" s="125"/>
      <c r="EU41" s="57"/>
      <c r="EV41" s="123">
        <f t="shared" si="110"/>
        <v>0</v>
      </c>
      <c r="EW41" s="125"/>
      <c r="EX41" s="57"/>
      <c r="EY41" s="123">
        <f t="shared" si="111"/>
        <v>0</v>
      </c>
      <c r="EZ41" s="161">
        <f>EX41/5.9</f>
        <v>0</v>
      </c>
      <c r="FA41" s="57"/>
      <c r="FB41" s="123">
        <f t="shared" si="112"/>
        <v>0</v>
      </c>
      <c r="FC41" s="161">
        <f>FA41/5.9</f>
        <v>0</v>
      </c>
      <c r="FD41" s="57"/>
      <c r="FE41" s="123">
        <f t="shared" si="113"/>
        <v>0</v>
      </c>
      <c r="FF41" s="125"/>
      <c r="FG41" s="57"/>
      <c r="FH41" s="123">
        <f t="shared" si="114"/>
        <v>0</v>
      </c>
      <c r="FI41" s="125"/>
      <c r="FJ41" s="57"/>
      <c r="FK41" s="123">
        <f t="shared" si="115"/>
        <v>0</v>
      </c>
      <c r="FL41" s="125"/>
      <c r="FM41" s="57"/>
      <c r="FN41" s="123">
        <f t="shared" si="116"/>
        <v>0</v>
      </c>
      <c r="FO41" s="125"/>
      <c r="FP41" s="57"/>
      <c r="FQ41" s="123">
        <f t="shared" si="117"/>
        <v>0</v>
      </c>
      <c r="FR41" s="125"/>
      <c r="FS41" s="57"/>
      <c r="FT41" s="123">
        <f t="shared" si="118"/>
        <v>0</v>
      </c>
      <c r="FU41" s="161">
        <f>FS41/5.9</f>
        <v>0</v>
      </c>
      <c r="FV41" s="57"/>
      <c r="FW41" s="123">
        <f t="shared" si="119"/>
        <v>0</v>
      </c>
      <c r="FX41" s="161">
        <f>FV41/5.9</f>
        <v>0</v>
      </c>
      <c r="FY41" s="57"/>
      <c r="FZ41" s="123">
        <f t="shared" si="120"/>
        <v>0</v>
      </c>
      <c r="GA41" s="125"/>
      <c r="GB41" s="57"/>
      <c r="GC41" s="123">
        <f t="shared" si="121"/>
        <v>0</v>
      </c>
      <c r="GD41" s="125"/>
      <c r="GE41" s="57"/>
      <c r="GF41" s="123">
        <f t="shared" si="122"/>
        <v>0</v>
      </c>
      <c r="GG41" s="161">
        <f>GE41/5.9</f>
        <v>0</v>
      </c>
      <c r="GH41" s="57"/>
      <c r="GI41" s="123">
        <f t="shared" si="123"/>
        <v>0</v>
      </c>
      <c r="GJ41" s="161">
        <f>GH41/5.9</f>
        <v>0</v>
      </c>
      <c r="GK41" s="57"/>
      <c r="GL41" s="123">
        <f t="shared" si="124"/>
        <v>0</v>
      </c>
      <c r="GM41" s="125"/>
      <c r="GN41" s="57"/>
      <c r="GO41" s="123">
        <f t="shared" si="125"/>
        <v>0</v>
      </c>
      <c r="GP41" s="125"/>
      <c r="GQ41" s="57"/>
      <c r="GR41" s="123">
        <f t="shared" si="126"/>
        <v>0</v>
      </c>
      <c r="GS41" s="125"/>
      <c r="GT41" s="57"/>
      <c r="GU41" s="123">
        <f t="shared" si="127"/>
        <v>0</v>
      </c>
      <c r="GV41" s="125"/>
      <c r="GW41" s="57"/>
      <c r="GX41" s="123">
        <f t="shared" si="128"/>
        <v>0</v>
      </c>
      <c r="GY41" s="161">
        <f>GW41/5.9</f>
        <v>0</v>
      </c>
      <c r="GZ41" s="57"/>
      <c r="HA41" s="123">
        <f t="shared" si="129"/>
        <v>0</v>
      </c>
      <c r="HB41" s="161">
        <f>GZ41/5.9</f>
        <v>0</v>
      </c>
      <c r="HC41" s="57"/>
      <c r="HD41" s="123">
        <f t="shared" si="130"/>
        <v>0</v>
      </c>
      <c r="HE41" s="125"/>
      <c r="HF41" s="57"/>
      <c r="HG41" s="123">
        <f t="shared" si="131"/>
        <v>0</v>
      </c>
      <c r="HH41" s="125"/>
      <c r="HI41" s="57"/>
      <c r="HJ41" s="123">
        <f t="shared" si="132"/>
        <v>0</v>
      </c>
      <c r="HK41" s="125"/>
    </row>
    <row r="42" spans="1:221">
      <c r="A42" s="60" t="s">
        <v>185</v>
      </c>
      <c r="B42" s="69"/>
      <c r="C42" s="66" t="s">
        <v>24</v>
      </c>
      <c r="D42" s="6" t="s">
        <v>31</v>
      </c>
      <c r="E42" s="6" t="s">
        <v>31</v>
      </c>
      <c r="F42" s="12" t="s">
        <v>6</v>
      </c>
      <c r="G42" s="164">
        <f>CENA!G33</f>
        <v>0</v>
      </c>
      <c r="H42" s="122">
        <f t="shared" si="61"/>
        <v>0</v>
      </c>
      <c r="I42" s="122">
        <f t="shared" si="62"/>
        <v>0</v>
      </c>
      <c r="J42" s="57"/>
      <c r="K42" s="123">
        <f t="shared" ref="K42" si="137">$G42*J42</f>
        <v>0</v>
      </c>
      <c r="L42" s="161">
        <f>J42/6.3</f>
        <v>0</v>
      </c>
      <c r="M42" s="57"/>
      <c r="N42" s="123">
        <f t="shared" si="64"/>
        <v>0</v>
      </c>
      <c r="O42" s="161">
        <f>M42/6.3</f>
        <v>0</v>
      </c>
      <c r="P42" s="57"/>
      <c r="Q42" s="123">
        <f t="shared" si="65"/>
        <v>0</v>
      </c>
      <c r="R42" s="125"/>
      <c r="S42" s="57"/>
      <c r="T42" s="123">
        <f t="shared" si="66"/>
        <v>0</v>
      </c>
      <c r="U42" s="125"/>
      <c r="V42" s="57"/>
      <c r="W42" s="123">
        <f t="shared" si="67"/>
        <v>0</v>
      </c>
      <c r="X42" s="125"/>
      <c r="Y42" s="57"/>
      <c r="Z42" s="123">
        <f t="shared" si="68"/>
        <v>0</v>
      </c>
      <c r="AA42" s="125"/>
      <c r="AB42" s="57"/>
      <c r="AC42" s="123">
        <f t="shared" si="69"/>
        <v>0</v>
      </c>
      <c r="AD42" s="125"/>
      <c r="AE42" s="57"/>
      <c r="AF42" s="123">
        <f t="shared" si="70"/>
        <v>0</v>
      </c>
      <c r="AG42" s="161">
        <f>AE42/6.3</f>
        <v>0</v>
      </c>
      <c r="AH42" s="57"/>
      <c r="AI42" s="123">
        <f t="shared" si="71"/>
        <v>0</v>
      </c>
      <c r="AJ42" s="161">
        <f>AH42/6.3</f>
        <v>0</v>
      </c>
      <c r="AK42" s="57"/>
      <c r="AL42" s="123">
        <f t="shared" si="72"/>
        <v>0</v>
      </c>
      <c r="AM42" s="125"/>
      <c r="AN42" s="57"/>
      <c r="AO42" s="123">
        <f t="shared" si="73"/>
        <v>0</v>
      </c>
      <c r="AP42" s="125"/>
      <c r="AQ42" s="57"/>
      <c r="AR42" s="123">
        <f t="shared" si="74"/>
        <v>0</v>
      </c>
      <c r="AS42" s="161">
        <f>AQ42/6.3</f>
        <v>0</v>
      </c>
      <c r="AT42" s="57"/>
      <c r="AU42" s="123">
        <f t="shared" si="75"/>
        <v>0</v>
      </c>
      <c r="AV42" s="161">
        <f>AT42/6.3</f>
        <v>0</v>
      </c>
      <c r="AW42" s="57"/>
      <c r="AX42" s="123">
        <f t="shared" si="76"/>
        <v>0</v>
      </c>
      <c r="AY42" s="125"/>
      <c r="AZ42" s="57"/>
      <c r="BA42" s="123">
        <f t="shared" si="77"/>
        <v>0</v>
      </c>
      <c r="BB42" s="125"/>
      <c r="BC42" s="57"/>
      <c r="BD42" s="123">
        <f t="shared" si="78"/>
        <v>0</v>
      </c>
      <c r="BE42" s="125"/>
      <c r="BF42" s="57"/>
      <c r="BG42" s="123">
        <f t="shared" si="79"/>
        <v>0</v>
      </c>
      <c r="BH42" s="161">
        <f>BF42/6.3</f>
        <v>0</v>
      </c>
      <c r="BI42" s="57"/>
      <c r="BJ42" s="123">
        <f t="shared" si="80"/>
        <v>0</v>
      </c>
      <c r="BK42" s="161">
        <f>BI42/6.3</f>
        <v>0</v>
      </c>
      <c r="BL42" s="57"/>
      <c r="BM42" s="123">
        <f t="shared" si="81"/>
        <v>0</v>
      </c>
      <c r="BN42" s="125"/>
      <c r="BO42" s="57"/>
      <c r="BP42" s="123">
        <f t="shared" si="82"/>
        <v>0</v>
      </c>
      <c r="BQ42" s="125"/>
      <c r="BR42" s="57"/>
      <c r="BS42" s="123">
        <f t="shared" si="83"/>
        <v>0</v>
      </c>
      <c r="BT42" s="125"/>
      <c r="BU42" s="57"/>
      <c r="BV42" s="123">
        <f t="shared" si="84"/>
        <v>0</v>
      </c>
      <c r="BW42" s="125"/>
      <c r="BX42" s="57"/>
      <c r="BY42" s="123">
        <f t="shared" si="85"/>
        <v>0</v>
      </c>
      <c r="BZ42" s="125"/>
      <c r="CA42" s="57"/>
      <c r="CB42" s="123">
        <f t="shared" si="86"/>
        <v>0</v>
      </c>
      <c r="CC42" s="161">
        <f>CA42/6.3</f>
        <v>0</v>
      </c>
      <c r="CD42" s="57"/>
      <c r="CE42" s="123">
        <f t="shared" si="87"/>
        <v>0</v>
      </c>
      <c r="CF42" s="161">
        <f>CD42/6.3</f>
        <v>0</v>
      </c>
      <c r="CG42" s="57"/>
      <c r="CH42" s="123">
        <f t="shared" si="88"/>
        <v>0</v>
      </c>
      <c r="CI42" s="125"/>
      <c r="CJ42" s="57"/>
      <c r="CK42" s="123">
        <f t="shared" si="89"/>
        <v>0</v>
      </c>
      <c r="CL42" s="125"/>
      <c r="CM42" s="57"/>
      <c r="CN42" s="123">
        <f t="shared" si="90"/>
        <v>0</v>
      </c>
      <c r="CO42" s="161">
        <f>CM42/6.3</f>
        <v>0</v>
      </c>
      <c r="CP42" s="57"/>
      <c r="CQ42" s="123">
        <f t="shared" si="91"/>
        <v>0</v>
      </c>
      <c r="CR42" s="161">
        <f>CP42/6.3</f>
        <v>0</v>
      </c>
      <c r="CS42" s="57"/>
      <c r="CT42" s="123">
        <f t="shared" si="92"/>
        <v>0</v>
      </c>
      <c r="CU42" s="125"/>
      <c r="CV42" s="57"/>
      <c r="CW42" s="123">
        <f t="shared" si="93"/>
        <v>0</v>
      </c>
      <c r="CX42" s="125"/>
      <c r="CY42" s="57"/>
      <c r="CZ42" s="123">
        <f t="shared" si="94"/>
        <v>0</v>
      </c>
      <c r="DA42" s="125"/>
      <c r="DB42" s="57"/>
      <c r="DC42" s="123">
        <f t="shared" si="95"/>
        <v>0</v>
      </c>
      <c r="DD42" s="161">
        <f>DB42/6.3</f>
        <v>0</v>
      </c>
      <c r="DE42" s="57"/>
      <c r="DF42" s="123">
        <f t="shared" si="96"/>
        <v>0</v>
      </c>
      <c r="DG42" s="161">
        <f>DE42/6.3</f>
        <v>0</v>
      </c>
      <c r="DH42" s="57"/>
      <c r="DI42" s="123">
        <f t="shared" si="97"/>
        <v>0</v>
      </c>
      <c r="DJ42" s="125"/>
      <c r="DK42" s="57"/>
      <c r="DL42" s="123">
        <f t="shared" si="98"/>
        <v>0</v>
      </c>
      <c r="DM42" s="125"/>
      <c r="DN42" s="57"/>
      <c r="DO42" s="123">
        <f t="shared" si="99"/>
        <v>0</v>
      </c>
      <c r="DP42" s="125"/>
      <c r="DQ42" s="57"/>
      <c r="DR42" s="123">
        <f t="shared" si="100"/>
        <v>0</v>
      </c>
      <c r="DS42" s="125"/>
      <c r="DT42" s="57"/>
      <c r="DU42" s="123">
        <f t="shared" si="101"/>
        <v>0</v>
      </c>
      <c r="DV42" s="125"/>
      <c r="DW42" s="57"/>
      <c r="DX42" s="123">
        <f t="shared" si="102"/>
        <v>0</v>
      </c>
      <c r="DY42" s="161">
        <f>DW42/6.3</f>
        <v>0</v>
      </c>
      <c r="DZ42" s="57"/>
      <c r="EA42" s="123">
        <f t="shared" si="103"/>
        <v>0</v>
      </c>
      <c r="EB42" s="161">
        <f>DZ42/6.3</f>
        <v>0</v>
      </c>
      <c r="EC42" s="57"/>
      <c r="ED42" s="123">
        <f t="shared" si="104"/>
        <v>0</v>
      </c>
      <c r="EE42" s="125"/>
      <c r="EF42" s="57"/>
      <c r="EG42" s="123">
        <f t="shared" si="105"/>
        <v>0</v>
      </c>
      <c r="EH42" s="125"/>
      <c r="EI42" s="57"/>
      <c r="EJ42" s="123">
        <f t="shared" si="106"/>
        <v>0</v>
      </c>
      <c r="EK42" s="161">
        <f>EI42/6.3</f>
        <v>0</v>
      </c>
      <c r="EL42" s="57"/>
      <c r="EM42" s="123">
        <f t="shared" si="107"/>
        <v>0</v>
      </c>
      <c r="EN42" s="161">
        <f>EL42/6.3</f>
        <v>0</v>
      </c>
      <c r="EO42" s="57"/>
      <c r="EP42" s="123">
        <f t="shared" si="108"/>
        <v>0</v>
      </c>
      <c r="EQ42" s="125"/>
      <c r="ER42" s="57"/>
      <c r="ES42" s="123">
        <f t="shared" si="109"/>
        <v>0</v>
      </c>
      <c r="ET42" s="125"/>
      <c r="EU42" s="57"/>
      <c r="EV42" s="123">
        <f t="shared" si="110"/>
        <v>0</v>
      </c>
      <c r="EW42" s="125"/>
      <c r="EX42" s="57"/>
      <c r="EY42" s="123">
        <f t="shared" si="111"/>
        <v>0</v>
      </c>
      <c r="EZ42" s="161">
        <f>EX42/6.3</f>
        <v>0</v>
      </c>
      <c r="FA42" s="57"/>
      <c r="FB42" s="123">
        <f t="shared" si="112"/>
        <v>0</v>
      </c>
      <c r="FC42" s="161">
        <f>FA42/6.3</f>
        <v>0</v>
      </c>
      <c r="FD42" s="57"/>
      <c r="FE42" s="123">
        <f t="shared" si="113"/>
        <v>0</v>
      </c>
      <c r="FF42" s="125"/>
      <c r="FG42" s="57"/>
      <c r="FH42" s="123">
        <f t="shared" si="114"/>
        <v>0</v>
      </c>
      <c r="FI42" s="125"/>
      <c r="FJ42" s="57"/>
      <c r="FK42" s="123">
        <f t="shared" si="115"/>
        <v>0</v>
      </c>
      <c r="FL42" s="125"/>
      <c r="FM42" s="57"/>
      <c r="FN42" s="123">
        <f t="shared" si="116"/>
        <v>0</v>
      </c>
      <c r="FO42" s="125"/>
      <c r="FP42" s="57"/>
      <c r="FQ42" s="123">
        <f t="shared" si="117"/>
        <v>0</v>
      </c>
      <c r="FR42" s="125"/>
      <c r="FS42" s="57"/>
      <c r="FT42" s="123">
        <f t="shared" si="118"/>
        <v>0</v>
      </c>
      <c r="FU42" s="161">
        <f>FS42/6.3</f>
        <v>0</v>
      </c>
      <c r="FV42" s="57"/>
      <c r="FW42" s="123">
        <f t="shared" si="119"/>
        <v>0</v>
      </c>
      <c r="FX42" s="161">
        <f>FV42/6.3</f>
        <v>0</v>
      </c>
      <c r="FY42" s="57"/>
      <c r="FZ42" s="123">
        <f t="shared" si="120"/>
        <v>0</v>
      </c>
      <c r="GA42" s="125"/>
      <c r="GB42" s="57"/>
      <c r="GC42" s="123">
        <f t="shared" si="121"/>
        <v>0</v>
      </c>
      <c r="GD42" s="125"/>
      <c r="GE42" s="57"/>
      <c r="GF42" s="123">
        <f t="shared" si="122"/>
        <v>0</v>
      </c>
      <c r="GG42" s="161">
        <f>GE42/6.3</f>
        <v>0</v>
      </c>
      <c r="GH42" s="57"/>
      <c r="GI42" s="123">
        <f t="shared" si="123"/>
        <v>0</v>
      </c>
      <c r="GJ42" s="161">
        <f>GH42/6.3</f>
        <v>0</v>
      </c>
      <c r="GK42" s="57"/>
      <c r="GL42" s="123">
        <f t="shared" si="124"/>
        <v>0</v>
      </c>
      <c r="GM42" s="125"/>
      <c r="GN42" s="57"/>
      <c r="GO42" s="123">
        <f t="shared" si="125"/>
        <v>0</v>
      </c>
      <c r="GP42" s="125"/>
      <c r="GQ42" s="57"/>
      <c r="GR42" s="123">
        <f t="shared" si="126"/>
        <v>0</v>
      </c>
      <c r="GS42" s="125"/>
      <c r="GT42" s="57"/>
      <c r="GU42" s="123">
        <f t="shared" si="127"/>
        <v>0</v>
      </c>
      <c r="GV42" s="125"/>
      <c r="GW42" s="57"/>
      <c r="GX42" s="123">
        <f t="shared" si="128"/>
        <v>0</v>
      </c>
      <c r="GY42" s="161">
        <f>GW42/6.3</f>
        <v>0</v>
      </c>
      <c r="GZ42" s="57"/>
      <c r="HA42" s="123">
        <f t="shared" si="129"/>
        <v>0</v>
      </c>
      <c r="HB42" s="161">
        <f>GZ42/6.3</f>
        <v>0</v>
      </c>
      <c r="HC42" s="57"/>
      <c r="HD42" s="123">
        <f t="shared" si="130"/>
        <v>0</v>
      </c>
      <c r="HE42" s="125"/>
      <c r="HF42" s="57"/>
      <c r="HG42" s="123">
        <f t="shared" si="131"/>
        <v>0</v>
      </c>
      <c r="HH42" s="125"/>
      <c r="HI42" s="57"/>
      <c r="HJ42" s="123">
        <f t="shared" si="132"/>
        <v>0</v>
      </c>
      <c r="HK42" s="125"/>
    </row>
    <row r="43" spans="1:221" ht="13">
      <c r="A43" s="60" t="s">
        <v>482</v>
      </c>
      <c r="B43" s="65" t="s">
        <v>43</v>
      </c>
      <c r="C43" s="65">
        <v>6</v>
      </c>
      <c r="D43" s="32" t="s">
        <v>432</v>
      </c>
      <c r="E43" s="34" t="s">
        <v>711</v>
      </c>
      <c r="F43" s="12" t="s">
        <v>487</v>
      </c>
      <c r="G43" s="164">
        <f>CENA!G34</f>
        <v>0</v>
      </c>
      <c r="H43" s="122">
        <f t="shared" si="61"/>
        <v>504</v>
      </c>
      <c r="I43" s="122">
        <f t="shared" si="62"/>
        <v>0</v>
      </c>
      <c r="J43" s="57"/>
      <c r="K43" s="123">
        <f t="shared" ref="K43" si="138">$G43*J43</f>
        <v>0</v>
      </c>
      <c r="L43" s="124"/>
      <c r="M43" s="57"/>
      <c r="N43" s="123">
        <f t="shared" si="64"/>
        <v>0</v>
      </c>
      <c r="O43" s="124"/>
      <c r="P43" s="57"/>
      <c r="Q43" s="123">
        <f t="shared" si="65"/>
        <v>0</v>
      </c>
      <c r="R43" s="125"/>
      <c r="S43" s="57"/>
      <c r="T43" s="123">
        <f t="shared" si="66"/>
        <v>0</v>
      </c>
      <c r="U43" s="125"/>
      <c r="V43" s="57"/>
      <c r="W43" s="123">
        <f t="shared" si="67"/>
        <v>0</v>
      </c>
      <c r="X43" s="125"/>
      <c r="Y43" s="57"/>
      <c r="Z43" s="123">
        <f t="shared" si="68"/>
        <v>0</v>
      </c>
      <c r="AA43" s="125"/>
      <c r="AB43" s="57"/>
      <c r="AC43" s="123">
        <f t="shared" si="69"/>
        <v>0</v>
      </c>
      <c r="AD43" s="125"/>
      <c r="AE43" s="57">
        <v>504</v>
      </c>
      <c r="AF43" s="123">
        <f t="shared" si="70"/>
        <v>0</v>
      </c>
      <c r="AG43" s="125"/>
      <c r="AH43" s="57"/>
      <c r="AI43" s="123">
        <f t="shared" si="71"/>
        <v>0</v>
      </c>
      <c r="AJ43" s="125"/>
      <c r="AK43" s="57"/>
      <c r="AL43" s="123">
        <f t="shared" si="72"/>
        <v>0</v>
      </c>
      <c r="AM43" s="125"/>
      <c r="AN43" s="57"/>
      <c r="AO43" s="123">
        <f t="shared" si="73"/>
        <v>0</v>
      </c>
      <c r="AP43" s="125"/>
      <c r="AQ43" s="57"/>
      <c r="AR43" s="123">
        <f t="shared" si="74"/>
        <v>0</v>
      </c>
      <c r="AS43" s="125"/>
      <c r="AT43" s="57"/>
      <c r="AU43" s="123">
        <f t="shared" si="75"/>
        <v>0</v>
      </c>
      <c r="AV43" s="125"/>
      <c r="AW43" s="57"/>
      <c r="AX43" s="123">
        <f t="shared" si="76"/>
        <v>0</v>
      </c>
      <c r="AY43" s="125"/>
      <c r="AZ43" s="57"/>
      <c r="BA43" s="123">
        <f t="shared" si="77"/>
        <v>0</v>
      </c>
      <c r="BB43" s="125"/>
      <c r="BC43" s="57"/>
      <c r="BD43" s="123">
        <f t="shared" si="78"/>
        <v>0</v>
      </c>
      <c r="BE43" s="125"/>
      <c r="BF43" s="57"/>
      <c r="BG43" s="123">
        <f t="shared" si="79"/>
        <v>0</v>
      </c>
      <c r="BH43" s="124"/>
      <c r="BI43" s="57"/>
      <c r="BJ43" s="123">
        <f t="shared" si="80"/>
        <v>0</v>
      </c>
      <c r="BK43" s="124"/>
      <c r="BL43" s="57"/>
      <c r="BM43" s="123">
        <f t="shared" si="81"/>
        <v>0</v>
      </c>
      <c r="BN43" s="125"/>
      <c r="BO43" s="57"/>
      <c r="BP43" s="123">
        <f t="shared" si="82"/>
        <v>0</v>
      </c>
      <c r="BQ43" s="125"/>
      <c r="BR43" s="57"/>
      <c r="BS43" s="123">
        <f t="shared" si="83"/>
        <v>0</v>
      </c>
      <c r="BT43" s="125"/>
      <c r="BU43" s="57"/>
      <c r="BV43" s="123">
        <f t="shared" si="84"/>
        <v>0</v>
      </c>
      <c r="BW43" s="125"/>
      <c r="BX43" s="57"/>
      <c r="BY43" s="123">
        <f t="shared" si="85"/>
        <v>0</v>
      </c>
      <c r="BZ43" s="125"/>
      <c r="CA43" s="57"/>
      <c r="CB43" s="123">
        <f t="shared" si="86"/>
        <v>0</v>
      </c>
      <c r="CC43" s="125"/>
      <c r="CD43" s="57"/>
      <c r="CE43" s="123">
        <f t="shared" si="87"/>
        <v>0</v>
      </c>
      <c r="CF43" s="125"/>
      <c r="CG43" s="57"/>
      <c r="CH43" s="123">
        <f t="shared" si="88"/>
        <v>0</v>
      </c>
      <c r="CI43" s="125"/>
      <c r="CJ43" s="57"/>
      <c r="CK43" s="123">
        <f t="shared" si="89"/>
        <v>0</v>
      </c>
      <c r="CL43" s="125"/>
      <c r="CM43" s="57"/>
      <c r="CN43" s="123">
        <f t="shared" si="90"/>
        <v>0</v>
      </c>
      <c r="CO43" s="125"/>
      <c r="CP43" s="57"/>
      <c r="CQ43" s="123">
        <f t="shared" si="91"/>
        <v>0</v>
      </c>
      <c r="CR43" s="125"/>
      <c r="CS43" s="57"/>
      <c r="CT43" s="123">
        <f t="shared" si="92"/>
        <v>0</v>
      </c>
      <c r="CU43" s="125"/>
      <c r="CV43" s="57"/>
      <c r="CW43" s="123">
        <f t="shared" si="93"/>
        <v>0</v>
      </c>
      <c r="CX43" s="125"/>
      <c r="CY43" s="57"/>
      <c r="CZ43" s="123">
        <f t="shared" si="94"/>
        <v>0</v>
      </c>
      <c r="DA43" s="125"/>
      <c r="DB43" s="57"/>
      <c r="DC43" s="123">
        <f t="shared" si="95"/>
        <v>0</v>
      </c>
      <c r="DD43" s="124"/>
      <c r="DE43" s="57"/>
      <c r="DF43" s="123">
        <f t="shared" si="96"/>
        <v>0</v>
      </c>
      <c r="DG43" s="124"/>
      <c r="DH43" s="57"/>
      <c r="DI43" s="123">
        <f t="shared" si="97"/>
        <v>0</v>
      </c>
      <c r="DJ43" s="125"/>
      <c r="DK43" s="57"/>
      <c r="DL43" s="123">
        <f t="shared" si="98"/>
        <v>0</v>
      </c>
      <c r="DM43" s="125"/>
      <c r="DN43" s="57"/>
      <c r="DO43" s="123">
        <f t="shared" si="99"/>
        <v>0</v>
      </c>
      <c r="DP43" s="125"/>
      <c r="DQ43" s="57"/>
      <c r="DR43" s="123">
        <f t="shared" si="100"/>
        <v>0</v>
      </c>
      <c r="DS43" s="125"/>
      <c r="DT43" s="57"/>
      <c r="DU43" s="123">
        <f t="shared" si="101"/>
        <v>0</v>
      </c>
      <c r="DV43" s="125"/>
      <c r="DW43" s="57"/>
      <c r="DX43" s="123">
        <f t="shared" si="102"/>
        <v>0</v>
      </c>
      <c r="DY43" s="125"/>
      <c r="DZ43" s="57"/>
      <c r="EA43" s="123">
        <f t="shared" si="103"/>
        <v>0</v>
      </c>
      <c r="EB43" s="125"/>
      <c r="EC43" s="57"/>
      <c r="ED43" s="123">
        <f t="shared" si="104"/>
        <v>0</v>
      </c>
      <c r="EE43" s="125"/>
      <c r="EF43" s="57"/>
      <c r="EG43" s="123">
        <f t="shared" si="105"/>
        <v>0</v>
      </c>
      <c r="EH43" s="125"/>
      <c r="EI43" s="57"/>
      <c r="EJ43" s="123">
        <f t="shared" si="106"/>
        <v>0</v>
      </c>
      <c r="EK43" s="125"/>
      <c r="EL43" s="57"/>
      <c r="EM43" s="123">
        <f t="shared" si="107"/>
        <v>0</v>
      </c>
      <c r="EN43" s="125"/>
      <c r="EO43" s="57"/>
      <c r="EP43" s="123">
        <f t="shared" si="108"/>
        <v>0</v>
      </c>
      <c r="EQ43" s="125"/>
      <c r="ER43" s="57"/>
      <c r="ES43" s="123">
        <f t="shared" si="109"/>
        <v>0</v>
      </c>
      <c r="ET43" s="125"/>
      <c r="EU43" s="57"/>
      <c r="EV43" s="123">
        <f t="shared" si="110"/>
        <v>0</v>
      </c>
      <c r="EW43" s="125"/>
      <c r="EX43" s="57"/>
      <c r="EY43" s="123">
        <f t="shared" si="111"/>
        <v>0</v>
      </c>
      <c r="EZ43" s="124"/>
      <c r="FA43" s="57"/>
      <c r="FB43" s="123">
        <f t="shared" si="112"/>
        <v>0</v>
      </c>
      <c r="FC43" s="124"/>
      <c r="FD43" s="57"/>
      <c r="FE43" s="123">
        <f t="shared" si="113"/>
        <v>0</v>
      </c>
      <c r="FF43" s="125"/>
      <c r="FG43" s="57"/>
      <c r="FH43" s="123">
        <f t="shared" si="114"/>
        <v>0</v>
      </c>
      <c r="FI43" s="125"/>
      <c r="FJ43" s="57"/>
      <c r="FK43" s="123">
        <f t="shared" si="115"/>
        <v>0</v>
      </c>
      <c r="FL43" s="125"/>
      <c r="FM43" s="57"/>
      <c r="FN43" s="123">
        <f t="shared" si="116"/>
        <v>0</v>
      </c>
      <c r="FO43" s="125"/>
      <c r="FP43" s="57"/>
      <c r="FQ43" s="123">
        <f t="shared" si="117"/>
        <v>0</v>
      </c>
      <c r="FR43" s="125"/>
      <c r="FS43" s="57"/>
      <c r="FT43" s="123">
        <f t="shared" si="118"/>
        <v>0</v>
      </c>
      <c r="FU43" s="125"/>
      <c r="FV43" s="57"/>
      <c r="FW43" s="123">
        <f t="shared" si="119"/>
        <v>0</v>
      </c>
      <c r="FX43" s="125"/>
      <c r="FY43" s="57"/>
      <c r="FZ43" s="123">
        <f t="shared" si="120"/>
        <v>0</v>
      </c>
      <c r="GA43" s="125"/>
      <c r="GB43" s="57"/>
      <c r="GC43" s="123">
        <f t="shared" si="121"/>
        <v>0</v>
      </c>
      <c r="GD43" s="125"/>
      <c r="GE43" s="57"/>
      <c r="GF43" s="123">
        <f t="shared" si="122"/>
        <v>0</v>
      </c>
      <c r="GG43" s="125"/>
      <c r="GH43" s="57"/>
      <c r="GI43" s="123">
        <f t="shared" si="123"/>
        <v>0</v>
      </c>
      <c r="GJ43" s="125"/>
      <c r="GK43" s="57"/>
      <c r="GL43" s="123">
        <f t="shared" si="124"/>
        <v>0</v>
      </c>
      <c r="GM43" s="125"/>
      <c r="GN43" s="57"/>
      <c r="GO43" s="123">
        <f t="shared" si="125"/>
        <v>0</v>
      </c>
      <c r="GP43" s="125"/>
      <c r="GQ43" s="57"/>
      <c r="GR43" s="123">
        <f t="shared" si="126"/>
        <v>0</v>
      </c>
      <c r="GS43" s="125"/>
      <c r="GT43" s="57"/>
      <c r="GU43" s="123">
        <f t="shared" si="127"/>
        <v>0</v>
      </c>
      <c r="GV43" s="125"/>
      <c r="GW43" s="57"/>
      <c r="GX43" s="123">
        <f t="shared" si="128"/>
        <v>0</v>
      </c>
      <c r="GY43" s="125"/>
      <c r="GZ43" s="57"/>
      <c r="HA43" s="123">
        <f t="shared" si="129"/>
        <v>0</v>
      </c>
      <c r="HB43" s="125"/>
      <c r="HC43" s="57"/>
      <c r="HD43" s="123">
        <f t="shared" si="130"/>
        <v>0</v>
      </c>
      <c r="HE43" s="125"/>
      <c r="HF43" s="57"/>
      <c r="HG43" s="123">
        <f t="shared" si="131"/>
        <v>0</v>
      </c>
      <c r="HH43" s="125"/>
      <c r="HI43" s="57"/>
      <c r="HJ43" s="123">
        <f t="shared" si="132"/>
        <v>0</v>
      </c>
      <c r="HK43" s="125"/>
    </row>
    <row r="44" spans="1:221" ht="26">
      <c r="A44" s="60" t="s">
        <v>483</v>
      </c>
      <c r="B44" s="65" t="s">
        <v>43</v>
      </c>
      <c r="C44" s="65">
        <v>7</v>
      </c>
      <c r="D44" s="30" t="s">
        <v>377</v>
      </c>
      <c r="E44" s="30" t="s">
        <v>529</v>
      </c>
      <c r="F44" s="12" t="s">
        <v>4</v>
      </c>
      <c r="G44" s="164">
        <f>CENA!G35</f>
        <v>0</v>
      </c>
      <c r="H44" s="122">
        <f t="shared" si="61"/>
        <v>0</v>
      </c>
      <c r="I44" s="122">
        <f t="shared" si="62"/>
        <v>0</v>
      </c>
      <c r="J44" s="57"/>
      <c r="K44" s="123">
        <f t="shared" ref="K44" si="139">$G44*J44</f>
        <v>0</v>
      </c>
      <c r="L44" s="125"/>
      <c r="M44" s="57"/>
      <c r="N44" s="123">
        <f t="shared" si="64"/>
        <v>0</v>
      </c>
      <c r="O44" s="125"/>
      <c r="P44" s="57"/>
      <c r="Q44" s="123">
        <f t="shared" si="65"/>
        <v>0</v>
      </c>
      <c r="R44" s="125"/>
      <c r="S44" s="57"/>
      <c r="T44" s="123">
        <f t="shared" si="66"/>
        <v>0</v>
      </c>
      <c r="U44" s="125"/>
      <c r="V44" s="57"/>
      <c r="W44" s="123">
        <f t="shared" si="67"/>
        <v>0</v>
      </c>
      <c r="X44" s="125"/>
      <c r="Y44" s="57"/>
      <c r="Z44" s="123">
        <f t="shared" si="68"/>
        <v>0</v>
      </c>
      <c r="AA44" s="125"/>
      <c r="AB44" s="57"/>
      <c r="AC44" s="123">
        <f t="shared" si="69"/>
        <v>0</v>
      </c>
      <c r="AD44" s="125"/>
      <c r="AE44" s="57"/>
      <c r="AF44" s="123">
        <f t="shared" si="70"/>
        <v>0</v>
      </c>
      <c r="AG44" s="125"/>
      <c r="AH44" s="57"/>
      <c r="AI44" s="123">
        <f t="shared" si="71"/>
        <v>0</v>
      </c>
      <c r="AJ44" s="125"/>
      <c r="AK44" s="57"/>
      <c r="AL44" s="123">
        <f t="shared" si="72"/>
        <v>0</v>
      </c>
      <c r="AM44" s="125"/>
      <c r="AN44" s="57"/>
      <c r="AO44" s="123">
        <f t="shared" si="73"/>
        <v>0</v>
      </c>
      <c r="AP44" s="125"/>
      <c r="AQ44" s="57"/>
      <c r="AR44" s="123">
        <f t="shared" si="74"/>
        <v>0</v>
      </c>
      <c r="AS44" s="125"/>
      <c r="AT44" s="57"/>
      <c r="AU44" s="123">
        <f t="shared" si="75"/>
        <v>0</v>
      </c>
      <c r="AV44" s="125"/>
      <c r="AW44" s="57"/>
      <c r="AX44" s="123">
        <f t="shared" si="76"/>
        <v>0</v>
      </c>
      <c r="AY44" s="125"/>
      <c r="AZ44" s="57"/>
      <c r="BA44" s="123">
        <f t="shared" si="77"/>
        <v>0</v>
      </c>
      <c r="BB44" s="125"/>
      <c r="BC44" s="57"/>
      <c r="BD44" s="123">
        <f t="shared" si="78"/>
        <v>0</v>
      </c>
      <c r="BE44" s="125"/>
      <c r="BF44" s="57"/>
      <c r="BG44" s="123">
        <f t="shared" si="79"/>
        <v>0</v>
      </c>
      <c r="BH44" s="125"/>
      <c r="BI44" s="57"/>
      <c r="BJ44" s="123">
        <f t="shared" si="80"/>
        <v>0</v>
      </c>
      <c r="BK44" s="125"/>
      <c r="BL44" s="57"/>
      <c r="BM44" s="123">
        <f t="shared" si="81"/>
        <v>0</v>
      </c>
      <c r="BN44" s="125"/>
      <c r="BO44" s="57"/>
      <c r="BP44" s="123">
        <f t="shared" si="82"/>
        <v>0</v>
      </c>
      <c r="BQ44" s="125"/>
      <c r="BR44" s="57"/>
      <c r="BS44" s="123">
        <f t="shared" si="83"/>
        <v>0</v>
      </c>
      <c r="BT44" s="125"/>
      <c r="BU44" s="57"/>
      <c r="BV44" s="123">
        <f t="shared" si="84"/>
        <v>0</v>
      </c>
      <c r="BW44" s="125"/>
      <c r="BX44" s="57"/>
      <c r="BY44" s="123">
        <f t="shared" si="85"/>
        <v>0</v>
      </c>
      <c r="BZ44" s="125"/>
      <c r="CA44" s="57"/>
      <c r="CB44" s="123">
        <f t="shared" si="86"/>
        <v>0</v>
      </c>
      <c r="CC44" s="125"/>
      <c r="CD44" s="57"/>
      <c r="CE44" s="123">
        <f t="shared" si="87"/>
        <v>0</v>
      </c>
      <c r="CF44" s="125"/>
      <c r="CG44" s="57"/>
      <c r="CH44" s="123">
        <f t="shared" si="88"/>
        <v>0</v>
      </c>
      <c r="CI44" s="125"/>
      <c r="CJ44" s="57"/>
      <c r="CK44" s="123">
        <f t="shared" si="89"/>
        <v>0</v>
      </c>
      <c r="CL44" s="125"/>
      <c r="CM44" s="57"/>
      <c r="CN44" s="123">
        <f t="shared" si="90"/>
        <v>0</v>
      </c>
      <c r="CO44" s="125"/>
      <c r="CP44" s="57"/>
      <c r="CQ44" s="123">
        <f t="shared" si="91"/>
        <v>0</v>
      </c>
      <c r="CR44" s="125"/>
      <c r="CS44" s="57"/>
      <c r="CT44" s="123">
        <f t="shared" si="92"/>
        <v>0</v>
      </c>
      <c r="CU44" s="125"/>
      <c r="CV44" s="57"/>
      <c r="CW44" s="123">
        <f t="shared" si="93"/>
        <v>0</v>
      </c>
      <c r="CX44" s="125"/>
      <c r="CY44" s="57"/>
      <c r="CZ44" s="123">
        <f t="shared" si="94"/>
        <v>0</v>
      </c>
      <c r="DA44" s="125"/>
      <c r="DB44" s="57"/>
      <c r="DC44" s="123">
        <f t="shared" si="95"/>
        <v>0</v>
      </c>
      <c r="DD44" s="125"/>
      <c r="DE44" s="57"/>
      <c r="DF44" s="123">
        <f t="shared" si="96"/>
        <v>0</v>
      </c>
      <c r="DG44" s="125"/>
      <c r="DH44" s="57"/>
      <c r="DI44" s="123">
        <f t="shared" si="97"/>
        <v>0</v>
      </c>
      <c r="DJ44" s="125"/>
      <c r="DK44" s="57"/>
      <c r="DL44" s="123">
        <f t="shared" si="98"/>
        <v>0</v>
      </c>
      <c r="DM44" s="125"/>
      <c r="DN44" s="57"/>
      <c r="DO44" s="123">
        <f t="shared" si="99"/>
        <v>0</v>
      </c>
      <c r="DP44" s="125"/>
      <c r="DQ44" s="57"/>
      <c r="DR44" s="123">
        <f t="shared" si="100"/>
        <v>0</v>
      </c>
      <c r="DS44" s="125"/>
      <c r="DT44" s="57"/>
      <c r="DU44" s="123">
        <f t="shared" si="101"/>
        <v>0</v>
      </c>
      <c r="DV44" s="125"/>
      <c r="DW44" s="57"/>
      <c r="DX44" s="123">
        <f t="shared" si="102"/>
        <v>0</v>
      </c>
      <c r="DY44" s="125"/>
      <c r="DZ44" s="57"/>
      <c r="EA44" s="123">
        <f t="shared" si="103"/>
        <v>0</v>
      </c>
      <c r="EB44" s="125"/>
      <c r="EC44" s="57"/>
      <c r="ED44" s="123">
        <f t="shared" si="104"/>
        <v>0</v>
      </c>
      <c r="EE44" s="125"/>
      <c r="EF44" s="57"/>
      <c r="EG44" s="123">
        <f t="shared" si="105"/>
        <v>0</v>
      </c>
      <c r="EH44" s="125"/>
      <c r="EI44" s="57"/>
      <c r="EJ44" s="123">
        <f t="shared" si="106"/>
        <v>0</v>
      </c>
      <c r="EK44" s="125"/>
      <c r="EL44" s="57"/>
      <c r="EM44" s="123">
        <f t="shared" si="107"/>
        <v>0</v>
      </c>
      <c r="EN44" s="125"/>
      <c r="EO44" s="57"/>
      <c r="EP44" s="123">
        <f t="shared" si="108"/>
        <v>0</v>
      </c>
      <c r="EQ44" s="125"/>
      <c r="ER44" s="57"/>
      <c r="ES44" s="123">
        <f t="shared" si="109"/>
        <v>0</v>
      </c>
      <c r="ET44" s="125"/>
      <c r="EU44" s="57"/>
      <c r="EV44" s="123">
        <f t="shared" si="110"/>
        <v>0</v>
      </c>
      <c r="EW44" s="125"/>
      <c r="EX44" s="57"/>
      <c r="EY44" s="123">
        <f t="shared" si="111"/>
        <v>0</v>
      </c>
      <c r="EZ44" s="125"/>
      <c r="FA44" s="57"/>
      <c r="FB44" s="123">
        <f t="shared" si="112"/>
        <v>0</v>
      </c>
      <c r="FC44" s="125"/>
      <c r="FD44" s="57"/>
      <c r="FE44" s="123">
        <f t="shared" si="113"/>
        <v>0</v>
      </c>
      <c r="FF44" s="125"/>
      <c r="FG44" s="57"/>
      <c r="FH44" s="123">
        <f t="shared" si="114"/>
        <v>0</v>
      </c>
      <c r="FI44" s="125"/>
      <c r="FJ44" s="57"/>
      <c r="FK44" s="123">
        <f t="shared" si="115"/>
        <v>0</v>
      </c>
      <c r="FL44" s="125"/>
      <c r="FM44" s="57"/>
      <c r="FN44" s="123">
        <f t="shared" si="116"/>
        <v>0</v>
      </c>
      <c r="FO44" s="125"/>
      <c r="FP44" s="57"/>
      <c r="FQ44" s="123">
        <f t="shared" si="117"/>
        <v>0</v>
      </c>
      <c r="FR44" s="125"/>
      <c r="FS44" s="57"/>
      <c r="FT44" s="123">
        <f t="shared" si="118"/>
        <v>0</v>
      </c>
      <c r="FU44" s="125"/>
      <c r="FV44" s="57"/>
      <c r="FW44" s="123">
        <f t="shared" si="119"/>
        <v>0</v>
      </c>
      <c r="FX44" s="125"/>
      <c r="FY44" s="57"/>
      <c r="FZ44" s="123">
        <f t="shared" si="120"/>
        <v>0</v>
      </c>
      <c r="GA44" s="125"/>
      <c r="GB44" s="57"/>
      <c r="GC44" s="123">
        <f t="shared" si="121"/>
        <v>0</v>
      </c>
      <c r="GD44" s="125"/>
      <c r="GE44" s="57"/>
      <c r="GF44" s="123">
        <f t="shared" si="122"/>
        <v>0</v>
      </c>
      <c r="GG44" s="125"/>
      <c r="GH44" s="57"/>
      <c r="GI44" s="123">
        <f t="shared" si="123"/>
        <v>0</v>
      </c>
      <c r="GJ44" s="125"/>
      <c r="GK44" s="57"/>
      <c r="GL44" s="123">
        <f t="shared" si="124"/>
        <v>0</v>
      </c>
      <c r="GM44" s="125"/>
      <c r="GN44" s="57"/>
      <c r="GO44" s="123">
        <f t="shared" si="125"/>
        <v>0</v>
      </c>
      <c r="GP44" s="125"/>
      <c r="GQ44" s="57"/>
      <c r="GR44" s="123">
        <f t="shared" si="126"/>
        <v>0</v>
      </c>
      <c r="GS44" s="125"/>
      <c r="GT44" s="57"/>
      <c r="GU44" s="123">
        <f t="shared" si="127"/>
        <v>0</v>
      </c>
      <c r="GV44" s="125"/>
      <c r="GW44" s="57"/>
      <c r="GX44" s="123">
        <f t="shared" si="128"/>
        <v>0</v>
      </c>
      <c r="GY44" s="125"/>
      <c r="GZ44" s="57"/>
      <c r="HA44" s="123">
        <f t="shared" si="129"/>
        <v>0</v>
      </c>
      <c r="HB44" s="125"/>
      <c r="HC44" s="57"/>
      <c r="HD44" s="123">
        <f t="shared" si="130"/>
        <v>0</v>
      </c>
      <c r="HE44" s="125"/>
      <c r="HF44" s="57"/>
      <c r="HG44" s="123">
        <f t="shared" si="131"/>
        <v>0</v>
      </c>
      <c r="HH44" s="125"/>
      <c r="HI44" s="57"/>
      <c r="HJ44" s="123">
        <f t="shared" si="132"/>
        <v>0</v>
      </c>
      <c r="HK44" s="125"/>
    </row>
    <row r="45" spans="1:221" ht="25.5">
      <c r="A45" s="60" t="s">
        <v>484</v>
      </c>
      <c r="B45" s="65" t="s">
        <v>43</v>
      </c>
      <c r="C45" s="65">
        <v>8</v>
      </c>
      <c r="D45" s="30" t="s">
        <v>378</v>
      </c>
      <c r="E45" s="31" t="s">
        <v>530</v>
      </c>
      <c r="F45" s="12" t="s">
        <v>4</v>
      </c>
      <c r="G45" s="164">
        <f>CENA!G36</f>
        <v>0</v>
      </c>
      <c r="H45" s="122">
        <f t="shared" si="61"/>
        <v>0</v>
      </c>
      <c r="I45" s="122">
        <f t="shared" si="62"/>
        <v>0</v>
      </c>
      <c r="J45" s="57"/>
      <c r="K45" s="123">
        <f t="shared" ref="K45" si="140">$G45*J45</f>
        <v>0</v>
      </c>
      <c r="L45" s="125"/>
      <c r="M45" s="57"/>
      <c r="N45" s="123">
        <f t="shared" si="64"/>
        <v>0</v>
      </c>
      <c r="O45" s="125"/>
      <c r="P45" s="57"/>
      <c r="Q45" s="123">
        <f t="shared" si="65"/>
        <v>0</v>
      </c>
      <c r="R45" s="125"/>
      <c r="S45" s="57"/>
      <c r="T45" s="123">
        <f t="shared" si="66"/>
        <v>0</v>
      </c>
      <c r="U45" s="125"/>
      <c r="V45" s="57"/>
      <c r="W45" s="123">
        <f t="shared" si="67"/>
        <v>0</v>
      </c>
      <c r="X45" s="125"/>
      <c r="Y45" s="57"/>
      <c r="Z45" s="123">
        <f t="shared" si="68"/>
        <v>0</v>
      </c>
      <c r="AA45" s="125"/>
      <c r="AB45" s="57"/>
      <c r="AC45" s="123">
        <f t="shared" si="69"/>
        <v>0</v>
      </c>
      <c r="AD45" s="125"/>
      <c r="AE45" s="57"/>
      <c r="AF45" s="123">
        <f t="shared" si="70"/>
        <v>0</v>
      </c>
      <c r="AG45" s="125"/>
      <c r="AH45" s="57"/>
      <c r="AI45" s="123">
        <f t="shared" si="71"/>
        <v>0</v>
      </c>
      <c r="AJ45" s="125"/>
      <c r="AK45" s="57"/>
      <c r="AL45" s="123">
        <f t="shared" si="72"/>
        <v>0</v>
      </c>
      <c r="AM45" s="125"/>
      <c r="AN45" s="57"/>
      <c r="AO45" s="123">
        <f t="shared" si="73"/>
        <v>0</v>
      </c>
      <c r="AP45" s="125"/>
      <c r="AQ45" s="57"/>
      <c r="AR45" s="123">
        <f t="shared" si="74"/>
        <v>0</v>
      </c>
      <c r="AS45" s="125"/>
      <c r="AT45" s="57"/>
      <c r="AU45" s="123">
        <f t="shared" si="75"/>
        <v>0</v>
      </c>
      <c r="AV45" s="125"/>
      <c r="AW45" s="57"/>
      <c r="AX45" s="123">
        <f t="shared" si="76"/>
        <v>0</v>
      </c>
      <c r="AY45" s="125"/>
      <c r="AZ45" s="57"/>
      <c r="BA45" s="123">
        <f t="shared" si="77"/>
        <v>0</v>
      </c>
      <c r="BB45" s="125"/>
      <c r="BC45" s="57"/>
      <c r="BD45" s="123">
        <f t="shared" si="78"/>
        <v>0</v>
      </c>
      <c r="BE45" s="125"/>
      <c r="BF45" s="57"/>
      <c r="BG45" s="123">
        <f t="shared" si="79"/>
        <v>0</v>
      </c>
      <c r="BH45" s="125"/>
      <c r="BI45" s="57"/>
      <c r="BJ45" s="123">
        <f t="shared" si="80"/>
        <v>0</v>
      </c>
      <c r="BK45" s="125"/>
      <c r="BL45" s="57"/>
      <c r="BM45" s="123">
        <f t="shared" si="81"/>
        <v>0</v>
      </c>
      <c r="BN45" s="125"/>
      <c r="BO45" s="57"/>
      <c r="BP45" s="123">
        <f t="shared" si="82"/>
        <v>0</v>
      </c>
      <c r="BQ45" s="125"/>
      <c r="BR45" s="57"/>
      <c r="BS45" s="123">
        <f t="shared" si="83"/>
        <v>0</v>
      </c>
      <c r="BT45" s="125"/>
      <c r="BU45" s="57"/>
      <c r="BV45" s="123">
        <f t="shared" si="84"/>
        <v>0</v>
      </c>
      <c r="BW45" s="125"/>
      <c r="BX45" s="57"/>
      <c r="BY45" s="123">
        <f t="shared" si="85"/>
        <v>0</v>
      </c>
      <c r="BZ45" s="125"/>
      <c r="CA45" s="57"/>
      <c r="CB45" s="123">
        <f t="shared" si="86"/>
        <v>0</v>
      </c>
      <c r="CC45" s="125"/>
      <c r="CD45" s="57"/>
      <c r="CE45" s="123">
        <f t="shared" si="87"/>
        <v>0</v>
      </c>
      <c r="CF45" s="125"/>
      <c r="CG45" s="57"/>
      <c r="CH45" s="123">
        <f t="shared" si="88"/>
        <v>0</v>
      </c>
      <c r="CI45" s="125"/>
      <c r="CJ45" s="57"/>
      <c r="CK45" s="123">
        <f t="shared" si="89"/>
        <v>0</v>
      </c>
      <c r="CL45" s="125"/>
      <c r="CM45" s="57"/>
      <c r="CN45" s="123">
        <f t="shared" si="90"/>
        <v>0</v>
      </c>
      <c r="CO45" s="125"/>
      <c r="CP45" s="57"/>
      <c r="CQ45" s="123">
        <f t="shared" si="91"/>
        <v>0</v>
      </c>
      <c r="CR45" s="125"/>
      <c r="CS45" s="57"/>
      <c r="CT45" s="123">
        <f t="shared" si="92"/>
        <v>0</v>
      </c>
      <c r="CU45" s="125"/>
      <c r="CV45" s="57"/>
      <c r="CW45" s="123">
        <f t="shared" si="93"/>
        <v>0</v>
      </c>
      <c r="CX45" s="125"/>
      <c r="CY45" s="57"/>
      <c r="CZ45" s="123">
        <f t="shared" si="94"/>
        <v>0</v>
      </c>
      <c r="DA45" s="125"/>
      <c r="DB45" s="57"/>
      <c r="DC45" s="123">
        <f t="shared" si="95"/>
        <v>0</v>
      </c>
      <c r="DD45" s="125"/>
      <c r="DE45" s="57"/>
      <c r="DF45" s="123">
        <f t="shared" si="96"/>
        <v>0</v>
      </c>
      <c r="DG45" s="125"/>
      <c r="DH45" s="57"/>
      <c r="DI45" s="123">
        <f t="shared" si="97"/>
        <v>0</v>
      </c>
      <c r="DJ45" s="125"/>
      <c r="DK45" s="57"/>
      <c r="DL45" s="123">
        <f t="shared" si="98"/>
        <v>0</v>
      </c>
      <c r="DM45" s="125"/>
      <c r="DN45" s="57"/>
      <c r="DO45" s="123">
        <f t="shared" si="99"/>
        <v>0</v>
      </c>
      <c r="DP45" s="125"/>
      <c r="DQ45" s="57"/>
      <c r="DR45" s="123">
        <f t="shared" si="100"/>
        <v>0</v>
      </c>
      <c r="DS45" s="125"/>
      <c r="DT45" s="57"/>
      <c r="DU45" s="123">
        <f t="shared" si="101"/>
        <v>0</v>
      </c>
      <c r="DV45" s="125"/>
      <c r="DW45" s="57"/>
      <c r="DX45" s="123">
        <f t="shared" si="102"/>
        <v>0</v>
      </c>
      <c r="DY45" s="125"/>
      <c r="DZ45" s="57"/>
      <c r="EA45" s="123">
        <f t="shared" si="103"/>
        <v>0</v>
      </c>
      <c r="EB45" s="125"/>
      <c r="EC45" s="57"/>
      <c r="ED45" s="123">
        <f t="shared" si="104"/>
        <v>0</v>
      </c>
      <c r="EE45" s="125"/>
      <c r="EF45" s="57"/>
      <c r="EG45" s="123">
        <f t="shared" si="105"/>
        <v>0</v>
      </c>
      <c r="EH45" s="125"/>
      <c r="EI45" s="57"/>
      <c r="EJ45" s="123">
        <f t="shared" si="106"/>
        <v>0</v>
      </c>
      <c r="EK45" s="125"/>
      <c r="EL45" s="57"/>
      <c r="EM45" s="123">
        <f t="shared" si="107"/>
        <v>0</v>
      </c>
      <c r="EN45" s="125"/>
      <c r="EO45" s="57"/>
      <c r="EP45" s="123">
        <f t="shared" si="108"/>
        <v>0</v>
      </c>
      <c r="EQ45" s="125"/>
      <c r="ER45" s="57"/>
      <c r="ES45" s="123">
        <f t="shared" si="109"/>
        <v>0</v>
      </c>
      <c r="ET45" s="125"/>
      <c r="EU45" s="57"/>
      <c r="EV45" s="123">
        <f t="shared" si="110"/>
        <v>0</v>
      </c>
      <c r="EW45" s="125"/>
      <c r="EX45" s="57"/>
      <c r="EY45" s="123">
        <f t="shared" si="111"/>
        <v>0</v>
      </c>
      <c r="EZ45" s="125"/>
      <c r="FA45" s="57"/>
      <c r="FB45" s="123">
        <f t="shared" si="112"/>
        <v>0</v>
      </c>
      <c r="FC45" s="125"/>
      <c r="FD45" s="57"/>
      <c r="FE45" s="123">
        <f t="shared" si="113"/>
        <v>0</v>
      </c>
      <c r="FF45" s="125"/>
      <c r="FG45" s="57"/>
      <c r="FH45" s="123">
        <f t="shared" si="114"/>
        <v>0</v>
      </c>
      <c r="FI45" s="125"/>
      <c r="FJ45" s="57"/>
      <c r="FK45" s="123">
        <f t="shared" si="115"/>
        <v>0</v>
      </c>
      <c r="FL45" s="125"/>
      <c r="FM45" s="57"/>
      <c r="FN45" s="123">
        <f t="shared" si="116"/>
        <v>0</v>
      </c>
      <c r="FO45" s="125"/>
      <c r="FP45" s="57"/>
      <c r="FQ45" s="123">
        <f t="shared" si="117"/>
        <v>0</v>
      </c>
      <c r="FR45" s="125"/>
      <c r="FS45" s="57"/>
      <c r="FT45" s="123">
        <f t="shared" si="118"/>
        <v>0</v>
      </c>
      <c r="FU45" s="125"/>
      <c r="FV45" s="57"/>
      <c r="FW45" s="123">
        <f t="shared" si="119"/>
        <v>0</v>
      </c>
      <c r="FX45" s="125"/>
      <c r="FY45" s="57"/>
      <c r="FZ45" s="123">
        <f t="shared" si="120"/>
        <v>0</v>
      </c>
      <c r="GA45" s="125"/>
      <c r="GB45" s="57"/>
      <c r="GC45" s="123">
        <f t="shared" si="121"/>
        <v>0</v>
      </c>
      <c r="GD45" s="125"/>
      <c r="GE45" s="57"/>
      <c r="GF45" s="123">
        <f t="shared" si="122"/>
        <v>0</v>
      </c>
      <c r="GG45" s="125"/>
      <c r="GH45" s="57"/>
      <c r="GI45" s="123">
        <f t="shared" si="123"/>
        <v>0</v>
      </c>
      <c r="GJ45" s="125"/>
      <c r="GK45" s="57"/>
      <c r="GL45" s="123">
        <f t="shared" si="124"/>
        <v>0</v>
      </c>
      <c r="GM45" s="125"/>
      <c r="GN45" s="57"/>
      <c r="GO45" s="123">
        <f t="shared" si="125"/>
        <v>0</v>
      </c>
      <c r="GP45" s="125"/>
      <c r="GQ45" s="57"/>
      <c r="GR45" s="123">
        <f t="shared" si="126"/>
        <v>0</v>
      </c>
      <c r="GS45" s="125"/>
      <c r="GT45" s="57"/>
      <c r="GU45" s="123">
        <f t="shared" si="127"/>
        <v>0</v>
      </c>
      <c r="GV45" s="125"/>
      <c r="GW45" s="57"/>
      <c r="GX45" s="123">
        <f t="shared" si="128"/>
        <v>0</v>
      </c>
      <c r="GY45" s="125"/>
      <c r="GZ45" s="57"/>
      <c r="HA45" s="123">
        <f t="shared" si="129"/>
        <v>0</v>
      </c>
      <c r="HB45" s="125"/>
      <c r="HC45" s="57"/>
      <c r="HD45" s="123">
        <f t="shared" si="130"/>
        <v>0</v>
      </c>
      <c r="HE45" s="125"/>
      <c r="HF45" s="57"/>
      <c r="HG45" s="123">
        <f t="shared" si="131"/>
        <v>0</v>
      </c>
      <c r="HH45" s="125"/>
      <c r="HI45" s="57"/>
      <c r="HJ45" s="123">
        <f t="shared" si="132"/>
        <v>0</v>
      </c>
      <c r="HK45" s="125"/>
    </row>
    <row r="46" spans="1:221" ht="25.5">
      <c r="A46" s="60" t="s">
        <v>485</v>
      </c>
      <c r="B46" s="65" t="s">
        <v>43</v>
      </c>
      <c r="C46" s="65">
        <v>9</v>
      </c>
      <c r="D46" s="33" t="s">
        <v>379</v>
      </c>
      <c r="E46" s="15" t="s">
        <v>531</v>
      </c>
      <c r="F46" s="10" t="s">
        <v>4</v>
      </c>
      <c r="G46" s="164">
        <f>CENA!G37</f>
        <v>0</v>
      </c>
      <c r="H46" s="122">
        <f t="shared" si="61"/>
        <v>300</v>
      </c>
      <c r="I46" s="122">
        <f t="shared" si="62"/>
        <v>0</v>
      </c>
      <c r="J46" s="57">
        <v>50</v>
      </c>
      <c r="K46" s="123">
        <f t="shared" ref="K46" si="141">$G46*J46</f>
        <v>0</v>
      </c>
      <c r="L46" s="125"/>
      <c r="M46" s="57"/>
      <c r="N46" s="123">
        <f t="shared" si="64"/>
        <v>0</v>
      </c>
      <c r="O46" s="125"/>
      <c r="P46" s="57"/>
      <c r="Q46" s="123">
        <f t="shared" si="65"/>
        <v>0</v>
      </c>
      <c r="R46" s="125"/>
      <c r="S46" s="57"/>
      <c r="T46" s="123">
        <f t="shared" si="66"/>
        <v>0</v>
      </c>
      <c r="U46" s="125"/>
      <c r="V46" s="57"/>
      <c r="W46" s="123">
        <f t="shared" si="67"/>
        <v>0</v>
      </c>
      <c r="X46" s="125"/>
      <c r="Y46" s="57"/>
      <c r="Z46" s="123">
        <f t="shared" si="68"/>
        <v>0</v>
      </c>
      <c r="AA46" s="125"/>
      <c r="AB46" s="57"/>
      <c r="AC46" s="123">
        <f t="shared" si="69"/>
        <v>0</v>
      </c>
      <c r="AD46" s="125"/>
      <c r="AE46" s="57"/>
      <c r="AF46" s="123">
        <f t="shared" si="70"/>
        <v>0</v>
      </c>
      <c r="AG46" s="125"/>
      <c r="AH46" s="57">
        <v>250</v>
      </c>
      <c r="AI46" s="123">
        <f t="shared" si="71"/>
        <v>0</v>
      </c>
      <c r="AJ46" s="125"/>
      <c r="AK46" s="57"/>
      <c r="AL46" s="123">
        <f t="shared" si="72"/>
        <v>0</v>
      </c>
      <c r="AM46" s="125"/>
      <c r="AN46" s="57"/>
      <c r="AO46" s="123">
        <f t="shared" si="73"/>
        <v>0</v>
      </c>
      <c r="AP46" s="125"/>
      <c r="AQ46" s="57"/>
      <c r="AR46" s="123">
        <f t="shared" si="74"/>
        <v>0</v>
      </c>
      <c r="AS46" s="125"/>
      <c r="AT46" s="57"/>
      <c r="AU46" s="123">
        <f t="shared" si="75"/>
        <v>0</v>
      </c>
      <c r="AV46" s="125"/>
      <c r="AW46" s="57"/>
      <c r="AX46" s="123">
        <f t="shared" si="76"/>
        <v>0</v>
      </c>
      <c r="AY46" s="125"/>
      <c r="AZ46" s="57"/>
      <c r="BA46" s="123">
        <f t="shared" si="77"/>
        <v>0</v>
      </c>
      <c r="BB46" s="125"/>
      <c r="BC46" s="57"/>
      <c r="BD46" s="123">
        <f t="shared" si="78"/>
        <v>0</v>
      </c>
      <c r="BE46" s="125"/>
      <c r="BF46" s="57"/>
      <c r="BG46" s="123">
        <f t="shared" si="79"/>
        <v>0</v>
      </c>
      <c r="BH46" s="125"/>
      <c r="BI46" s="57"/>
      <c r="BJ46" s="123">
        <f t="shared" si="80"/>
        <v>0</v>
      </c>
      <c r="BK46" s="125"/>
      <c r="BL46" s="57"/>
      <c r="BM46" s="123">
        <f t="shared" si="81"/>
        <v>0</v>
      </c>
      <c r="BN46" s="125"/>
      <c r="BO46" s="57"/>
      <c r="BP46" s="123">
        <f t="shared" si="82"/>
        <v>0</v>
      </c>
      <c r="BQ46" s="125"/>
      <c r="BR46" s="57"/>
      <c r="BS46" s="123">
        <f t="shared" si="83"/>
        <v>0</v>
      </c>
      <c r="BT46" s="125"/>
      <c r="BU46" s="57"/>
      <c r="BV46" s="123">
        <f t="shared" si="84"/>
        <v>0</v>
      </c>
      <c r="BW46" s="125"/>
      <c r="BX46" s="57"/>
      <c r="BY46" s="123">
        <f t="shared" si="85"/>
        <v>0</v>
      </c>
      <c r="BZ46" s="125"/>
      <c r="CA46" s="57"/>
      <c r="CB46" s="123">
        <f t="shared" si="86"/>
        <v>0</v>
      </c>
      <c r="CC46" s="125"/>
      <c r="CD46" s="57"/>
      <c r="CE46" s="123">
        <f t="shared" si="87"/>
        <v>0</v>
      </c>
      <c r="CF46" s="125"/>
      <c r="CG46" s="57"/>
      <c r="CH46" s="123">
        <f t="shared" si="88"/>
        <v>0</v>
      </c>
      <c r="CI46" s="125"/>
      <c r="CJ46" s="57"/>
      <c r="CK46" s="123">
        <f t="shared" si="89"/>
        <v>0</v>
      </c>
      <c r="CL46" s="125"/>
      <c r="CM46" s="57"/>
      <c r="CN46" s="123">
        <f t="shared" si="90"/>
        <v>0</v>
      </c>
      <c r="CO46" s="125"/>
      <c r="CP46" s="57"/>
      <c r="CQ46" s="123">
        <f t="shared" si="91"/>
        <v>0</v>
      </c>
      <c r="CR46" s="125"/>
      <c r="CS46" s="57"/>
      <c r="CT46" s="123">
        <f t="shared" si="92"/>
        <v>0</v>
      </c>
      <c r="CU46" s="125"/>
      <c r="CV46" s="57"/>
      <c r="CW46" s="123">
        <f t="shared" si="93"/>
        <v>0</v>
      </c>
      <c r="CX46" s="125"/>
      <c r="CY46" s="57"/>
      <c r="CZ46" s="123">
        <f t="shared" si="94"/>
        <v>0</v>
      </c>
      <c r="DA46" s="125"/>
      <c r="DB46" s="57"/>
      <c r="DC46" s="123">
        <f t="shared" si="95"/>
        <v>0</v>
      </c>
      <c r="DD46" s="125"/>
      <c r="DE46" s="57"/>
      <c r="DF46" s="123">
        <f t="shared" si="96"/>
        <v>0</v>
      </c>
      <c r="DG46" s="125"/>
      <c r="DH46" s="57"/>
      <c r="DI46" s="123">
        <f t="shared" si="97"/>
        <v>0</v>
      </c>
      <c r="DJ46" s="125"/>
      <c r="DK46" s="57"/>
      <c r="DL46" s="123">
        <f t="shared" si="98"/>
        <v>0</v>
      </c>
      <c r="DM46" s="125"/>
      <c r="DN46" s="57"/>
      <c r="DO46" s="123">
        <f t="shared" si="99"/>
        <v>0</v>
      </c>
      <c r="DP46" s="125"/>
      <c r="DQ46" s="57"/>
      <c r="DR46" s="123">
        <f t="shared" si="100"/>
        <v>0</v>
      </c>
      <c r="DS46" s="125"/>
      <c r="DT46" s="57"/>
      <c r="DU46" s="123">
        <f t="shared" si="101"/>
        <v>0</v>
      </c>
      <c r="DV46" s="125"/>
      <c r="DW46" s="57"/>
      <c r="DX46" s="123">
        <f t="shared" si="102"/>
        <v>0</v>
      </c>
      <c r="DY46" s="125"/>
      <c r="DZ46" s="57"/>
      <c r="EA46" s="123">
        <f t="shared" si="103"/>
        <v>0</v>
      </c>
      <c r="EB46" s="125"/>
      <c r="EC46" s="57"/>
      <c r="ED46" s="123">
        <f t="shared" si="104"/>
        <v>0</v>
      </c>
      <c r="EE46" s="125"/>
      <c r="EF46" s="57"/>
      <c r="EG46" s="123">
        <f t="shared" si="105"/>
        <v>0</v>
      </c>
      <c r="EH46" s="125"/>
      <c r="EI46" s="57"/>
      <c r="EJ46" s="123">
        <f t="shared" si="106"/>
        <v>0</v>
      </c>
      <c r="EK46" s="125"/>
      <c r="EL46" s="57"/>
      <c r="EM46" s="123">
        <f t="shared" si="107"/>
        <v>0</v>
      </c>
      <c r="EN46" s="125"/>
      <c r="EO46" s="57"/>
      <c r="EP46" s="123">
        <f t="shared" si="108"/>
        <v>0</v>
      </c>
      <c r="EQ46" s="125"/>
      <c r="ER46" s="57"/>
      <c r="ES46" s="123">
        <f t="shared" si="109"/>
        <v>0</v>
      </c>
      <c r="ET46" s="125"/>
      <c r="EU46" s="57"/>
      <c r="EV46" s="123">
        <f t="shared" si="110"/>
        <v>0</v>
      </c>
      <c r="EW46" s="125"/>
      <c r="EX46" s="57"/>
      <c r="EY46" s="123">
        <f t="shared" si="111"/>
        <v>0</v>
      </c>
      <c r="EZ46" s="125"/>
      <c r="FA46" s="57"/>
      <c r="FB46" s="123">
        <f t="shared" si="112"/>
        <v>0</v>
      </c>
      <c r="FC46" s="125"/>
      <c r="FD46" s="57"/>
      <c r="FE46" s="123">
        <f t="shared" si="113"/>
        <v>0</v>
      </c>
      <c r="FF46" s="125"/>
      <c r="FG46" s="57"/>
      <c r="FH46" s="123">
        <f t="shared" si="114"/>
        <v>0</v>
      </c>
      <c r="FI46" s="125"/>
      <c r="FJ46" s="57"/>
      <c r="FK46" s="123">
        <f t="shared" si="115"/>
        <v>0</v>
      </c>
      <c r="FL46" s="125"/>
      <c r="FM46" s="57"/>
      <c r="FN46" s="123">
        <f t="shared" si="116"/>
        <v>0</v>
      </c>
      <c r="FO46" s="125"/>
      <c r="FP46" s="57"/>
      <c r="FQ46" s="123">
        <f t="shared" si="117"/>
        <v>0</v>
      </c>
      <c r="FR46" s="125"/>
      <c r="FS46" s="57"/>
      <c r="FT46" s="123">
        <f t="shared" si="118"/>
        <v>0</v>
      </c>
      <c r="FU46" s="125"/>
      <c r="FV46" s="57"/>
      <c r="FW46" s="123">
        <f t="shared" si="119"/>
        <v>0</v>
      </c>
      <c r="FX46" s="125"/>
      <c r="FY46" s="57"/>
      <c r="FZ46" s="123">
        <f t="shared" si="120"/>
        <v>0</v>
      </c>
      <c r="GA46" s="125"/>
      <c r="GB46" s="57"/>
      <c r="GC46" s="123">
        <f t="shared" si="121"/>
        <v>0</v>
      </c>
      <c r="GD46" s="125"/>
      <c r="GE46" s="57"/>
      <c r="GF46" s="123">
        <f t="shared" si="122"/>
        <v>0</v>
      </c>
      <c r="GG46" s="125"/>
      <c r="GH46" s="57"/>
      <c r="GI46" s="123">
        <f t="shared" si="123"/>
        <v>0</v>
      </c>
      <c r="GJ46" s="125"/>
      <c r="GK46" s="57"/>
      <c r="GL46" s="123">
        <f t="shared" si="124"/>
        <v>0</v>
      </c>
      <c r="GM46" s="125"/>
      <c r="GN46" s="57"/>
      <c r="GO46" s="123">
        <f t="shared" si="125"/>
        <v>0</v>
      </c>
      <c r="GP46" s="125"/>
      <c r="GQ46" s="57"/>
      <c r="GR46" s="123">
        <f t="shared" si="126"/>
        <v>0</v>
      </c>
      <c r="GS46" s="125"/>
      <c r="GT46" s="57"/>
      <c r="GU46" s="123">
        <f t="shared" si="127"/>
        <v>0</v>
      </c>
      <c r="GV46" s="125"/>
      <c r="GW46" s="57"/>
      <c r="GX46" s="123">
        <f t="shared" si="128"/>
        <v>0</v>
      </c>
      <c r="GY46" s="125"/>
      <c r="GZ46" s="57"/>
      <c r="HA46" s="123">
        <f t="shared" si="129"/>
        <v>0</v>
      </c>
      <c r="HB46" s="125"/>
      <c r="HC46" s="57"/>
      <c r="HD46" s="123">
        <f t="shared" si="130"/>
        <v>0</v>
      </c>
      <c r="HE46" s="125"/>
      <c r="HF46" s="57"/>
      <c r="HG46" s="123">
        <f t="shared" si="131"/>
        <v>0</v>
      </c>
      <c r="HH46" s="125"/>
      <c r="HI46" s="57"/>
      <c r="HJ46" s="123">
        <f t="shared" si="132"/>
        <v>0</v>
      </c>
      <c r="HK46" s="125"/>
    </row>
    <row r="47" spans="1:221" ht="25.5">
      <c r="A47" s="60" t="s">
        <v>186</v>
      </c>
      <c r="B47" s="65" t="s">
        <v>43</v>
      </c>
      <c r="C47" s="65">
        <v>10</v>
      </c>
      <c r="D47" s="33" t="s">
        <v>380</v>
      </c>
      <c r="E47" s="15" t="s">
        <v>532</v>
      </c>
      <c r="F47" s="10" t="s">
        <v>4</v>
      </c>
      <c r="G47" s="164">
        <f>CENA!G38</f>
        <v>0</v>
      </c>
      <c r="H47" s="122">
        <f t="shared" si="61"/>
        <v>125</v>
      </c>
      <c r="I47" s="122">
        <f t="shared" si="62"/>
        <v>0</v>
      </c>
      <c r="J47" s="57">
        <v>50</v>
      </c>
      <c r="K47" s="123">
        <f t="shared" ref="K47" si="142">$G47*J47</f>
        <v>0</v>
      </c>
      <c r="L47" s="125"/>
      <c r="M47" s="57"/>
      <c r="N47" s="123">
        <f t="shared" si="64"/>
        <v>0</v>
      </c>
      <c r="O47" s="125"/>
      <c r="P47" s="57"/>
      <c r="Q47" s="123">
        <f t="shared" si="65"/>
        <v>0</v>
      </c>
      <c r="R47" s="125"/>
      <c r="S47" s="57"/>
      <c r="T47" s="123">
        <f t="shared" si="66"/>
        <v>0</v>
      </c>
      <c r="U47" s="125"/>
      <c r="V47" s="57"/>
      <c r="W47" s="123">
        <f t="shared" si="67"/>
        <v>0</v>
      </c>
      <c r="X47" s="125"/>
      <c r="Y47" s="57"/>
      <c r="Z47" s="123">
        <f t="shared" si="68"/>
        <v>0</v>
      </c>
      <c r="AA47" s="125"/>
      <c r="AB47" s="57"/>
      <c r="AC47" s="123">
        <f t="shared" si="69"/>
        <v>0</v>
      </c>
      <c r="AD47" s="125"/>
      <c r="AE47" s="57"/>
      <c r="AF47" s="123">
        <f t="shared" si="70"/>
        <v>0</v>
      </c>
      <c r="AG47" s="125"/>
      <c r="AH47" s="57">
        <v>75</v>
      </c>
      <c r="AI47" s="123">
        <f t="shared" si="71"/>
        <v>0</v>
      </c>
      <c r="AJ47" s="125"/>
      <c r="AK47" s="57"/>
      <c r="AL47" s="123">
        <f t="shared" si="72"/>
        <v>0</v>
      </c>
      <c r="AM47" s="125"/>
      <c r="AN47" s="57"/>
      <c r="AO47" s="123">
        <f t="shared" si="73"/>
        <v>0</v>
      </c>
      <c r="AP47" s="125"/>
      <c r="AQ47" s="57"/>
      <c r="AR47" s="123">
        <f t="shared" si="74"/>
        <v>0</v>
      </c>
      <c r="AS47" s="125"/>
      <c r="AT47" s="57"/>
      <c r="AU47" s="123">
        <f t="shared" si="75"/>
        <v>0</v>
      </c>
      <c r="AV47" s="125"/>
      <c r="AW47" s="57"/>
      <c r="AX47" s="123">
        <f t="shared" si="76"/>
        <v>0</v>
      </c>
      <c r="AY47" s="125"/>
      <c r="AZ47" s="57"/>
      <c r="BA47" s="123">
        <f t="shared" si="77"/>
        <v>0</v>
      </c>
      <c r="BB47" s="125"/>
      <c r="BC47" s="57"/>
      <c r="BD47" s="123">
        <f t="shared" si="78"/>
        <v>0</v>
      </c>
      <c r="BE47" s="125"/>
      <c r="BF47" s="57"/>
      <c r="BG47" s="123">
        <f t="shared" si="79"/>
        <v>0</v>
      </c>
      <c r="BH47" s="125"/>
      <c r="BI47" s="57"/>
      <c r="BJ47" s="123">
        <f t="shared" si="80"/>
        <v>0</v>
      </c>
      <c r="BK47" s="125"/>
      <c r="BL47" s="57"/>
      <c r="BM47" s="123">
        <f t="shared" si="81"/>
        <v>0</v>
      </c>
      <c r="BN47" s="125"/>
      <c r="BO47" s="57"/>
      <c r="BP47" s="123">
        <f t="shared" si="82"/>
        <v>0</v>
      </c>
      <c r="BQ47" s="125"/>
      <c r="BR47" s="57"/>
      <c r="BS47" s="123">
        <f t="shared" si="83"/>
        <v>0</v>
      </c>
      <c r="BT47" s="125"/>
      <c r="BU47" s="57"/>
      <c r="BV47" s="123">
        <f t="shared" si="84"/>
        <v>0</v>
      </c>
      <c r="BW47" s="125"/>
      <c r="BX47" s="57"/>
      <c r="BY47" s="123">
        <f t="shared" si="85"/>
        <v>0</v>
      </c>
      <c r="BZ47" s="125"/>
      <c r="CA47" s="57"/>
      <c r="CB47" s="123">
        <f t="shared" si="86"/>
        <v>0</v>
      </c>
      <c r="CC47" s="125"/>
      <c r="CD47" s="57"/>
      <c r="CE47" s="123">
        <f t="shared" si="87"/>
        <v>0</v>
      </c>
      <c r="CF47" s="125"/>
      <c r="CG47" s="57"/>
      <c r="CH47" s="123">
        <f t="shared" si="88"/>
        <v>0</v>
      </c>
      <c r="CI47" s="125"/>
      <c r="CJ47" s="57"/>
      <c r="CK47" s="123">
        <f t="shared" si="89"/>
        <v>0</v>
      </c>
      <c r="CL47" s="125"/>
      <c r="CM47" s="57"/>
      <c r="CN47" s="123">
        <f t="shared" si="90"/>
        <v>0</v>
      </c>
      <c r="CO47" s="125"/>
      <c r="CP47" s="57"/>
      <c r="CQ47" s="123">
        <f t="shared" si="91"/>
        <v>0</v>
      </c>
      <c r="CR47" s="125"/>
      <c r="CS47" s="57"/>
      <c r="CT47" s="123">
        <f t="shared" si="92"/>
        <v>0</v>
      </c>
      <c r="CU47" s="125"/>
      <c r="CV47" s="57"/>
      <c r="CW47" s="123">
        <f t="shared" si="93"/>
        <v>0</v>
      </c>
      <c r="CX47" s="125"/>
      <c r="CY47" s="57"/>
      <c r="CZ47" s="123">
        <f t="shared" si="94"/>
        <v>0</v>
      </c>
      <c r="DA47" s="125"/>
      <c r="DB47" s="57"/>
      <c r="DC47" s="123">
        <f t="shared" si="95"/>
        <v>0</v>
      </c>
      <c r="DD47" s="125"/>
      <c r="DE47" s="57"/>
      <c r="DF47" s="123">
        <f t="shared" si="96"/>
        <v>0</v>
      </c>
      <c r="DG47" s="125"/>
      <c r="DH47" s="57"/>
      <c r="DI47" s="123">
        <f t="shared" si="97"/>
        <v>0</v>
      </c>
      <c r="DJ47" s="125"/>
      <c r="DK47" s="57"/>
      <c r="DL47" s="123">
        <f t="shared" si="98"/>
        <v>0</v>
      </c>
      <c r="DM47" s="125"/>
      <c r="DN47" s="57"/>
      <c r="DO47" s="123">
        <f t="shared" si="99"/>
        <v>0</v>
      </c>
      <c r="DP47" s="125"/>
      <c r="DQ47" s="57"/>
      <c r="DR47" s="123">
        <f t="shared" si="100"/>
        <v>0</v>
      </c>
      <c r="DS47" s="125"/>
      <c r="DT47" s="57"/>
      <c r="DU47" s="123">
        <f t="shared" si="101"/>
        <v>0</v>
      </c>
      <c r="DV47" s="125"/>
      <c r="DW47" s="57"/>
      <c r="DX47" s="123">
        <f t="shared" si="102"/>
        <v>0</v>
      </c>
      <c r="DY47" s="125"/>
      <c r="DZ47" s="57"/>
      <c r="EA47" s="123">
        <f t="shared" si="103"/>
        <v>0</v>
      </c>
      <c r="EB47" s="125"/>
      <c r="EC47" s="57"/>
      <c r="ED47" s="123">
        <f t="shared" si="104"/>
        <v>0</v>
      </c>
      <c r="EE47" s="125"/>
      <c r="EF47" s="57"/>
      <c r="EG47" s="123">
        <f t="shared" si="105"/>
        <v>0</v>
      </c>
      <c r="EH47" s="125"/>
      <c r="EI47" s="57"/>
      <c r="EJ47" s="123">
        <f t="shared" si="106"/>
        <v>0</v>
      </c>
      <c r="EK47" s="125"/>
      <c r="EL47" s="57"/>
      <c r="EM47" s="123">
        <f t="shared" si="107"/>
        <v>0</v>
      </c>
      <c r="EN47" s="125"/>
      <c r="EO47" s="57"/>
      <c r="EP47" s="123">
        <f t="shared" si="108"/>
        <v>0</v>
      </c>
      <c r="EQ47" s="125"/>
      <c r="ER47" s="57"/>
      <c r="ES47" s="123">
        <f t="shared" si="109"/>
        <v>0</v>
      </c>
      <c r="ET47" s="125"/>
      <c r="EU47" s="57"/>
      <c r="EV47" s="123">
        <f t="shared" si="110"/>
        <v>0</v>
      </c>
      <c r="EW47" s="125"/>
      <c r="EX47" s="57"/>
      <c r="EY47" s="123">
        <f t="shared" si="111"/>
        <v>0</v>
      </c>
      <c r="EZ47" s="125"/>
      <c r="FA47" s="57"/>
      <c r="FB47" s="123">
        <f t="shared" si="112"/>
        <v>0</v>
      </c>
      <c r="FC47" s="125"/>
      <c r="FD47" s="57"/>
      <c r="FE47" s="123">
        <f t="shared" si="113"/>
        <v>0</v>
      </c>
      <c r="FF47" s="125"/>
      <c r="FG47" s="57"/>
      <c r="FH47" s="123">
        <f t="shared" si="114"/>
        <v>0</v>
      </c>
      <c r="FI47" s="125"/>
      <c r="FJ47" s="57"/>
      <c r="FK47" s="123">
        <f t="shared" si="115"/>
        <v>0</v>
      </c>
      <c r="FL47" s="125"/>
      <c r="FM47" s="57"/>
      <c r="FN47" s="123">
        <f t="shared" si="116"/>
        <v>0</v>
      </c>
      <c r="FO47" s="125"/>
      <c r="FP47" s="57"/>
      <c r="FQ47" s="123">
        <f t="shared" si="117"/>
        <v>0</v>
      </c>
      <c r="FR47" s="125"/>
      <c r="FS47" s="57"/>
      <c r="FT47" s="123">
        <f t="shared" si="118"/>
        <v>0</v>
      </c>
      <c r="FU47" s="125"/>
      <c r="FV47" s="57"/>
      <c r="FW47" s="123">
        <f t="shared" si="119"/>
        <v>0</v>
      </c>
      <c r="FX47" s="125"/>
      <c r="FY47" s="57"/>
      <c r="FZ47" s="123">
        <f t="shared" si="120"/>
        <v>0</v>
      </c>
      <c r="GA47" s="125"/>
      <c r="GB47" s="57"/>
      <c r="GC47" s="123">
        <f t="shared" si="121"/>
        <v>0</v>
      </c>
      <c r="GD47" s="125"/>
      <c r="GE47" s="57"/>
      <c r="GF47" s="123">
        <f t="shared" si="122"/>
        <v>0</v>
      </c>
      <c r="GG47" s="125"/>
      <c r="GH47" s="57"/>
      <c r="GI47" s="123">
        <f t="shared" si="123"/>
        <v>0</v>
      </c>
      <c r="GJ47" s="125"/>
      <c r="GK47" s="57"/>
      <c r="GL47" s="123">
        <f t="shared" si="124"/>
        <v>0</v>
      </c>
      <c r="GM47" s="125"/>
      <c r="GN47" s="57"/>
      <c r="GO47" s="123">
        <f t="shared" si="125"/>
        <v>0</v>
      </c>
      <c r="GP47" s="125"/>
      <c r="GQ47" s="57"/>
      <c r="GR47" s="123">
        <f t="shared" si="126"/>
        <v>0</v>
      </c>
      <c r="GS47" s="125"/>
      <c r="GT47" s="57"/>
      <c r="GU47" s="123">
        <f t="shared" si="127"/>
        <v>0</v>
      </c>
      <c r="GV47" s="125"/>
      <c r="GW47" s="57"/>
      <c r="GX47" s="123">
        <f t="shared" si="128"/>
        <v>0</v>
      </c>
      <c r="GY47" s="125"/>
      <c r="GZ47" s="57"/>
      <c r="HA47" s="123">
        <f t="shared" si="129"/>
        <v>0</v>
      </c>
      <c r="HB47" s="125"/>
      <c r="HC47" s="57"/>
      <c r="HD47" s="123">
        <f t="shared" si="130"/>
        <v>0</v>
      </c>
      <c r="HE47" s="125"/>
      <c r="HF47" s="57"/>
      <c r="HG47" s="123">
        <f t="shared" si="131"/>
        <v>0</v>
      </c>
      <c r="HH47" s="125"/>
      <c r="HI47" s="57"/>
      <c r="HJ47" s="123">
        <f t="shared" si="132"/>
        <v>0</v>
      </c>
      <c r="HK47" s="125"/>
    </row>
    <row r="48" spans="1:221" s="49" customFormat="1">
      <c r="A48" s="63"/>
      <c r="B48" s="67"/>
      <c r="C48" s="67"/>
      <c r="D48" s="48"/>
      <c r="E48" s="48"/>
      <c r="F48" s="50"/>
      <c r="G48" s="164"/>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c r="DJ48" s="58"/>
      <c r="DK48" s="58"/>
      <c r="DL48" s="58"/>
      <c r="DM48" s="58"/>
      <c r="DN48" s="58"/>
      <c r="DO48" s="58"/>
      <c r="DP48" s="58"/>
      <c r="DQ48" s="58"/>
      <c r="DR48" s="58"/>
      <c r="DS48" s="58"/>
      <c r="DT48" s="58"/>
      <c r="DU48" s="58"/>
      <c r="DV48" s="58"/>
      <c r="DW48" s="58"/>
      <c r="DX48" s="58"/>
      <c r="DY48" s="58"/>
      <c r="DZ48" s="58"/>
      <c r="EA48" s="58"/>
      <c r="EB48" s="58"/>
      <c r="EC48" s="58"/>
      <c r="ED48" s="58"/>
      <c r="EE48" s="58"/>
      <c r="EF48" s="58"/>
      <c r="EG48" s="58"/>
      <c r="EH48" s="58"/>
      <c r="EI48" s="58"/>
      <c r="EJ48" s="58"/>
      <c r="EK48" s="58"/>
      <c r="EL48" s="58"/>
      <c r="EM48" s="58"/>
      <c r="EN48" s="58"/>
      <c r="EO48" s="58"/>
      <c r="EP48" s="58"/>
      <c r="EQ48" s="58"/>
      <c r="ER48" s="58"/>
      <c r="ES48" s="58"/>
      <c r="ET48" s="58"/>
      <c r="EU48" s="58"/>
      <c r="EV48" s="58"/>
      <c r="EW48" s="58"/>
      <c r="EX48" s="58"/>
      <c r="EY48" s="58"/>
      <c r="EZ48" s="58"/>
      <c r="FA48" s="58"/>
      <c r="FB48" s="58"/>
      <c r="FC48" s="58"/>
      <c r="FD48" s="58"/>
      <c r="FE48" s="58"/>
      <c r="FF48" s="58"/>
      <c r="FG48" s="58"/>
      <c r="FH48" s="58"/>
      <c r="FI48" s="58"/>
      <c r="FJ48" s="58"/>
      <c r="FK48" s="58"/>
      <c r="FL48" s="58"/>
      <c r="FM48" s="58"/>
      <c r="FN48" s="58"/>
      <c r="FO48" s="58"/>
      <c r="FP48" s="58"/>
      <c r="FQ48" s="58"/>
      <c r="FR48" s="58"/>
      <c r="FS48" s="58"/>
      <c r="FT48" s="58"/>
      <c r="FU48" s="58"/>
      <c r="FV48" s="58"/>
      <c r="FW48" s="58"/>
      <c r="FX48" s="58"/>
      <c r="FY48" s="58"/>
      <c r="FZ48" s="58"/>
      <c r="GA48" s="58"/>
      <c r="GB48" s="58"/>
      <c r="GC48" s="58"/>
      <c r="GD48" s="58"/>
      <c r="GE48" s="58"/>
      <c r="GF48" s="58"/>
      <c r="GG48" s="58"/>
      <c r="GH48" s="58"/>
      <c r="GI48" s="58"/>
      <c r="GJ48" s="58"/>
      <c r="GK48" s="58"/>
      <c r="GL48" s="58"/>
      <c r="GM48" s="58"/>
      <c r="GN48" s="58"/>
      <c r="GO48" s="58"/>
      <c r="GP48" s="58"/>
      <c r="GQ48" s="58"/>
      <c r="GR48" s="58"/>
      <c r="GS48" s="58"/>
      <c r="GT48" s="58"/>
      <c r="GU48" s="58"/>
      <c r="GV48" s="58"/>
      <c r="GW48" s="58"/>
      <c r="GX48" s="58"/>
      <c r="GY48" s="58"/>
      <c r="GZ48" s="58"/>
      <c r="HA48" s="58"/>
      <c r="HB48" s="58"/>
      <c r="HC48" s="58"/>
      <c r="HD48" s="58"/>
      <c r="HE48" s="58"/>
      <c r="HF48" s="58"/>
      <c r="HG48" s="58"/>
      <c r="HH48" s="58"/>
      <c r="HI48" s="58"/>
      <c r="HJ48" s="58"/>
      <c r="HK48" s="58"/>
      <c r="HL48" s="110"/>
      <c r="HM48" s="110"/>
    </row>
    <row r="49" spans="1:221" ht="39">
      <c r="A49" s="146" t="s">
        <v>187</v>
      </c>
      <c r="B49" s="147" t="s">
        <v>40</v>
      </c>
      <c r="C49" s="147"/>
      <c r="D49" s="148" t="s">
        <v>426</v>
      </c>
      <c r="E49" s="148" t="s">
        <v>522</v>
      </c>
      <c r="F49" s="149"/>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57"/>
      <c r="FM49" s="57"/>
      <c r="FN49" s="57"/>
      <c r="FO49" s="57"/>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row>
    <row r="50" spans="1:221" ht="26">
      <c r="A50" s="60" t="s">
        <v>188</v>
      </c>
      <c r="B50" s="65" t="s">
        <v>40</v>
      </c>
      <c r="C50" s="65">
        <v>1</v>
      </c>
      <c r="D50" s="15" t="s">
        <v>381</v>
      </c>
      <c r="E50" s="15" t="s">
        <v>499</v>
      </c>
      <c r="F50" s="10" t="s">
        <v>487</v>
      </c>
      <c r="G50" s="164">
        <f>CENA!G41</f>
        <v>0</v>
      </c>
      <c r="H50" s="122">
        <f t="shared" ref="H50:H53" si="143">J50+M50+P50+S50+V50+Y50+AB50+AE50+AH50+AK50+AN50+AQ50+AZ50+AW50+AT50+BC50+BF50+BI50+BL50+BO50+BR50+BU50+BX50+CA50+CD50+CG50+CJ50+CM50+CP50+CS50+CV50+CY50+DB50+DE50+DH50+DK50+DN50+DQ50+DT50+DW50+DZ50+EC50+EF50+EI50+EL50+EO50+ER50+EU50+EX50+FA50+FD50+FG50+FJ50+FM50+FP50+FS50+FV50+FY50+GB50+GE50+GH50+GK50+GN50+GQ50+GT50+GW50+GZ50+HC50+HF50+HI50</f>
        <v>1280</v>
      </c>
      <c r="I50" s="122">
        <f t="shared" ref="I50:I53" si="144">G50*H50</f>
        <v>0</v>
      </c>
      <c r="J50" s="57"/>
      <c r="K50" s="123">
        <f t="shared" ref="K50" si="145">$G50*J50</f>
        <v>0</v>
      </c>
      <c r="L50" s="124"/>
      <c r="M50" s="57"/>
      <c r="N50" s="123">
        <f t="shared" ref="N50:N53" si="146">$G50*M50</f>
        <v>0</v>
      </c>
      <c r="O50" s="124"/>
      <c r="P50" s="57">
        <v>1280</v>
      </c>
      <c r="Q50" s="123">
        <f>$G50*P50</f>
        <v>0</v>
      </c>
      <c r="R50" s="124"/>
      <c r="S50" s="57"/>
      <c r="T50" s="123">
        <f>$G50*S50</f>
        <v>0</v>
      </c>
      <c r="U50" s="124"/>
      <c r="V50" s="57"/>
      <c r="W50" s="123">
        <f>$G50*V50</f>
        <v>0</v>
      </c>
      <c r="X50" s="124"/>
      <c r="Y50" s="57"/>
      <c r="Z50" s="123">
        <f>$G50*Y50</f>
        <v>0</v>
      </c>
      <c r="AA50" s="124"/>
      <c r="AB50" s="57"/>
      <c r="AC50" s="123">
        <f>$G50*AB50</f>
        <v>0</v>
      </c>
      <c r="AD50" s="124"/>
      <c r="AE50" s="57"/>
      <c r="AF50" s="123">
        <f>$G50*AE50</f>
        <v>0</v>
      </c>
      <c r="AG50" s="124"/>
      <c r="AH50" s="57"/>
      <c r="AI50" s="123">
        <f>$G50*AH50</f>
        <v>0</v>
      </c>
      <c r="AJ50" s="124"/>
      <c r="AK50" s="57"/>
      <c r="AL50" s="123">
        <f>$G50*AK50</f>
        <v>0</v>
      </c>
      <c r="AM50" s="124"/>
      <c r="AN50" s="57"/>
      <c r="AO50" s="123">
        <f>$G50*AN50</f>
        <v>0</v>
      </c>
      <c r="AP50" s="124"/>
      <c r="AQ50" s="57"/>
      <c r="AR50" s="123">
        <f>$G50*AQ50</f>
        <v>0</v>
      </c>
      <c r="AS50" s="124"/>
      <c r="AT50" s="57"/>
      <c r="AU50" s="123">
        <f>$G50*AT50</f>
        <v>0</v>
      </c>
      <c r="AV50" s="124"/>
      <c r="AW50" s="57"/>
      <c r="AX50" s="123">
        <f>$G50*AW50</f>
        <v>0</v>
      </c>
      <c r="AY50" s="124"/>
      <c r="AZ50" s="57"/>
      <c r="BA50" s="123">
        <f>$G50*AZ50</f>
        <v>0</v>
      </c>
      <c r="BB50" s="124"/>
      <c r="BC50" s="57"/>
      <c r="BD50" s="123">
        <f>$G50*BC50</f>
        <v>0</v>
      </c>
      <c r="BE50" s="124"/>
      <c r="BF50" s="57"/>
      <c r="BG50" s="123">
        <f t="shared" ref="BG50:BG53" si="147">$G50*BF50</f>
        <v>0</v>
      </c>
      <c r="BH50" s="124"/>
      <c r="BI50" s="57"/>
      <c r="BJ50" s="123">
        <f t="shared" ref="BJ50:BJ53" si="148">$G50*BI50</f>
        <v>0</v>
      </c>
      <c r="BK50" s="124"/>
      <c r="BL50" s="57"/>
      <c r="BM50" s="123">
        <f>$G50*BL50</f>
        <v>0</v>
      </c>
      <c r="BN50" s="124"/>
      <c r="BO50" s="57"/>
      <c r="BP50" s="123">
        <f>$G50*BO50</f>
        <v>0</v>
      </c>
      <c r="BQ50" s="124"/>
      <c r="BR50" s="57"/>
      <c r="BS50" s="123">
        <f>$G50*BR50</f>
        <v>0</v>
      </c>
      <c r="BT50" s="124"/>
      <c r="BU50" s="57"/>
      <c r="BV50" s="123">
        <f>$G50*BU50</f>
        <v>0</v>
      </c>
      <c r="BW50" s="124"/>
      <c r="BX50" s="57"/>
      <c r="BY50" s="123">
        <f>$G50*BX50</f>
        <v>0</v>
      </c>
      <c r="BZ50" s="124"/>
      <c r="CA50" s="57"/>
      <c r="CB50" s="123">
        <f>$G50*CA50</f>
        <v>0</v>
      </c>
      <c r="CC50" s="124"/>
      <c r="CD50" s="57"/>
      <c r="CE50" s="123">
        <f>$G50*CD50</f>
        <v>0</v>
      </c>
      <c r="CF50" s="124"/>
      <c r="CG50" s="57"/>
      <c r="CH50" s="123">
        <f>$G50*CG50</f>
        <v>0</v>
      </c>
      <c r="CI50" s="124"/>
      <c r="CJ50" s="57"/>
      <c r="CK50" s="123">
        <f>$G50*CJ50</f>
        <v>0</v>
      </c>
      <c r="CL50" s="124"/>
      <c r="CM50" s="57"/>
      <c r="CN50" s="123">
        <f>$G50*CM50</f>
        <v>0</v>
      </c>
      <c r="CO50" s="124"/>
      <c r="CP50" s="57"/>
      <c r="CQ50" s="123">
        <f>$G50*CP50</f>
        <v>0</v>
      </c>
      <c r="CR50" s="124"/>
      <c r="CS50" s="57"/>
      <c r="CT50" s="123">
        <f>$G50*CS50</f>
        <v>0</v>
      </c>
      <c r="CU50" s="124"/>
      <c r="CV50" s="57"/>
      <c r="CW50" s="123">
        <f>$G50*CV50</f>
        <v>0</v>
      </c>
      <c r="CX50" s="124"/>
      <c r="CY50" s="57"/>
      <c r="CZ50" s="123">
        <f>$G50*CY50</f>
        <v>0</v>
      </c>
      <c r="DA50" s="124"/>
      <c r="DB50" s="57"/>
      <c r="DC50" s="123">
        <f t="shared" ref="DC50:DC53" si="149">$G50*DB50</f>
        <v>0</v>
      </c>
      <c r="DD50" s="124"/>
      <c r="DE50" s="57"/>
      <c r="DF50" s="123">
        <f t="shared" ref="DF50:DF53" si="150">$G50*DE50</f>
        <v>0</v>
      </c>
      <c r="DG50" s="124"/>
      <c r="DH50" s="57"/>
      <c r="DI50" s="123">
        <f>$G50*DH50</f>
        <v>0</v>
      </c>
      <c r="DJ50" s="124"/>
      <c r="DK50" s="57"/>
      <c r="DL50" s="123">
        <f>$G50*DK50</f>
        <v>0</v>
      </c>
      <c r="DM50" s="124"/>
      <c r="DN50" s="57"/>
      <c r="DO50" s="123">
        <f>$G50*DN50</f>
        <v>0</v>
      </c>
      <c r="DP50" s="124"/>
      <c r="DQ50" s="57"/>
      <c r="DR50" s="123">
        <f>$G50*DQ50</f>
        <v>0</v>
      </c>
      <c r="DS50" s="124"/>
      <c r="DT50" s="57"/>
      <c r="DU50" s="123">
        <f>$G50*DT50</f>
        <v>0</v>
      </c>
      <c r="DV50" s="124"/>
      <c r="DW50" s="57"/>
      <c r="DX50" s="123">
        <f>$G50*DW50</f>
        <v>0</v>
      </c>
      <c r="DY50" s="124"/>
      <c r="DZ50" s="57"/>
      <c r="EA50" s="123">
        <f>$G50*DZ50</f>
        <v>0</v>
      </c>
      <c r="EB50" s="124"/>
      <c r="EC50" s="57"/>
      <c r="ED50" s="123">
        <f>$G50*EC50</f>
        <v>0</v>
      </c>
      <c r="EE50" s="124"/>
      <c r="EF50" s="57"/>
      <c r="EG50" s="123">
        <f>$G50*EF50</f>
        <v>0</v>
      </c>
      <c r="EH50" s="124"/>
      <c r="EI50" s="57"/>
      <c r="EJ50" s="123">
        <f>$G50*EI50</f>
        <v>0</v>
      </c>
      <c r="EK50" s="124"/>
      <c r="EL50" s="57"/>
      <c r="EM50" s="123">
        <f>$G50*EL50</f>
        <v>0</v>
      </c>
      <c r="EN50" s="124"/>
      <c r="EO50" s="57"/>
      <c r="EP50" s="123">
        <f>$G50*EO50</f>
        <v>0</v>
      </c>
      <c r="EQ50" s="124"/>
      <c r="ER50" s="57"/>
      <c r="ES50" s="123">
        <f>$G50*ER50</f>
        <v>0</v>
      </c>
      <c r="ET50" s="124"/>
      <c r="EU50" s="57"/>
      <c r="EV50" s="123">
        <f>$G50*EU50</f>
        <v>0</v>
      </c>
      <c r="EW50" s="124"/>
      <c r="EX50" s="57"/>
      <c r="EY50" s="123">
        <f t="shared" ref="EY50:EY53" si="151">$G50*EX50</f>
        <v>0</v>
      </c>
      <c r="EZ50" s="124"/>
      <c r="FA50" s="57"/>
      <c r="FB50" s="123">
        <f t="shared" ref="FB50:FB53" si="152">$G50*FA50</f>
        <v>0</v>
      </c>
      <c r="FC50" s="124"/>
      <c r="FD50" s="57"/>
      <c r="FE50" s="123">
        <f>$G50*FD50</f>
        <v>0</v>
      </c>
      <c r="FF50" s="124"/>
      <c r="FG50" s="57"/>
      <c r="FH50" s="123">
        <f>$G50*FG50</f>
        <v>0</v>
      </c>
      <c r="FI50" s="124"/>
      <c r="FJ50" s="57"/>
      <c r="FK50" s="123">
        <f>$G50*FJ50</f>
        <v>0</v>
      </c>
      <c r="FL50" s="124"/>
      <c r="FM50" s="57"/>
      <c r="FN50" s="123">
        <f>$G50*FM50</f>
        <v>0</v>
      </c>
      <c r="FO50" s="124"/>
      <c r="FP50" s="57"/>
      <c r="FQ50" s="123">
        <f>$G50*FP50</f>
        <v>0</v>
      </c>
      <c r="FR50" s="124"/>
      <c r="FS50" s="57"/>
      <c r="FT50" s="123">
        <f>$G50*FS50</f>
        <v>0</v>
      </c>
      <c r="FU50" s="124"/>
      <c r="FV50" s="57"/>
      <c r="FW50" s="123">
        <f>$G50*FV50</f>
        <v>0</v>
      </c>
      <c r="FX50" s="124"/>
      <c r="FY50" s="57"/>
      <c r="FZ50" s="123">
        <f>$G50*FY50</f>
        <v>0</v>
      </c>
      <c r="GA50" s="124"/>
      <c r="GB50" s="57"/>
      <c r="GC50" s="123">
        <f>$G50*GB50</f>
        <v>0</v>
      </c>
      <c r="GD50" s="124"/>
      <c r="GE50" s="57"/>
      <c r="GF50" s="123">
        <f>$G50*GE50</f>
        <v>0</v>
      </c>
      <c r="GG50" s="124"/>
      <c r="GH50" s="57"/>
      <c r="GI50" s="123">
        <f>$G50*GH50</f>
        <v>0</v>
      </c>
      <c r="GJ50" s="124"/>
      <c r="GK50" s="57"/>
      <c r="GL50" s="123">
        <f>$G50*GK50</f>
        <v>0</v>
      </c>
      <c r="GM50" s="124"/>
      <c r="GN50" s="57"/>
      <c r="GO50" s="123">
        <f>$G50*GN50</f>
        <v>0</v>
      </c>
      <c r="GP50" s="124"/>
      <c r="GQ50" s="57"/>
      <c r="GR50" s="123">
        <f>$G50*GQ50</f>
        <v>0</v>
      </c>
      <c r="GS50" s="124"/>
      <c r="GT50" s="57"/>
      <c r="GU50" s="123">
        <f>$G50*GT50</f>
        <v>0</v>
      </c>
      <c r="GV50" s="124"/>
      <c r="GW50" s="57"/>
      <c r="GX50" s="123">
        <f>$G50*GW50</f>
        <v>0</v>
      </c>
      <c r="GY50" s="124"/>
      <c r="GZ50" s="57"/>
      <c r="HA50" s="123">
        <f>$G50*GZ50</f>
        <v>0</v>
      </c>
      <c r="HB50" s="124"/>
      <c r="HC50" s="57"/>
      <c r="HD50" s="123">
        <f>$G50*HC50</f>
        <v>0</v>
      </c>
      <c r="HE50" s="124"/>
      <c r="HF50" s="57"/>
      <c r="HG50" s="123">
        <f>$G50*HF50</f>
        <v>0</v>
      </c>
      <c r="HH50" s="124"/>
      <c r="HI50" s="57"/>
      <c r="HJ50" s="123">
        <f>$G50*HI50</f>
        <v>0</v>
      </c>
      <c r="HK50" s="124"/>
    </row>
    <row r="51" spans="1:221" ht="13">
      <c r="A51" s="60" t="s">
        <v>189</v>
      </c>
      <c r="B51" s="65" t="s">
        <v>40</v>
      </c>
      <c r="C51" s="65">
        <v>3</v>
      </c>
      <c r="D51" s="15" t="s">
        <v>428</v>
      </c>
      <c r="E51" s="15" t="s">
        <v>500</v>
      </c>
      <c r="F51" s="10" t="s">
        <v>487</v>
      </c>
      <c r="G51" s="164">
        <f>CENA!G42</f>
        <v>0</v>
      </c>
      <c r="H51" s="122">
        <f t="shared" si="143"/>
        <v>8320</v>
      </c>
      <c r="I51" s="122">
        <f t="shared" si="144"/>
        <v>0</v>
      </c>
      <c r="J51" s="57"/>
      <c r="K51" s="123">
        <f t="shared" ref="K51" si="153">$G51*J51</f>
        <v>0</v>
      </c>
      <c r="L51" s="124"/>
      <c r="M51" s="57"/>
      <c r="N51" s="123">
        <f t="shared" si="146"/>
        <v>0</v>
      </c>
      <c r="O51" s="124"/>
      <c r="P51" s="57"/>
      <c r="Q51" s="123">
        <f>$G51*P51</f>
        <v>0</v>
      </c>
      <c r="R51" s="124"/>
      <c r="S51" s="57"/>
      <c r="T51" s="123">
        <f>$G51*S51</f>
        <v>0</v>
      </c>
      <c r="U51" s="124"/>
      <c r="V51" s="57">
        <v>5120</v>
      </c>
      <c r="W51" s="123">
        <f>$G51*V51</f>
        <v>0</v>
      </c>
      <c r="X51" s="124"/>
      <c r="Y51" s="57">
        <v>3200</v>
      </c>
      <c r="Z51" s="123">
        <f>$G51*Y51</f>
        <v>0</v>
      </c>
      <c r="AA51" s="124"/>
      <c r="AB51" s="57"/>
      <c r="AC51" s="123">
        <f>$G51*AB51</f>
        <v>0</v>
      </c>
      <c r="AD51" s="124"/>
      <c r="AE51" s="57"/>
      <c r="AF51" s="123">
        <f>$G51*AE51</f>
        <v>0</v>
      </c>
      <c r="AG51" s="124"/>
      <c r="AH51" s="57"/>
      <c r="AI51" s="123">
        <f>$G51*AH51</f>
        <v>0</v>
      </c>
      <c r="AJ51" s="124"/>
      <c r="AK51" s="57"/>
      <c r="AL51" s="123">
        <f>$G51*AK51</f>
        <v>0</v>
      </c>
      <c r="AM51" s="124"/>
      <c r="AN51" s="57"/>
      <c r="AO51" s="123">
        <f>$G51*AN51</f>
        <v>0</v>
      </c>
      <c r="AP51" s="124"/>
      <c r="AQ51" s="57"/>
      <c r="AR51" s="123">
        <f>$G51*AQ51</f>
        <v>0</v>
      </c>
      <c r="AS51" s="124"/>
      <c r="AT51" s="57"/>
      <c r="AU51" s="123">
        <f>$G51*AT51</f>
        <v>0</v>
      </c>
      <c r="AV51" s="124"/>
      <c r="AW51" s="57"/>
      <c r="AX51" s="123">
        <f>$G51*AW51</f>
        <v>0</v>
      </c>
      <c r="AY51" s="124"/>
      <c r="AZ51" s="57"/>
      <c r="BA51" s="123">
        <f>$G51*AZ51</f>
        <v>0</v>
      </c>
      <c r="BB51" s="124"/>
      <c r="BC51" s="57"/>
      <c r="BD51" s="123">
        <f>$G51*BC51</f>
        <v>0</v>
      </c>
      <c r="BE51" s="124"/>
      <c r="BF51" s="57"/>
      <c r="BG51" s="123">
        <f t="shared" si="147"/>
        <v>0</v>
      </c>
      <c r="BH51" s="124"/>
      <c r="BI51" s="57"/>
      <c r="BJ51" s="123">
        <f t="shared" si="148"/>
        <v>0</v>
      </c>
      <c r="BK51" s="124"/>
      <c r="BL51" s="57"/>
      <c r="BM51" s="123">
        <f>$G51*BL51</f>
        <v>0</v>
      </c>
      <c r="BN51" s="124"/>
      <c r="BO51" s="57"/>
      <c r="BP51" s="123">
        <f>$G51*BO51</f>
        <v>0</v>
      </c>
      <c r="BQ51" s="124"/>
      <c r="BR51" s="57"/>
      <c r="BS51" s="123">
        <f>$G51*BR51</f>
        <v>0</v>
      </c>
      <c r="BT51" s="124"/>
      <c r="BU51" s="57"/>
      <c r="BV51" s="123">
        <f>$G51*BU51</f>
        <v>0</v>
      </c>
      <c r="BW51" s="124"/>
      <c r="BX51" s="57"/>
      <c r="BY51" s="123">
        <f>$G51*BX51</f>
        <v>0</v>
      </c>
      <c r="BZ51" s="124"/>
      <c r="CA51" s="57"/>
      <c r="CB51" s="123">
        <f>$G51*CA51</f>
        <v>0</v>
      </c>
      <c r="CC51" s="124"/>
      <c r="CD51" s="57"/>
      <c r="CE51" s="123">
        <f>$G51*CD51</f>
        <v>0</v>
      </c>
      <c r="CF51" s="124"/>
      <c r="CG51" s="57"/>
      <c r="CH51" s="123">
        <f>$G51*CG51</f>
        <v>0</v>
      </c>
      <c r="CI51" s="124"/>
      <c r="CJ51" s="57"/>
      <c r="CK51" s="123">
        <f>$G51*CJ51</f>
        <v>0</v>
      </c>
      <c r="CL51" s="124"/>
      <c r="CM51" s="57"/>
      <c r="CN51" s="123">
        <f>$G51*CM51</f>
        <v>0</v>
      </c>
      <c r="CO51" s="124"/>
      <c r="CP51" s="57"/>
      <c r="CQ51" s="123">
        <f>$G51*CP51</f>
        <v>0</v>
      </c>
      <c r="CR51" s="124"/>
      <c r="CS51" s="57"/>
      <c r="CT51" s="123">
        <f>$G51*CS51</f>
        <v>0</v>
      </c>
      <c r="CU51" s="124"/>
      <c r="CV51" s="57"/>
      <c r="CW51" s="123">
        <f>$G51*CV51</f>
        <v>0</v>
      </c>
      <c r="CX51" s="124"/>
      <c r="CY51" s="57"/>
      <c r="CZ51" s="123">
        <f>$G51*CY51</f>
        <v>0</v>
      </c>
      <c r="DA51" s="124"/>
      <c r="DB51" s="57"/>
      <c r="DC51" s="123">
        <f t="shared" si="149"/>
        <v>0</v>
      </c>
      <c r="DD51" s="124"/>
      <c r="DE51" s="57"/>
      <c r="DF51" s="123">
        <f t="shared" si="150"/>
        <v>0</v>
      </c>
      <c r="DG51" s="124"/>
      <c r="DH51" s="57"/>
      <c r="DI51" s="123">
        <f>$G51*DH51</f>
        <v>0</v>
      </c>
      <c r="DJ51" s="124"/>
      <c r="DK51" s="57"/>
      <c r="DL51" s="123">
        <f>$G51*DK51</f>
        <v>0</v>
      </c>
      <c r="DM51" s="124"/>
      <c r="DN51" s="57"/>
      <c r="DO51" s="123">
        <f>$G51*DN51</f>
        <v>0</v>
      </c>
      <c r="DP51" s="124"/>
      <c r="DQ51" s="57"/>
      <c r="DR51" s="123">
        <f>$G51*DQ51</f>
        <v>0</v>
      </c>
      <c r="DS51" s="124"/>
      <c r="DT51" s="57"/>
      <c r="DU51" s="123">
        <f>$G51*DT51</f>
        <v>0</v>
      </c>
      <c r="DV51" s="124"/>
      <c r="DW51" s="57"/>
      <c r="DX51" s="123">
        <f>$G51*DW51</f>
        <v>0</v>
      </c>
      <c r="DY51" s="124"/>
      <c r="DZ51" s="57"/>
      <c r="EA51" s="123">
        <f>$G51*DZ51</f>
        <v>0</v>
      </c>
      <c r="EB51" s="124"/>
      <c r="EC51" s="57"/>
      <c r="ED51" s="123">
        <f>$G51*EC51</f>
        <v>0</v>
      </c>
      <c r="EE51" s="124"/>
      <c r="EF51" s="57"/>
      <c r="EG51" s="123">
        <f>$G51*EF51</f>
        <v>0</v>
      </c>
      <c r="EH51" s="124"/>
      <c r="EI51" s="57"/>
      <c r="EJ51" s="123">
        <f>$G51*EI51</f>
        <v>0</v>
      </c>
      <c r="EK51" s="124"/>
      <c r="EL51" s="57"/>
      <c r="EM51" s="123">
        <f>$G51*EL51</f>
        <v>0</v>
      </c>
      <c r="EN51" s="124"/>
      <c r="EO51" s="57"/>
      <c r="EP51" s="123">
        <f>$G51*EO51</f>
        <v>0</v>
      </c>
      <c r="EQ51" s="124"/>
      <c r="ER51" s="57"/>
      <c r="ES51" s="123">
        <f>$G51*ER51</f>
        <v>0</v>
      </c>
      <c r="ET51" s="124"/>
      <c r="EU51" s="57"/>
      <c r="EV51" s="123">
        <f>$G51*EU51</f>
        <v>0</v>
      </c>
      <c r="EW51" s="124"/>
      <c r="EX51" s="57"/>
      <c r="EY51" s="123">
        <f t="shared" si="151"/>
        <v>0</v>
      </c>
      <c r="EZ51" s="124"/>
      <c r="FA51" s="57"/>
      <c r="FB51" s="123">
        <f t="shared" si="152"/>
        <v>0</v>
      </c>
      <c r="FC51" s="124"/>
      <c r="FD51" s="57"/>
      <c r="FE51" s="123">
        <f>$G51*FD51</f>
        <v>0</v>
      </c>
      <c r="FF51" s="124"/>
      <c r="FG51" s="57"/>
      <c r="FH51" s="123">
        <f>$G51*FG51</f>
        <v>0</v>
      </c>
      <c r="FI51" s="124"/>
      <c r="FJ51" s="57"/>
      <c r="FK51" s="123">
        <f>$G51*FJ51</f>
        <v>0</v>
      </c>
      <c r="FL51" s="124"/>
      <c r="FM51" s="57"/>
      <c r="FN51" s="123">
        <f>$G51*FM51</f>
        <v>0</v>
      </c>
      <c r="FO51" s="124"/>
      <c r="FP51" s="57"/>
      <c r="FQ51" s="123">
        <f>$G51*FP51</f>
        <v>0</v>
      </c>
      <c r="FR51" s="124"/>
      <c r="FS51" s="57"/>
      <c r="FT51" s="123">
        <f>$G51*FS51</f>
        <v>0</v>
      </c>
      <c r="FU51" s="124"/>
      <c r="FV51" s="57"/>
      <c r="FW51" s="123">
        <f>$G51*FV51</f>
        <v>0</v>
      </c>
      <c r="FX51" s="124"/>
      <c r="FY51" s="57"/>
      <c r="FZ51" s="123">
        <f>$G51*FY51</f>
        <v>0</v>
      </c>
      <c r="GA51" s="124"/>
      <c r="GB51" s="57"/>
      <c r="GC51" s="123">
        <f>$G51*GB51</f>
        <v>0</v>
      </c>
      <c r="GD51" s="124"/>
      <c r="GE51" s="57"/>
      <c r="GF51" s="123">
        <f>$G51*GE51</f>
        <v>0</v>
      </c>
      <c r="GG51" s="124"/>
      <c r="GH51" s="57"/>
      <c r="GI51" s="123">
        <f>$G51*GH51</f>
        <v>0</v>
      </c>
      <c r="GJ51" s="124"/>
      <c r="GK51" s="57"/>
      <c r="GL51" s="123">
        <f>$G51*GK51</f>
        <v>0</v>
      </c>
      <c r="GM51" s="124"/>
      <c r="GN51" s="57"/>
      <c r="GO51" s="123">
        <f>$G51*GN51</f>
        <v>0</v>
      </c>
      <c r="GP51" s="124"/>
      <c r="GQ51" s="57"/>
      <c r="GR51" s="123">
        <f>$G51*GQ51</f>
        <v>0</v>
      </c>
      <c r="GS51" s="124"/>
      <c r="GT51" s="57"/>
      <c r="GU51" s="123">
        <f>$G51*GT51</f>
        <v>0</v>
      </c>
      <c r="GV51" s="124"/>
      <c r="GW51" s="57"/>
      <c r="GX51" s="123">
        <f>$G51*GW51</f>
        <v>0</v>
      </c>
      <c r="GY51" s="124"/>
      <c r="GZ51" s="57"/>
      <c r="HA51" s="123">
        <f>$G51*GZ51</f>
        <v>0</v>
      </c>
      <c r="HB51" s="124"/>
      <c r="HC51" s="57"/>
      <c r="HD51" s="123">
        <f>$G51*HC51</f>
        <v>0</v>
      </c>
      <c r="HE51" s="124"/>
      <c r="HF51" s="57"/>
      <c r="HG51" s="123">
        <f>$G51*HF51</f>
        <v>0</v>
      </c>
      <c r="HH51" s="124"/>
      <c r="HI51" s="57"/>
      <c r="HJ51" s="123">
        <f>$G51*HI51</f>
        <v>0</v>
      </c>
      <c r="HK51" s="124"/>
    </row>
    <row r="52" spans="1:221" ht="13">
      <c r="A52" s="60" t="s">
        <v>190</v>
      </c>
      <c r="B52" s="65" t="s">
        <v>40</v>
      </c>
      <c r="C52" s="65">
        <v>2</v>
      </c>
      <c r="D52" s="34" t="s">
        <v>433</v>
      </c>
      <c r="E52" s="34" t="s">
        <v>501</v>
      </c>
      <c r="F52" s="10" t="s">
        <v>487</v>
      </c>
      <c r="G52" s="164">
        <f>CENA!G43</f>
        <v>0</v>
      </c>
      <c r="H52" s="122">
        <f t="shared" si="143"/>
        <v>30</v>
      </c>
      <c r="I52" s="122">
        <f t="shared" si="144"/>
        <v>0</v>
      </c>
      <c r="J52" s="57"/>
      <c r="K52" s="123">
        <f t="shared" ref="K52" si="154">$G52*J52</f>
        <v>0</v>
      </c>
      <c r="L52" s="124"/>
      <c r="M52" s="57"/>
      <c r="N52" s="123">
        <f t="shared" si="146"/>
        <v>0</v>
      </c>
      <c r="O52" s="124"/>
      <c r="P52" s="57">
        <v>30</v>
      </c>
      <c r="Q52" s="123">
        <f>$G52*P52</f>
        <v>0</v>
      </c>
      <c r="R52" s="124"/>
      <c r="S52" s="57"/>
      <c r="T52" s="123">
        <f>$G52*S52</f>
        <v>0</v>
      </c>
      <c r="U52" s="124"/>
      <c r="V52" s="57"/>
      <c r="W52" s="123">
        <f>$G52*V52</f>
        <v>0</v>
      </c>
      <c r="X52" s="124"/>
      <c r="Y52" s="57"/>
      <c r="Z52" s="123">
        <f>$G52*Y52</f>
        <v>0</v>
      </c>
      <c r="AA52" s="124"/>
      <c r="AB52" s="57"/>
      <c r="AC52" s="123">
        <f>$G52*AB52</f>
        <v>0</v>
      </c>
      <c r="AD52" s="124"/>
      <c r="AE52" s="57"/>
      <c r="AF52" s="123">
        <f>$G52*AE52</f>
        <v>0</v>
      </c>
      <c r="AG52" s="124"/>
      <c r="AH52" s="57"/>
      <c r="AI52" s="123">
        <f>$G52*AH52</f>
        <v>0</v>
      </c>
      <c r="AJ52" s="124"/>
      <c r="AK52" s="57"/>
      <c r="AL52" s="123">
        <f>$G52*AK52</f>
        <v>0</v>
      </c>
      <c r="AM52" s="124"/>
      <c r="AN52" s="57"/>
      <c r="AO52" s="123">
        <f>$G52*AN52</f>
        <v>0</v>
      </c>
      <c r="AP52" s="124"/>
      <c r="AQ52" s="57"/>
      <c r="AR52" s="123">
        <f>$G52*AQ52</f>
        <v>0</v>
      </c>
      <c r="AS52" s="124"/>
      <c r="AT52" s="57"/>
      <c r="AU52" s="123">
        <f>$G52*AT52</f>
        <v>0</v>
      </c>
      <c r="AV52" s="124"/>
      <c r="AW52" s="57"/>
      <c r="AX52" s="123">
        <f>$G52*AW52</f>
        <v>0</v>
      </c>
      <c r="AY52" s="124"/>
      <c r="AZ52" s="57"/>
      <c r="BA52" s="123">
        <f>$G52*AZ52</f>
        <v>0</v>
      </c>
      <c r="BB52" s="124"/>
      <c r="BC52" s="57"/>
      <c r="BD52" s="123">
        <f>$G52*BC52</f>
        <v>0</v>
      </c>
      <c r="BE52" s="124"/>
      <c r="BF52" s="57"/>
      <c r="BG52" s="123">
        <f t="shared" si="147"/>
        <v>0</v>
      </c>
      <c r="BH52" s="124"/>
      <c r="BI52" s="57"/>
      <c r="BJ52" s="123">
        <f t="shared" si="148"/>
        <v>0</v>
      </c>
      <c r="BK52" s="124"/>
      <c r="BL52" s="57"/>
      <c r="BM52" s="123">
        <f>$G52*BL52</f>
        <v>0</v>
      </c>
      <c r="BN52" s="124"/>
      <c r="BO52" s="57"/>
      <c r="BP52" s="123">
        <f>$G52*BO52</f>
        <v>0</v>
      </c>
      <c r="BQ52" s="124"/>
      <c r="BR52" s="57"/>
      <c r="BS52" s="123">
        <f>$G52*BR52</f>
        <v>0</v>
      </c>
      <c r="BT52" s="124"/>
      <c r="BU52" s="57"/>
      <c r="BV52" s="123">
        <f>$G52*BU52</f>
        <v>0</v>
      </c>
      <c r="BW52" s="124"/>
      <c r="BX52" s="57"/>
      <c r="BY52" s="123">
        <f>$G52*BX52</f>
        <v>0</v>
      </c>
      <c r="BZ52" s="124"/>
      <c r="CA52" s="57"/>
      <c r="CB52" s="123">
        <f>$G52*CA52</f>
        <v>0</v>
      </c>
      <c r="CC52" s="124"/>
      <c r="CD52" s="57"/>
      <c r="CE52" s="123">
        <f>$G52*CD52</f>
        <v>0</v>
      </c>
      <c r="CF52" s="124"/>
      <c r="CG52" s="57"/>
      <c r="CH52" s="123">
        <f>$G52*CG52</f>
        <v>0</v>
      </c>
      <c r="CI52" s="124"/>
      <c r="CJ52" s="57"/>
      <c r="CK52" s="123">
        <f>$G52*CJ52</f>
        <v>0</v>
      </c>
      <c r="CL52" s="124"/>
      <c r="CM52" s="57"/>
      <c r="CN52" s="123">
        <f>$G52*CM52</f>
        <v>0</v>
      </c>
      <c r="CO52" s="124"/>
      <c r="CP52" s="57"/>
      <c r="CQ52" s="123">
        <f>$G52*CP52</f>
        <v>0</v>
      </c>
      <c r="CR52" s="124"/>
      <c r="CS52" s="57"/>
      <c r="CT52" s="123">
        <f>$G52*CS52</f>
        <v>0</v>
      </c>
      <c r="CU52" s="124"/>
      <c r="CV52" s="57"/>
      <c r="CW52" s="123">
        <f>$G52*CV52</f>
        <v>0</v>
      </c>
      <c r="CX52" s="124"/>
      <c r="CY52" s="57"/>
      <c r="CZ52" s="123">
        <f>$G52*CY52</f>
        <v>0</v>
      </c>
      <c r="DA52" s="124"/>
      <c r="DB52" s="57"/>
      <c r="DC52" s="123">
        <f t="shared" si="149"/>
        <v>0</v>
      </c>
      <c r="DD52" s="124"/>
      <c r="DE52" s="57"/>
      <c r="DF52" s="123">
        <f t="shared" si="150"/>
        <v>0</v>
      </c>
      <c r="DG52" s="124"/>
      <c r="DH52" s="57"/>
      <c r="DI52" s="123">
        <f>$G52*DH52</f>
        <v>0</v>
      </c>
      <c r="DJ52" s="124"/>
      <c r="DK52" s="57"/>
      <c r="DL52" s="123">
        <f>$G52*DK52</f>
        <v>0</v>
      </c>
      <c r="DM52" s="124"/>
      <c r="DN52" s="57"/>
      <c r="DO52" s="123">
        <f>$G52*DN52</f>
        <v>0</v>
      </c>
      <c r="DP52" s="124"/>
      <c r="DQ52" s="57"/>
      <c r="DR52" s="123">
        <f>$G52*DQ52</f>
        <v>0</v>
      </c>
      <c r="DS52" s="124"/>
      <c r="DT52" s="57"/>
      <c r="DU52" s="123">
        <f>$G52*DT52</f>
        <v>0</v>
      </c>
      <c r="DV52" s="124"/>
      <c r="DW52" s="57"/>
      <c r="DX52" s="123">
        <f>$G52*DW52</f>
        <v>0</v>
      </c>
      <c r="DY52" s="124"/>
      <c r="DZ52" s="57"/>
      <c r="EA52" s="123">
        <f>$G52*DZ52</f>
        <v>0</v>
      </c>
      <c r="EB52" s="124"/>
      <c r="EC52" s="57"/>
      <c r="ED52" s="123">
        <f>$G52*EC52</f>
        <v>0</v>
      </c>
      <c r="EE52" s="124"/>
      <c r="EF52" s="57"/>
      <c r="EG52" s="123">
        <f>$G52*EF52</f>
        <v>0</v>
      </c>
      <c r="EH52" s="124"/>
      <c r="EI52" s="57"/>
      <c r="EJ52" s="123">
        <f>$G52*EI52</f>
        <v>0</v>
      </c>
      <c r="EK52" s="124"/>
      <c r="EL52" s="57"/>
      <c r="EM52" s="123">
        <f>$G52*EL52</f>
        <v>0</v>
      </c>
      <c r="EN52" s="124"/>
      <c r="EO52" s="57"/>
      <c r="EP52" s="123">
        <f>$G52*EO52</f>
        <v>0</v>
      </c>
      <c r="EQ52" s="124"/>
      <c r="ER52" s="57"/>
      <c r="ES52" s="123">
        <f>$G52*ER52</f>
        <v>0</v>
      </c>
      <c r="ET52" s="124"/>
      <c r="EU52" s="57"/>
      <c r="EV52" s="123">
        <f>$G52*EU52</f>
        <v>0</v>
      </c>
      <c r="EW52" s="124"/>
      <c r="EX52" s="57"/>
      <c r="EY52" s="123">
        <f t="shared" si="151"/>
        <v>0</v>
      </c>
      <c r="EZ52" s="124"/>
      <c r="FA52" s="57"/>
      <c r="FB52" s="123">
        <f t="shared" si="152"/>
        <v>0</v>
      </c>
      <c r="FC52" s="124"/>
      <c r="FD52" s="57"/>
      <c r="FE52" s="123">
        <f>$G52*FD52</f>
        <v>0</v>
      </c>
      <c r="FF52" s="124"/>
      <c r="FG52" s="57"/>
      <c r="FH52" s="123">
        <f>$G52*FG52</f>
        <v>0</v>
      </c>
      <c r="FI52" s="124"/>
      <c r="FJ52" s="57"/>
      <c r="FK52" s="123">
        <f>$G52*FJ52</f>
        <v>0</v>
      </c>
      <c r="FL52" s="124"/>
      <c r="FM52" s="57"/>
      <c r="FN52" s="123">
        <f>$G52*FM52</f>
        <v>0</v>
      </c>
      <c r="FO52" s="124"/>
      <c r="FP52" s="57"/>
      <c r="FQ52" s="123">
        <f>$G52*FP52</f>
        <v>0</v>
      </c>
      <c r="FR52" s="124"/>
      <c r="FS52" s="57"/>
      <c r="FT52" s="123">
        <f>$G52*FS52</f>
        <v>0</v>
      </c>
      <c r="FU52" s="124"/>
      <c r="FV52" s="57"/>
      <c r="FW52" s="123">
        <f>$G52*FV52</f>
        <v>0</v>
      </c>
      <c r="FX52" s="124"/>
      <c r="FY52" s="57"/>
      <c r="FZ52" s="123">
        <f>$G52*FY52</f>
        <v>0</v>
      </c>
      <c r="GA52" s="124"/>
      <c r="GB52" s="57"/>
      <c r="GC52" s="123">
        <f>$G52*GB52</f>
        <v>0</v>
      </c>
      <c r="GD52" s="124"/>
      <c r="GE52" s="57"/>
      <c r="GF52" s="123">
        <f>$G52*GE52</f>
        <v>0</v>
      </c>
      <c r="GG52" s="124"/>
      <c r="GH52" s="57"/>
      <c r="GI52" s="123">
        <f>$G52*GH52</f>
        <v>0</v>
      </c>
      <c r="GJ52" s="124"/>
      <c r="GK52" s="57"/>
      <c r="GL52" s="123">
        <f>$G52*GK52</f>
        <v>0</v>
      </c>
      <c r="GM52" s="124"/>
      <c r="GN52" s="57"/>
      <c r="GO52" s="123">
        <f>$G52*GN52</f>
        <v>0</v>
      </c>
      <c r="GP52" s="124"/>
      <c r="GQ52" s="57"/>
      <c r="GR52" s="123">
        <f>$G52*GQ52</f>
        <v>0</v>
      </c>
      <c r="GS52" s="124"/>
      <c r="GT52" s="57"/>
      <c r="GU52" s="123">
        <f>$G52*GT52</f>
        <v>0</v>
      </c>
      <c r="GV52" s="124"/>
      <c r="GW52" s="57"/>
      <c r="GX52" s="123">
        <f>$G52*GW52</f>
        <v>0</v>
      </c>
      <c r="GY52" s="124"/>
      <c r="GZ52" s="57"/>
      <c r="HA52" s="123">
        <f>$G52*GZ52</f>
        <v>0</v>
      </c>
      <c r="HB52" s="124"/>
      <c r="HC52" s="57"/>
      <c r="HD52" s="123">
        <f>$G52*HC52</f>
        <v>0</v>
      </c>
      <c r="HE52" s="124"/>
      <c r="HF52" s="57"/>
      <c r="HG52" s="123">
        <f>$G52*HF52</f>
        <v>0</v>
      </c>
      <c r="HH52" s="124"/>
      <c r="HI52" s="57"/>
      <c r="HJ52" s="123">
        <f>$G52*HI52</f>
        <v>0</v>
      </c>
      <c r="HK52" s="124"/>
    </row>
    <row r="53" spans="1:221" ht="38.5">
      <c r="A53" s="60" t="s">
        <v>191</v>
      </c>
      <c r="B53" s="65" t="s">
        <v>40</v>
      </c>
      <c r="C53" s="65">
        <v>4</v>
      </c>
      <c r="D53" s="6" t="s">
        <v>427</v>
      </c>
      <c r="E53" s="6" t="s">
        <v>502</v>
      </c>
      <c r="F53" s="10" t="s">
        <v>7</v>
      </c>
      <c r="G53" s="164">
        <f>CENA!G44</f>
        <v>0</v>
      </c>
      <c r="H53" s="122">
        <f t="shared" si="143"/>
        <v>0</v>
      </c>
      <c r="I53" s="122">
        <f t="shared" si="144"/>
        <v>0</v>
      </c>
      <c r="J53" s="57"/>
      <c r="K53" s="123">
        <f t="shared" ref="K53" si="155">$G53*J53</f>
        <v>0</v>
      </c>
      <c r="L53" s="124"/>
      <c r="M53" s="57"/>
      <c r="N53" s="123">
        <f t="shared" si="146"/>
        <v>0</v>
      </c>
      <c r="O53" s="124"/>
      <c r="P53" s="57"/>
      <c r="Q53" s="123">
        <f>$G53*P53</f>
        <v>0</v>
      </c>
      <c r="R53" s="124"/>
      <c r="S53" s="57"/>
      <c r="T53" s="123">
        <f>$G53*S53</f>
        <v>0</v>
      </c>
      <c r="U53" s="124"/>
      <c r="V53" s="57"/>
      <c r="W53" s="123">
        <f>$G53*V53</f>
        <v>0</v>
      </c>
      <c r="X53" s="124"/>
      <c r="Y53" s="57"/>
      <c r="Z53" s="123">
        <f>$G53*Y53</f>
        <v>0</v>
      </c>
      <c r="AA53" s="124"/>
      <c r="AB53" s="57"/>
      <c r="AC53" s="123">
        <f>$G53*AB53</f>
        <v>0</v>
      </c>
      <c r="AD53" s="124"/>
      <c r="AE53" s="57"/>
      <c r="AF53" s="123">
        <f>$G53*AE53</f>
        <v>0</v>
      </c>
      <c r="AG53" s="124"/>
      <c r="AH53" s="57"/>
      <c r="AI53" s="123">
        <f>$G53*AH53</f>
        <v>0</v>
      </c>
      <c r="AJ53" s="124"/>
      <c r="AK53" s="57"/>
      <c r="AL53" s="123">
        <f>$G53*AK53</f>
        <v>0</v>
      </c>
      <c r="AM53" s="124"/>
      <c r="AN53" s="57"/>
      <c r="AO53" s="123">
        <f>$G53*AN53</f>
        <v>0</v>
      </c>
      <c r="AP53" s="124"/>
      <c r="AQ53" s="57"/>
      <c r="AR53" s="123">
        <f>$G53*AQ53</f>
        <v>0</v>
      </c>
      <c r="AS53" s="124"/>
      <c r="AT53" s="57"/>
      <c r="AU53" s="123">
        <f>$G53*AT53</f>
        <v>0</v>
      </c>
      <c r="AV53" s="124"/>
      <c r="AW53" s="57"/>
      <c r="AX53" s="123">
        <f>$G53*AW53</f>
        <v>0</v>
      </c>
      <c r="AY53" s="124"/>
      <c r="AZ53" s="57"/>
      <c r="BA53" s="123">
        <f>$G53*AZ53</f>
        <v>0</v>
      </c>
      <c r="BB53" s="124"/>
      <c r="BC53" s="57"/>
      <c r="BD53" s="123">
        <f>$G53*BC53</f>
        <v>0</v>
      </c>
      <c r="BE53" s="124"/>
      <c r="BF53" s="57"/>
      <c r="BG53" s="123">
        <f t="shared" si="147"/>
        <v>0</v>
      </c>
      <c r="BH53" s="124"/>
      <c r="BI53" s="57"/>
      <c r="BJ53" s="123">
        <f t="shared" si="148"/>
        <v>0</v>
      </c>
      <c r="BK53" s="124"/>
      <c r="BL53" s="57"/>
      <c r="BM53" s="123">
        <f>$G53*BL53</f>
        <v>0</v>
      </c>
      <c r="BN53" s="124"/>
      <c r="BO53" s="57"/>
      <c r="BP53" s="123">
        <f>$G53*BO53</f>
        <v>0</v>
      </c>
      <c r="BQ53" s="124"/>
      <c r="BR53" s="57"/>
      <c r="BS53" s="123">
        <f>$G53*BR53</f>
        <v>0</v>
      </c>
      <c r="BT53" s="124"/>
      <c r="BU53" s="57"/>
      <c r="BV53" s="123">
        <f>$G53*BU53</f>
        <v>0</v>
      </c>
      <c r="BW53" s="124"/>
      <c r="BX53" s="57"/>
      <c r="BY53" s="123">
        <f>$G53*BX53</f>
        <v>0</v>
      </c>
      <c r="BZ53" s="124"/>
      <c r="CA53" s="57"/>
      <c r="CB53" s="123">
        <f>$G53*CA53</f>
        <v>0</v>
      </c>
      <c r="CC53" s="124"/>
      <c r="CD53" s="57"/>
      <c r="CE53" s="123">
        <f>$G53*CD53</f>
        <v>0</v>
      </c>
      <c r="CF53" s="124"/>
      <c r="CG53" s="57"/>
      <c r="CH53" s="123">
        <f>$G53*CG53</f>
        <v>0</v>
      </c>
      <c r="CI53" s="124"/>
      <c r="CJ53" s="57"/>
      <c r="CK53" s="123">
        <f>$G53*CJ53</f>
        <v>0</v>
      </c>
      <c r="CL53" s="124"/>
      <c r="CM53" s="57"/>
      <c r="CN53" s="123">
        <f>$G53*CM53</f>
        <v>0</v>
      </c>
      <c r="CO53" s="124"/>
      <c r="CP53" s="57"/>
      <c r="CQ53" s="123">
        <f>$G53*CP53</f>
        <v>0</v>
      </c>
      <c r="CR53" s="124"/>
      <c r="CS53" s="57"/>
      <c r="CT53" s="123">
        <f>$G53*CS53</f>
        <v>0</v>
      </c>
      <c r="CU53" s="124"/>
      <c r="CV53" s="57"/>
      <c r="CW53" s="123">
        <f>$G53*CV53</f>
        <v>0</v>
      </c>
      <c r="CX53" s="124"/>
      <c r="CY53" s="57"/>
      <c r="CZ53" s="123">
        <f>$G53*CY53</f>
        <v>0</v>
      </c>
      <c r="DA53" s="124"/>
      <c r="DB53" s="57"/>
      <c r="DC53" s="123">
        <f t="shared" si="149"/>
        <v>0</v>
      </c>
      <c r="DD53" s="124"/>
      <c r="DE53" s="57"/>
      <c r="DF53" s="123">
        <f t="shared" si="150"/>
        <v>0</v>
      </c>
      <c r="DG53" s="124"/>
      <c r="DH53" s="57"/>
      <c r="DI53" s="123">
        <f>$G53*DH53</f>
        <v>0</v>
      </c>
      <c r="DJ53" s="124"/>
      <c r="DK53" s="57"/>
      <c r="DL53" s="123">
        <f>$G53*DK53</f>
        <v>0</v>
      </c>
      <c r="DM53" s="124"/>
      <c r="DN53" s="57"/>
      <c r="DO53" s="123">
        <f>$G53*DN53</f>
        <v>0</v>
      </c>
      <c r="DP53" s="124"/>
      <c r="DQ53" s="57"/>
      <c r="DR53" s="123">
        <f>$G53*DQ53</f>
        <v>0</v>
      </c>
      <c r="DS53" s="124"/>
      <c r="DT53" s="57"/>
      <c r="DU53" s="123">
        <f>$G53*DT53</f>
        <v>0</v>
      </c>
      <c r="DV53" s="124"/>
      <c r="DW53" s="57"/>
      <c r="DX53" s="123">
        <f>$G53*DW53</f>
        <v>0</v>
      </c>
      <c r="DY53" s="124"/>
      <c r="DZ53" s="57"/>
      <c r="EA53" s="123">
        <f>$G53*DZ53</f>
        <v>0</v>
      </c>
      <c r="EB53" s="124"/>
      <c r="EC53" s="57"/>
      <c r="ED53" s="123">
        <f>$G53*EC53</f>
        <v>0</v>
      </c>
      <c r="EE53" s="124"/>
      <c r="EF53" s="57"/>
      <c r="EG53" s="123">
        <f>$G53*EF53</f>
        <v>0</v>
      </c>
      <c r="EH53" s="124"/>
      <c r="EI53" s="57"/>
      <c r="EJ53" s="123">
        <f>$G53*EI53</f>
        <v>0</v>
      </c>
      <c r="EK53" s="124"/>
      <c r="EL53" s="57"/>
      <c r="EM53" s="123">
        <f>$G53*EL53</f>
        <v>0</v>
      </c>
      <c r="EN53" s="124"/>
      <c r="EO53" s="57"/>
      <c r="EP53" s="123">
        <f>$G53*EO53</f>
        <v>0</v>
      </c>
      <c r="EQ53" s="124"/>
      <c r="ER53" s="57"/>
      <c r="ES53" s="123">
        <f>$G53*ER53</f>
        <v>0</v>
      </c>
      <c r="ET53" s="124"/>
      <c r="EU53" s="57"/>
      <c r="EV53" s="123">
        <f>$G53*EU53</f>
        <v>0</v>
      </c>
      <c r="EW53" s="124"/>
      <c r="EX53" s="57"/>
      <c r="EY53" s="123">
        <f t="shared" si="151"/>
        <v>0</v>
      </c>
      <c r="EZ53" s="124"/>
      <c r="FA53" s="57"/>
      <c r="FB53" s="123">
        <f t="shared" si="152"/>
        <v>0</v>
      </c>
      <c r="FC53" s="124"/>
      <c r="FD53" s="57"/>
      <c r="FE53" s="123">
        <f>$G53*FD53</f>
        <v>0</v>
      </c>
      <c r="FF53" s="124"/>
      <c r="FG53" s="57"/>
      <c r="FH53" s="123">
        <f>$G53*FG53</f>
        <v>0</v>
      </c>
      <c r="FI53" s="124"/>
      <c r="FJ53" s="57"/>
      <c r="FK53" s="123">
        <f>$G53*FJ53</f>
        <v>0</v>
      </c>
      <c r="FL53" s="124"/>
      <c r="FM53" s="57"/>
      <c r="FN53" s="123">
        <f>$G53*FM53</f>
        <v>0</v>
      </c>
      <c r="FO53" s="124"/>
      <c r="FP53" s="57"/>
      <c r="FQ53" s="123">
        <f>$G53*FP53</f>
        <v>0</v>
      </c>
      <c r="FR53" s="124"/>
      <c r="FS53" s="57"/>
      <c r="FT53" s="123">
        <f>$G53*FS53</f>
        <v>0</v>
      </c>
      <c r="FU53" s="124"/>
      <c r="FV53" s="57"/>
      <c r="FW53" s="123">
        <f>$G53*FV53</f>
        <v>0</v>
      </c>
      <c r="FX53" s="124"/>
      <c r="FY53" s="57"/>
      <c r="FZ53" s="123">
        <f>$G53*FY53</f>
        <v>0</v>
      </c>
      <c r="GA53" s="124"/>
      <c r="GB53" s="57"/>
      <c r="GC53" s="123">
        <f>$G53*GB53</f>
        <v>0</v>
      </c>
      <c r="GD53" s="124"/>
      <c r="GE53" s="57"/>
      <c r="GF53" s="123">
        <f>$G53*GE53</f>
        <v>0</v>
      </c>
      <c r="GG53" s="124"/>
      <c r="GH53" s="57"/>
      <c r="GI53" s="123">
        <f>$G53*GH53</f>
        <v>0</v>
      </c>
      <c r="GJ53" s="124"/>
      <c r="GK53" s="57"/>
      <c r="GL53" s="123">
        <f>$G53*GK53</f>
        <v>0</v>
      </c>
      <c r="GM53" s="124"/>
      <c r="GN53" s="57"/>
      <c r="GO53" s="123">
        <f>$G53*GN53</f>
        <v>0</v>
      </c>
      <c r="GP53" s="124"/>
      <c r="GQ53" s="57"/>
      <c r="GR53" s="123">
        <f>$G53*GQ53</f>
        <v>0</v>
      </c>
      <c r="GS53" s="124"/>
      <c r="GT53" s="57"/>
      <c r="GU53" s="123">
        <f>$G53*GT53</f>
        <v>0</v>
      </c>
      <c r="GV53" s="124"/>
      <c r="GW53" s="57"/>
      <c r="GX53" s="123">
        <f>$G53*GW53</f>
        <v>0</v>
      </c>
      <c r="GY53" s="124"/>
      <c r="GZ53" s="57"/>
      <c r="HA53" s="123">
        <f>$G53*GZ53</f>
        <v>0</v>
      </c>
      <c r="HB53" s="124"/>
      <c r="HC53" s="57"/>
      <c r="HD53" s="123">
        <f>$G53*HC53</f>
        <v>0</v>
      </c>
      <c r="HE53" s="124"/>
      <c r="HF53" s="57"/>
      <c r="HG53" s="123">
        <f>$G53*HF53</f>
        <v>0</v>
      </c>
      <c r="HH53" s="124"/>
      <c r="HI53" s="57"/>
      <c r="HJ53" s="123">
        <f>$G53*HI53</f>
        <v>0</v>
      </c>
      <c r="HK53" s="124"/>
    </row>
    <row r="54" spans="1:221" ht="25.5">
      <c r="A54" s="60" t="s">
        <v>192</v>
      </c>
      <c r="B54" s="65" t="s">
        <v>40</v>
      </c>
      <c r="C54" s="65">
        <v>5</v>
      </c>
      <c r="D54" s="35" t="s">
        <v>382</v>
      </c>
      <c r="E54" s="35" t="s">
        <v>503</v>
      </c>
      <c r="F54" s="10" t="s">
        <v>16</v>
      </c>
      <c r="G54" s="164" t="s">
        <v>16</v>
      </c>
      <c r="H54" s="122" t="s">
        <v>16</v>
      </c>
      <c r="I54" s="122" t="s">
        <v>16</v>
      </c>
      <c r="J54" s="57" t="s">
        <v>16</v>
      </c>
      <c r="K54" s="123" t="s">
        <v>16</v>
      </c>
      <c r="L54" s="124"/>
      <c r="M54" s="57" t="s">
        <v>16</v>
      </c>
      <c r="N54" s="123" t="s">
        <v>16</v>
      </c>
      <c r="O54" s="124"/>
      <c r="P54" s="57" t="s">
        <v>16</v>
      </c>
      <c r="Q54" s="123" t="s">
        <v>16</v>
      </c>
      <c r="R54" s="124"/>
      <c r="S54" s="57" t="s">
        <v>16</v>
      </c>
      <c r="T54" s="123" t="s">
        <v>16</v>
      </c>
      <c r="U54" s="124"/>
      <c r="V54" s="57" t="s">
        <v>16</v>
      </c>
      <c r="W54" s="123" t="s">
        <v>16</v>
      </c>
      <c r="X54" s="124"/>
      <c r="Y54" s="57" t="s">
        <v>16</v>
      </c>
      <c r="Z54" s="123" t="s">
        <v>16</v>
      </c>
      <c r="AA54" s="124"/>
      <c r="AB54" s="57" t="s">
        <v>16</v>
      </c>
      <c r="AC54" s="123" t="s">
        <v>16</v>
      </c>
      <c r="AD54" s="124"/>
      <c r="AE54" s="57" t="s">
        <v>16</v>
      </c>
      <c r="AF54" s="123" t="s">
        <v>16</v>
      </c>
      <c r="AG54" s="124"/>
      <c r="AH54" s="57" t="s">
        <v>16</v>
      </c>
      <c r="AI54" s="123" t="s">
        <v>16</v>
      </c>
      <c r="AJ54" s="124"/>
      <c r="AK54" s="57" t="s">
        <v>16</v>
      </c>
      <c r="AL54" s="123" t="s">
        <v>16</v>
      </c>
      <c r="AM54" s="124"/>
      <c r="AN54" s="57" t="s">
        <v>16</v>
      </c>
      <c r="AO54" s="123" t="s">
        <v>16</v>
      </c>
      <c r="AP54" s="124"/>
      <c r="AQ54" s="57" t="s">
        <v>16</v>
      </c>
      <c r="AR54" s="123" t="s">
        <v>16</v>
      </c>
      <c r="AS54" s="124"/>
      <c r="AT54" s="57" t="s">
        <v>16</v>
      </c>
      <c r="AU54" s="123" t="s">
        <v>16</v>
      </c>
      <c r="AV54" s="124"/>
      <c r="AW54" s="57" t="s">
        <v>16</v>
      </c>
      <c r="AX54" s="123" t="s">
        <v>16</v>
      </c>
      <c r="AY54" s="124"/>
      <c r="AZ54" s="57" t="s">
        <v>16</v>
      </c>
      <c r="BA54" s="123" t="s">
        <v>16</v>
      </c>
      <c r="BB54" s="124"/>
      <c r="BC54" s="57" t="s">
        <v>16</v>
      </c>
      <c r="BD54" s="123" t="s">
        <v>16</v>
      </c>
      <c r="BE54" s="124"/>
      <c r="BF54" s="57" t="s">
        <v>16</v>
      </c>
      <c r="BG54" s="123" t="s">
        <v>16</v>
      </c>
      <c r="BH54" s="124"/>
      <c r="BI54" s="57" t="s">
        <v>16</v>
      </c>
      <c r="BJ54" s="123" t="s">
        <v>16</v>
      </c>
      <c r="BK54" s="124"/>
      <c r="BL54" s="57" t="s">
        <v>16</v>
      </c>
      <c r="BM54" s="123" t="s">
        <v>16</v>
      </c>
      <c r="BN54" s="124"/>
      <c r="BO54" s="57" t="s">
        <v>16</v>
      </c>
      <c r="BP54" s="123" t="s">
        <v>16</v>
      </c>
      <c r="BQ54" s="124"/>
      <c r="BR54" s="57" t="s">
        <v>16</v>
      </c>
      <c r="BS54" s="123" t="s">
        <v>16</v>
      </c>
      <c r="BT54" s="124"/>
      <c r="BU54" s="57" t="s">
        <v>16</v>
      </c>
      <c r="BV54" s="123" t="s">
        <v>16</v>
      </c>
      <c r="BW54" s="124"/>
      <c r="BX54" s="57" t="s">
        <v>16</v>
      </c>
      <c r="BY54" s="123" t="s">
        <v>16</v>
      </c>
      <c r="BZ54" s="124"/>
      <c r="CA54" s="57" t="s">
        <v>16</v>
      </c>
      <c r="CB54" s="123" t="s">
        <v>16</v>
      </c>
      <c r="CC54" s="124"/>
      <c r="CD54" s="57" t="s">
        <v>16</v>
      </c>
      <c r="CE54" s="123" t="s">
        <v>16</v>
      </c>
      <c r="CF54" s="124"/>
      <c r="CG54" s="57" t="s">
        <v>16</v>
      </c>
      <c r="CH54" s="123" t="s">
        <v>16</v>
      </c>
      <c r="CI54" s="124"/>
      <c r="CJ54" s="57" t="s">
        <v>16</v>
      </c>
      <c r="CK54" s="123" t="s">
        <v>16</v>
      </c>
      <c r="CL54" s="124"/>
      <c r="CM54" s="57" t="s">
        <v>16</v>
      </c>
      <c r="CN54" s="123" t="s">
        <v>16</v>
      </c>
      <c r="CO54" s="124"/>
      <c r="CP54" s="57" t="s">
        <v>16</v>
      </c>
      <c r="CQ54" s="123" t="s">
        <v>16</v>
      </c>
      <c r="CR54" s="124"/>
      <c r="CS54" s="57" t="s">
        <v>16</v>
      </c>
      <c r="CT54" s="123" t="s">
        <v>16</v>
      </c>
      <c r="CU54" s="124"/>
      <c r="CV54" s="57" t="s">
        <v>16</v>
      </c>
      <c r="CW54" s="123" t="s">
        <v>16</v>
      </c>
      <c r="CX54" s="124"/>
      <c r="CY54" s="57" t="s">
        <v>16</v>
      </c>
      <c r="CZ54" s="123" t="s">
        <v>16</v>
      </c>
      <c r="DA54" s="124"/>
      <c r="DB54" s="57" t="s">
        <v>16</v>
      </c>
      <c r="DC54" s="123" t="s">
        <v>16</v>
      </c>
      <c r="DD54" s="124"/>
      <c r="DE54" s="57" t="s">
        <v>16</v>
      </c>
      <c r="DF54" s="123" t="s">
        <v>16</v>
      </c>
      <c r="DG54" s="124"/>
      <c r="DH54" s="57" t="s">
        <v>16</v>
      </c>
      <c r="DI54" s="123" t="s">
        <v>16</v>
      </c>
      <c r="DJ54" s="124"/>
      <c r="DK54" s="57" t="s">
        <v>16</v>
      </c>
      <c r="DL54" s="123" t="s">
        <v>16</v>
      </c>
      <c r="DM54" s="124"/>
      <c r="DN54" s="57" t="s">
        <v>16</v>
      </c>
      <c r="DO54" s="123" t="s">
        <v>16</v>
      </c>
      <c r="DP54" s="124"/>
      <c r="DQ54" s="57" t="s">
        <v>16</v>
      </c>
      <c r="DR54" s="123" t="s">
        <v>16</v>
      </c>
      <c r="DS54" s="124"/>
      <c r="DT54" s="57" t="s">
        <v>16</v>
      </c>
      <c r="DU54" s="123" t="s">
        <v>16</v>
      </c>
      <c r="DV54" s="124"/>
      <c r="DW54" s="57" t="s">
        <v>16</v>
      </c>
      <c r="DX54" s="123" t="s">
        <v>16</v>
      </c>
      <c r="DY54" s="124"/>
      <c r="DZ54" s="57" t="s">
        <v>16</v>
      </c>
      <c r="EA54" s="123" t="s">
        <v>16</v>
      </c>
      <c r="EB54" s="124"/>
      <c r="EC54" s="57" t="s">
        <v>16</v>
      </c>
      <c r="ED54" s="123" t="s">
        <v>16</v>
      </c>
      <c r="EE54" s="124"/>
      <c r="EF54" s="57" t="s">
        <v>16</v>
      </c>
      <c r="EG54" s="123" t="s">
        <v>16</v>
      </c>
      <c r="EH54" s="124"/>
      <c r="EI54" s="57" t="s">
        <v>16</v>
      </c>
      <c r="EJ54" s="123" t="s">
        <v>16</v>
      </c>
      <c r="EK54" s="124"/>
      <c r="EL54" s="57" t="s">
        <v>16</v>
      </c>
      <c r="EM54" s="123" t="s">
        <v>16</v>
      </c>
      <c r="EN54" s="124"/>
      <c r="EO54" s="57" t="s">
        <v>16</v>
      </c>
      <c r="EP54" s="123" t="s">
        <v>16</v>
      </c>
      <c r="EQ54" s="124"/>
      <c r="ER54" s="57" t="s">
        <v>16</v>
      </c>
      <c r="ES54" s="123" t="s">
        <v>16</v>
      </c>
      <c r="ET54" s="124"/>
      <c r="EU54" s="57" t="s">
        <v>16</v>
      </c>
      <c r="EV54" s="123" t="s">
        <v>16</v>
      </c>
      <c r="EW54" s="124"/>
      <c r="EX54" s="57" t="s">
        <v>16</v>
      </c>
      <c r="EY54" s="123" t="s">
        <v>16</v>
      </c>
      <c r="EZ54" s="124"/>
      <c r="FA54" s="57" t="s">
        <v>16</v>
      </c>
      <c r="FB54" s="123" t="s">
        <v>16</v>
      </c>
      <c r="FC54" s="124"/>
      <c r="FD54" s="57" t="s">
        <v>16</v>
      </c>
      <c r="FE54" s="123" t="s">
        <v>16</v>
      </c>
      <c r="FF54" s="124"/>
      <c r="FG54" s="57" t="s">
        <v>16</v>
      </c>
      <c r="FH54" s="123" t="s">
        <v>16</v>
      </c>
      <c r="FI54" s="124"/>
      <c r="FJ54" s="57" t="s">
        <v>16</v>
      </c>
      <c r="FK54" s="123" t="s">
        <v>16</v>
      </c>
      <c r="FL54" s="124"/>
      <c r="FM54" s="57" t="s">
        <v>16</v>
      </c>
      <c r="FN54" s="123" t="s">
        <v>16</v>
      </c>
      <c r="FO54" s="124"/>
      <c r="FP54" s="57" t="s">
        <v>16</v>
      </c>
      <c r="FQ54" s="123" t="s">
        <v>16</v>
      </c>
      <c r="FR54" s="124"/>
      <c r="FS54" s="57" t="s">
        <v>16</v>
      </c>
      <c r="FT54" s="123" t="s">
        <v>16</v>
      </c>
      <c r="FU54" s="124"/>
      <c r="FV54" s="57" t="s">
        <v>16</v>
      </c>
      <c r="FW54" s="123" t="s">
        <v>16</v>
      </c>
      <c r="FX54" s="124"/>
      <c r="FY54" s="57" t="s">
        <v>16</v>
      </c>
      <c r="FZ54" s="123" t="s">
        <v>16</v>
      </c>
      <c r="GA54" s="124"/>
      <c r="GB54" s="57" t="s">
        <v>16</v>
      </c>
      <c r="GC54" s="123" t="s">
        <v>16</v>
      </c>
      <c r="GD54" s="124"/>
      <c r="GE54" s="57" t="s">
        <v>16</v>
      </c>
      <c r="GF54" s="123" t="s">
        <v>16</v>
      </c>
      <c r="GG54" s="124"/>
      <c r="GH54" s="57" t="s">
        <v>16</v>
      </c>
      <c r="GI54" s="123" t="s">
        <v>16</v>
      </c>
      <c r="GJ54" s="124"/>
      <c r="GK54" s="57" t="s">
        <v>16</v>
      </c>
      <c r="GL54" s="123" t="s">
        <v>16</v>
      </c>
      <c r="GM54" s="124"/>
      <c r="GN54" s="57" t="s">
        <v>16</v>
      </c>
      <c r="GO54" s="123" t="s">
        <v>16</v>
      </c>
      <c r="GP54" s="124"/>
      <c r="GQ54" s="57" t="s">
        <v>16</v>
      </c>
      <c r="GR54" s="123" t="s">
        <v>16</v>
      </c>
      <c r="GS54" s="124"/>
      <c r="GT54" s="57" t="s">
        <v>16</v>
      </c>
      <c r="GU54" s="123" t="s">
        <v>16</v>
      </c>
      <c r="GV54" s="124"/>
      <c r="GW54" s="57" t="s">
        <v>16</v>
      </c>
      <c r="GX54" s="123" t="s">
        <v>16</v>
      </c>
      <c r="GY54" s="124"/>
      <c r="GZ54" s="57" t="s">
        <v>16</v>
      </c>
      <c r="HA54" s="123" t="s">
        <v>16</v>
      </c>
      <c r="HB54" s="124"/>
      <c r="HC54" s="57" t="s">
        <v>16</v>
      </c>
      <c r="HD54" s="123" t="s">
        <v>16</v>
      </c>
      <c r="HE54" s="124"/>
      <c r="HF54" s="57" t="s">
        <v>16</v>
      </c>
      <c r="HG54" s="123" t="s">
        <v>16</v>
      </c>
      <c r="HH54" s="124"/>
      <c r="HI54" s="57" t="s">
        <v>16</v>
      </c>
      <c r="HJ54" s="123" t="s">
        <v>16</v>
      </c>
      <c r="HK54" s="124"/>
    </row>
    <row r="55" spans="1:221">
      <c r="A55" s="60" t="s">
        <v>193</v>
      </c>
      <c r="B55" s="66"/>
      <c r="C55" s="66" t="s">
        <v>22</v>
      </c>
      <c r="D55" s="6" t="s">
        <v>19</v>
      </c>
      <c r="E55" s="6" t="s">
        <v>504</v>
      </c>
      <c r="F55" s="10" t="s">
        <v>7</v>
      </c>
      <c r="G55" s="164">
        <f>CENA!G46</f>
        <v>0</v>
      </c>
      <c r="H55" s="122">
        <f t="shared" ref="H55:H58" si="156">J55+M55+P55+S55+V55+Y55+AB55+AE55+AH55+AK55+AN55+AQ55+AZ55+AW55+AT55+BC55+BF55+BI55+BL55+BO55+BR55+BU55+BX55+CA55+CD55+CG55+CJ55+CM55+CP55+CS55+CV55+CY55+DB55+DE55+DH55+DK55+DN55+DQ55+DT55+DW55+DZ55+EC55+EF55+EI55+EL55+EO55+ER55+EU55+EX55+FA55+FD55+FG55+FJ55+FM55+FP55+FS55+FV55+FY55+GB55+GE55+GH55+GK55+GN55+GQ55+GT55+GW55+GZ55+HC55+HF55+HI55</f>
        <v>16.8</v>
      </c>
      <c r="I55" s="122">
        <f t="shared" ref="I55:I58" si="157">G55*H55</f>
        <v>0</v>
      </c>
      <c r="J55" s="57"/>
      <c r="K55" s="123">
        <f t="shared" ref="K55" si="158">$G55*J55</f>
        <v>0</v>
      </c>
      <c r="L55" s="124"/>
      <c r="M55" s="57"/>
      <c r="N55" s="123">
        <f t="shared" ref="N55:N58" si="159">$G55*M55</f>
        <v>0</v>
      </c>
      <c r="O55" s="124"/>
      <c r="P55" s="57"/>
      <c r="Q55" s="123">
        <f>$G55*P55</f>
        <v>0</v>
      </c>
      <c r="R55" s="124"/>
      <c r="S55" s="57"/>
      <c r="T55" s="123">
        <f>$G55*S55</f>
        <v>0</v>
      </c>
      <c r="U55" s="124"/>
      <c r="V55" s="57"/>
      <c r="W55" s="123">
        <f>$G55*V55</f>
        <v>0</v>
      </c>
      <c r="X55" s="124"/>
      <c r="Y55" s="57"/>
      <c r="Z55" s="123">
        <f>$G55*Y55</f>
        <v>0</v>
      </c>
      <c r="AA55" s="124"/>
      <c r="AB55" s="57"/>
      <c r="AC55" s="123">
        <f>$G55*AB55</f>
        <v>0</v>
      </c>
      <c r="AD55" s="124"/>
      <c r="AE55" s="57"/>
      <c r="AF55" s="123">
        <f>$G55*AE55</f>
        <v>0</v>
      </c>
      <c r="AG55" s="124"/>
      <c r="AH55" s="57"/>
      <c r="AI55" s="123">
        <f>$G55*AH55</f>
        <v>0</v>
      </c>
      <c r="AJ55" s="124"/>
      <c r="AK55" s="57"/>
      <c r="AL55" s="123">
        <f>$G55*AK55</f>
        <v>0</v>
      </c>
      <c r="AM55" s="124"/>
      <c r="AN55" s="57">
        <v>16.8</v>
      </c>
      <c r="AO55" s="123">
        <f>$G55*AN55</f>
        <v>0</v>
      </c>
      <c r="AP55" s="124"/>
      <c r="AQ55" s="57"/>
      <c r="AR55" s="123">
        <f>$G55*AQ55</f>
        <v>0</v>
      </c>
      <c r="AS55" s="124"/>
      <c r="AT55" s="57"/>
      <c r="AU55" s="123">
        <f>$G55*AT55</f>
        <v>0</v>
      </c>
      <c r="AV55" s="124"/>
      <c r="AW55" s="57"/>
      <c r="AX55" s="123">
        <f>$G55*AW55</f>
        <v>0</v>
      </c>
      <c r="AY55" s="124"/>
      <c r="AZ55" s="57"/>
      <c r="BA55" s="123">
        <f>$G55*AZ55</f>
        <v>0</v>
      </c>
      <c r="BB55" s="124"/>
      <c r="BC55" s="57"/>
      <c r="BD55" s="123">
        <f>$G55*BC55</f>
        <v>0</v>
      </c>
      <c r="BE55" s="124"/>
      <c r="BF55" s="57"/>
      <c r="BG55" s="123">
        <f t="shared" ref="BG55:BG58" si="160">$G55*BF55</f>
        <v>0</v>
      </c>
      <c r="BH55" s="124"/>
      <c r="BI55" s="57"/>
      <c r="BJ55" s="123">
        <f t="shared" ref="BJ55:BJ58" si="161">$G55*BI55</f>
        <v>0</v>
      </c>
      <c r="BK55" s="124"/>
      <c r="BL55" s="57"/>
      <c r="BM55" s="123">
        <f>$G55*BL55</f>
        <v>0</v>
      </c>
      <c r="BN55" s="124"/>
      <c r="BO55" s="57"/>
      <c r="BP55" s="123">
        <f>$G55*BO55</f>
        <v>0</v>
      </c>
      <c r="BQ55" s="124"/>
      <c r="BR55" s="57"/>
      <c r="BS55" s="123">
        <f>$G55*BR55</f>
        <v>0</v>
      </c>
      <c r="BT55" s="124"/>
      <c r="BU55" s="57"/>
      <c r="BV55" s="123">
        <f>$G55*BU55</f>
        <v>0</v>
      </c>
      <c r="BW55" s="124"/>
      <c r="BX55" s="57"/>
      <c r="BY55" s="123">
        <f>$G55*BX55</f>
        <v>0</v>
      </c>
      <c r="BZ55" s="124"/>
      <c r="CA55" s="57"/>
      <c r="CB55" s="123">
        <f>$G55*CA55</f>
        <v>0</v>
      </c>
      <c r="CC55" s="124"/>
      <c r="CD55" s="57"/>
      <c r="CE55" s="123">
        <f>$G55*CD55</f>
        <v>0</v>
      </c>
      <c r="CF55" s="124"/>
      <c r="CG55" s="57"/>
      <c r="CH55" s="123">
        <f>$G55*CG55</f>
        <v>0</v>
      </c>
      <c r="CI55" s="124"/>
      <c r="CJ55" s="57"/>
      <c r="CK55" s="123">
        <f>$G55*CJ55</f>
        <v>0</v>
      </c>
      <c r="CL55" s="124"/>
      <c r="CM55" s="57"/>
      <c r="CN55" s="123">
        <f>$G55*CM55</f>
        <v>0</v>
      </c>
      <c r="CO55" s="124"/>
      <c r="CP55" s="57"/>
      <c r="CQ55" s="123">
        <f>$G55*CP55</f>
        <v>0</v>
      </c>
      <c r="CR55" s="124"/>
      <c r="CS55" s="57"/>
      <c r="CT55" s="123">
        <f>$G55*CS55</f>
        <v>0</v>
      </c>
      <c r="CU55" s="124"/>
      <c r="CV55" s="57"/>
      <c r="CW55" s="123">
        <f>$G55*CV55</f>
        <v>0</v>
      </c>
      <c r="CX55" s="124"/>
      <c r="CY55" s="57"/>
      <c r="CZ55" s="123">
        <f>$G55*CY55</f>
        <v>0</v>
      </c>
      <c r="DA55" s="124"/>
      <c r="DB55" s="57"/>
      <c r="DC55" s="123">
        <f t="shared" ref="DC55:DC58" si="162">$G55*DB55</f>
        <v>0</v>
      </c>
      <c r="DD55" s="124"/>
      <c r="DE55" s="57"/>
      <c r="DF55" s="123">
        <f t="shared" ref="DF55:DF58" si="163">$G55*DE55</f>
        <v>0</v>
      </c>
      <c r="DG55" s="124"/>
      <c r="DH55" s="57"/>
      <c r="DI55" s="123">
        <f>$G55*DH55</f>
        <v>0</v>
      </c>
      <c r="DJ55" s="124"/>
      <c r="DK55" s="57"/>
      <c r="DL55" s="123">
        <f>$G55*DK55</f>
        <v>0</v>
      </c>
      <c r="DM55" s="124"/>
      <c r="DN55" s="57"/>
      <c r="DO55" s="123">
        <f>$G55*DN55</f>
        <v>0</v>
      </c>
      <c r="DP55" s="124"/>
      <c r="DQ55" s="57"/>
      <c r="DR55" s="123">
        <f>$G55*DQ55</f>
        <v>0</v>
      </c>
      <c r="DS55" s="124"/>
      <c r="DT55" s="57"/>
      <c r="DU55" s="123">
        <f>$G55*DT55</f>
        <v>0</v>
      </c>
      <c r="DV55" s="124"/>
      <c r="DW55" s="57"/>
      <c r="DX55" s="123">
        <f>$G55*DW55</f>
        <v>0</v>
      </c>
      <c r="DY55" s="124"/>
      <c r="DZ55" s="57"/>
      <c r="EA55" s="123">
        <f>$G55*DZ55</f>
        <v>0</v>
      </c>
      <c r="EB55" s="124"/>
      <c r="EC55" s="57"/>
      <c r="ED55" s="123">
        <f>$G55*EC55</f>
        <v>0</v>
      </c>
      <c r="EE55" s="124"/>
      <c r="EF55" s="57"/>
      <c r="EG55" s="123">
        <f>$G55*EF55</f>
        <v>0</v>
      </c>
      <c r="EH55" s="124"/>
      <c r="EI55" s="57"/>
      <c r="EJ55" s="123">
        <f>$G55*EI55</f>
        <v>0</v>
      </c>
      <c r="EK55" s="124"/>
      <c r="EL55" s="57"/>
      <c r="EM55" s="123">
        <f>$G55*EL55</f>
        <v>0</v>
      </c>
      <c r="EN55" s="124"/>
      <c r="EO55" s="57"/>
      <c r="EP55" s="123">
        <f>$G55*EO55</f>
        <v>0</v>
      </c>
      <c r="EQ55" s="124"/>
      <c r="ER55" s="57"/>
      <c r="ES55" s="123">
        <f>$G55*ER55</f>
        <v>0</v>
      </c>
      <c r="ET55" s="124"/>
      <c r="EU55" s="57"/>
      <c r="EV55" s="123">
        <f>$G55*EU55</f>
        <v>0</v>
      </c>
      <c r="EW55" s="124"/>
      <c r="EX55" s="57"/>
      <c r="EY55" s="123">
        <f t="shared" ref="EY55:EY58" si="164">$G55*EX55</f>
        <v>0</v>
      </c>
      <c r="EZ55" s="124"/>
      <c r="FA55" s="57"/>
      <c r="FB55" s="123">
        <f t="shared" ref="FB55:FB58" si="165">$G55*FA55</f>
        <v>0</v>
      </c>
      <c r="FC55" s="124"/>
      <c r="FD55" s="57"/>
      <c r="FE55" s="123">
        <f>$G55*FD55</f>
        <v>0</v>
      </c>
      <c r="FF55" s="124"/>
      <c r="FG55" s="57"/>
      <c r="FH55" s="123">
        <f>$G55*FG55</f>
        <v>0</v>
      </c>
      <c r="FI55" s="124"/>
      <c r="FJ55" s="57"/>
      <c r="FK55" s="123">
        <f>$G55*FJ55</f>
        <v>0</v>
      </c>
      <c r="FL55" s="124"/>
      <c r="FM55" s="57"/>
      <c r="FN55" s="123">
        <f>$G55*FM55</f>
        <v>0</v>
      </c>
      <c r="FO55" s="124"/>
      <c r="FP55" s="57"/>
      <c r="FQ55" s="123">
        <f>$G55*FP55</f>
        <v>0</v>
      </c>
      <c r="FR55" s="124"/>
      <c r="FS55" s="57"/>
      <c r="FT55" s="123">
        <f>$G55*FS55</f>
        <v>0</v>
      </c>
      <c r="FU55" s="124"/>
      <c r="FV55" s="57"/>
      <c r="FW55" s="123">
        <f>$G55*FV55</f>
        <v>0</v>
      </c>
      <c r="FX55" s="124"/>
      <c r="FY55" s="57"/>
      <c r="FZ55" s="123">
        <f>$G55*FY55</f>
        <v>0</v>
      </c>
      <c r="GA55" s="124"/>
      <c r="GB55" s="57"/>
      <c r="GC55" s="123">
        <f>$G55*GB55</f>
        <v>0</v>
      </c>
      <c r="GD55" s="124"/>
      <c r="GE55" s="57"/>
      <c r="GF55" s="123">
        <f>$G55*GE55</f>
        <v>0</v>
      </c>
      <c r="GG55" s="124"/>
      <c r="GH55" s="57"/>
      <c r="GI55" s="123">
        <f>$G55*GH55</f>
        <v>0</v>
      </c>
      <c r="GJ55" s="124"/>
      <c r="GK55" s="57"/>
      <c r="GL55" s="123">
        <f>$G55*GK55</f>
        <v>0</v>
      </c>
      <c r="GM55" s="124"/>
      <c r="GN55" s="57"/>
      <c r="GO55" s="123">
        <f>$G55*GN55</f>
        <v>0</v>
      </c>
      <c r="GP55" s="124"/>
      <c r="GQ55" s="57"/>
      <c r="GR55" s="123">
        <f>$G55*GQ55</f>
        <v>0</v>
      </c>
      <c r="GS55" s="124"/>
      <c r="GT55" s="57"/>
      <c r="GU55" s="123">
        <f>$G55*GT55</f>
        <v>0</v>
      </c>
      <c r="GV55" s="124"/>
      <c r="GW55" s="57"/>
      <c r="GX55" s="123">
        <f>$G55*GW55</f>
        <v>0</v>
      </c>
      <c r="GY55" s="124"/>
      <c r="GZ55" s="57"/>
      <c r="HA55" s="123">
        <f>$G55*GZ55</f>
        <v>0</v>
      </c>
      <c r="HB55" s="124"/>
      <c r="HC55" s="57"/>
      <c r="HD55" s="123">
        <f>$G55*HC55</f>
        <v>0</v>
      </c>
      <c r="HE55" s="124"/>
      <c r="HF55" s="57"/>
      <c r="HG55" s="123">
        <f>$G55*HF55</f>
        <v>0</v>
      </c>
      <c r="HH55" s="124"/>
      <c r="HI55" s="57"/>
      <c r="HJ55" s="123">
        <f>$G55*HI55</f>
        <v>0</v>
      </c>
      <c r="HK55" s="124"/>
    </row>
    <row r="56" spans="1:221">
      <c r="A56" s="60" t="s">
        <v>194</v>
      </c>
      <c r="B56" s="66"/>
      <c r="C56" s="66" t="s">
        <v>49</v>
      </c>
      <c r="D56" s="6" t="s">
        <v>20</v>
      </c>
      <c r="E56" s="6" t="s">
        <v>505</v>
      </c>
      <c r="F56" s="10" t="s">
        <v>7</v>
      </c>
      <c r="G56" s="164">
        <f>CENA!G47</f>
        <v>0</v>
      </c>
      <c r="H56" s="122">
        <f t="shared" si="156"/>
        <v>0</v>
      </c>
      <c r="I56" s="122">
        <f t="shared" si="157"/>
        <v>0</v>
      </c>
      <c r="J56" s="57"/>
      <c r="K56" s="123">
        <f t="shared" ref="K56" si="166">$G56*J56</f>
        <v>0</v>
      </c>
      <c r="L56" s="124"/>
      <c r="M56" s="57"/>
      <c r="N56" s="123">
        <f t="shared" si="159"/>
        <v>0</v>
      </c>
      <c r="O56" s="124"/>
      <c r="P56" s="57"/>
      <c r="Q56" s="123">
        <f>$G56*P56</f>
        <v>0</v>
      </c>
      <c r="R56" s="124"/>
      <c r="S56" s="57"/>
      <c r="T56" s="123">
        <f>$G56*S56</f>
        <v>0</v>
      </c>
      <c r="U56" s="124"/>
      <c r="V56" s="57"/>
      <c r="W56" s="123">
        <f>$G56*V56</f>
        <v>0</v>
      </c>
      <c r="X56" s="124"/>
      <c r="Y56" s="57"/>
      <c r="Z56" s="123">
        <f>$G56*Y56</f>
        <v>0</v>
      </c>
      <c r="AA56" s="124"/>
      <c r="AB56" s="57"/>
      <c r="AC56" s="123">
        <f>$G56*AB56</f>
        <v>0</v>
      </c>
      <c r="AD56" s="124"/>
      <c r="AE56" s="57"/>
      <c r="AF56" s="123">
        <f>$G56*AE56</f>
        <v>0</v>
      </c>
      <c r="AG56" s="124"/>
      <c r="AH56" s="57"/>
      <c r="AI56" s="123">
        <f>$G56*AH56</f>
        <v>0</v>
      </c>
      <c r="AJ56" s="124"/>
      <c r="AK56" s="57"/>
      <c r="AL56" s="123">
        <f>$G56*AK56</f>
        <v>0</v>
      </c>
      <c r="AM56" s="124"/>
      <c r="AN56" s="57"/>
      <c r="AO56" s="123">
        <f>$G56*AN56</f>
        <v>0</v>
      </c>
      <c r="AP56" s="124"/>
      <c r="AQ56" s="57"/>
      <c r="AR56" s="123">
        <f>$G56*AQ56</f>
        <v>0</v>
      </c>
      <c r="AS56" s="124"/>
      <c r="AT56" s="57"/>
      <c r="AU56" s="123">
        <f>$G56*AT56</f>
        <v>0</v>
      </c>
      <c r="AV56" s="124"/>
      <c r="AW56" s="57"/>
      <c r="AX56" s="123">
        <f>$G56*AW56</f>
        <v>0</v>
      </c>
      <c r="AY56" s="124"/>
      <c r="AZ56" s="57"/>
      <c r="BA56" s="123">
        <f>$G56*AZ56</f>
        <v>0</v>
      </c>
      <c r="BB56" s="124"/>
      <c r="BC56" s="57"/>
      <c r="BD56" s="123">
        <f>$G56*BC56</f>
        <v>0</v>
      </c>
      <c r="BE56" s="124"/>
      <c r="BF56" s="57"/>
      <c r="BG56" s="123">
        <f t="shared" si="160"/>
        <v>0</v>
      </c>
      <c r="BH56" s="124"/>
      <c r="BI56" s="57"/>
      <c r="BJ56" s="123">
        <f t="shared" si="161"/>
        <v>0</v>
      </c>
      <c r="BK56" s="124"/>
      <c r="BL56" s="57"/>
      <c r="BM56" s="123">
        <f>$G56*BL56</f>
        <v>0</v>
      </c>
      <c r="BN56" s="124"/>
      <c r="BO56" s="57"/>
      <c r="BP56" s="123">
        <f>$G56*BO56</f>
        <v>0</v>
      </c>
      <c r="BQ56" s="124"/>
      <c r="BR56" s="57"/>
      <c r="BS56" s="123">
        <f>$G56*BR56</f>
        <v>0</v>
      </c>
      <c r="BT56" s="124"/>
      <c r="BU56" s="57"/>
      <c r="BV56" s="123">
        <f>$G56*BU56</f>
        <v>0</v>
      </c>
      <c r="BW56" s="124"/>
      <c r="BX56" s="57"/>
      <c r="BY56" s="123">
        <f>$G56*BX56</f>
        <v>0</v>
      </c>
      <c r="BZ56" s="124"/>
      <c r="CA56" s="57"/>
      <c r="CB56" s="123">
        <f>$G56*CA56</f>
        <v>0</v>
      </c>
      <c r="CC56" s="124"/>
      <c r="CD56" s="57"/>
      <c r="CE56" s="123">
        <f>$G56*CD56</f>
        <v>0</v>
      </c>
      <c r="CF56" s="124"/>
      <c r="CG56" s="57"/>
      <c r="CH56" s="123">
        <f>$G56*CG56</f>
        <v>0</v>
      </c>
      <c r="CI56" s="124"/>
      <c r="CJ56" s="57"/>
      <c r="CK56" s="123">
        <f>$G56*CJ56</f>
        <v>0</v>
      </c>
      <c r="CL56" s="124"/>
      <c r="CM56" s="57"/>
      <c r="CN56" s="123">
        <f>$G56*CM56</f>
        <v>0</v>
      </c>
      <c r="CO56" s="124"/>
      <c r="CP56" s="57"/>
      <c r="CQ56" s="123">
        <f>$G56*CP56</f>
        <v>0</v>
      </c>
      <c r="CR56" s="124"/>
      <c r="CS56" s="57"/>
      <c r="CT56" s="123">
        <f>$G56*CS56</f>
        <v>0</v>
      </c>
      <c r="CU56" s="124"/>
      <c r="CV56" s="57"/>
      <c r="CW56" s="123">
        <f>$G56*CV56</f>
        <v>0</v>
      </c>
      <c r="CX56" s="124"/>
      <c r="CY56" s="57"/>
      <c r="CZ56" s="123">
        <f>$G56*CY56</f>
        <v>0</v>
      </c>
      <c r="DA56" s="124"/>
      <c r="DB56" s="57"/>
      <c r="DC56" s="123">
        <f t="shared" si="162"/>
        <v>0</v>
      </c>
      <c r="DD56" s="124"/>
      <c r="DE56" s="57"/>
      <c r="DF56" s="123">
        <f t="shared" si="163"/>
        <v>0</v>
      </c>
      <c r="DG56" s="124"/>
      <c r="DH56" s="57"/>
      <c r="DI56" s="123">
        <f>$G56*DH56</f>
        <v>0</v>
      </c>
      <c r="DJ56" s="124"/>
      <c r="DK56" s="57"/>
      <c r="DL56" s="123">
        <f>$G56*DK56</f>
        <v>0</v>
      </c>
      <c r="DM56" s="124"/>
      <c r="DN56" s="57"/>
      <c r="DO56" s="123">
        <f>$G56*DN56</f>
        <v>0</v>
      </c>
      <c r="DP56" s="124"/>
      <c r="DQ56" s="57"/>
      <c r="DR56" s="123">
        <f>$G56*DQ56</f>
        <v>0</v>
      </c>
      <c r="DS56" s="124"/>
      <c r="DT56" s="57"/>
      <c r="DU56" s="123">
        <f>$G56*DT56</f>
        <v>0</v>
      </c>
      <c r="DV56" s="124"/>
      <c r="DW56" s="57"/>
      <c r="DX56" s="123">
        <f>$G56*DW56</f>
        <v>0</v>
      </c>
      <c r="DY56" s="124"/>
      <c r="DZ56" s="57"/>
      <c r="EA56" s="123">
        <f>$G56*DZ56</f>
        <v>0</v>
      </c>
      <c r="EB56" s="124"/>
      <c r="EC56" s="57"/>
      <c r="ED56" s="123">
        <f>$G56*EC56</f>
        <v>0</v>
      </c>
      <c r="EE56" s="124"/>
      <c r="EF56" s="57"/>
      <c r="EG56" s="123">
        <f>$G56*EF56</f>
        <v>0</v>
      </c>
      <c r="EH56" s="124"/>
      <c r="EI56" s="57"/>
      <c r="EJ56" s="123">
        <f>$G56*EI56</f>
        <v>0</v>
      </c>
      <c r="EK56" s="124"/>
      <c r="EL56" s="57"/>
      <c r="EM56" s="123">
        <f>$G56*EL56</f>
        <v>0</v>
      </c>
      <c r="EN56" s="124"/>
      <c r="EO56" s="57"/>
      <c r="EP56" s="123">
        <f>$G56*EO56</f>
        <v>0</v>
      </c>
      <c r="EQ56" s="124"/>
      <c r="ER56" s="57"/>
      <c r="ES56" s="123">
        <f>$G56*ER56</f>
        <v>0</v>
      </c>
      <c r="ET56" s="124"/>
      <c r="EU56" s="57"/>
      <c r="EV56" s="123">
        <f>$G56*EU56</f>
        <v>0</v>
      </c>
      <c r="EW56" s="124"/>
      <c r="EX56" s="57"/>
      <c r="EY56" s="123">
        <f t="shared" si="164"/>
        <v>0</v>
      </c>
      <c r="EZ56" s="124"/>
      <c r="FA56" s="57"/>
      <c r="FB56" s="123">
        <f t="shared" si="165"/>
        <v>0</v>
      </c>
      <c r="FC56" s="124"/>
      <c r="FD56" s="57"/>
      <c r="FE56" s="123">
        <f>$G56*FD56</f>
        <v>0</v>
      </c>
      <c r="FF56" s="124"/>
      <c r="FG56" s="57"/>
      <c r="FH56" s="123">
        <f>$G56*FG56</f>
        <v>0</v>
      </c>
      <c r="FI56" s="124"/>
      <c r="FJ56" s="57"/>
      <c r="FK56" s="123">
        <f>$G56*FJ56</f>
        <v>0</v>
      </c>
      <c r="FL56" s="124"/>
      <c r="FM56" s="57"/>
      <c r="FN56" s="123">
        <f>$G56*FM56</f>
        <v>0</v>
      </c>
      <c r="FO56" s="124"/>
      <c r="FP56" s="57"/>
      <c r="FQ56" s="123">
        <f>$G56*FP56</f>
        <v>0</v>
      </c>
      <c r="FR56" s="124"/>
      <c r="FS56" s="57"/>
      <c r="FT56" s="123">
        <f>$G56*FS56</f>
        <v>0</v>
      </c>
      <c r="FU56" s="124"/>
      <c r="FV56" s="57"/>
      <c r="FW56" s="123">
        <f>$G56*FV56</f>
        <v>0</v>
      </c>
      <c r="FX56" s="124"/>
      <c r="FY56" s="57"/>
      <c r="FZ56" s="123">
        <f>$G56*FY56</f>
        <v>0</v>
      </c>
      <c r="GA56" s="124"/>
      <c r="GB56" s="57"/>
      <c r="GC56" s="123">
        <f>$G56*GB56</f>
        <v>0</v>
      </c>
      <c r="GD56" s="124"/>
      <c r="GE56" s="57"/>
      <c r="GF56" s="123">
        <f>$G56*GE56</f>
        <v>0</v>
      </c>
      <c r="GG56" s="124"/>
      <c r="GH56" s="57"/>
      <c r="GI56" s="123">
        <f>$G56*GH56</f>
        <v>0</v>
      </c>
      <c r="GJ56" s="124"/>
      <c r="GK56" s="57"/>
      <c r="GL56" s="123">
        <f>$G56*GK56</f>
        <v>0</v>
      </c>
      <c r="GM56" s="124"/>
      <c r="GN56" s="57"/>
      <c r="GO56" s="123">
        <f>$G56*GN56</f>
        <v>0</v>
      </c>
      <c r="GP56" s="124"/>
      <c r="GQ56" s="57"/>
      <c r="GR56" s="123">
        <f>$G56*GQ56</f>
        <v>0</v>
      </c>
      <c r="GS56" s="124"/>
      <c r="GT56" s="57"/>
      <c r="GU56" s="123">
        <f>$G56*GT56</f>
        <v>0</v>
      </c>
      <c r="GV56" s="124"/>
      <c r="GW56" s="57"/>
      <c r="GX56" s="123">
        <f>$G56*GW56</f>
        <v>0</v>
      </c>
      <c r="GY56" s="124"/>
      <c r="GZ56" s="57"/>
      <c r="HA56" s="123">
        <f>$G56*GZ56</f>
        <v>0</v>
      </c>
      <c r="HB56" s="124"/>
      <c r="HC56" s="57"/>
      <c r="HD56" s="123">
        <f>$G56*HC56</f>
        <v>0</v>
      </c>
      <c r="HE56" s="124"/>
      <c r="HF56" s="57"/>
      <c r="HG56" s="123">
        <f>$G56*HF56</f>
        <v>0</v>
      </c>
      <c r="HH56" s="124"/>
      <c r="HI56" s="57"/>
      <c r="HJ56" s="123">
        <f>$G56*HI56</f>
        <v>0</v>
      </c>
      <c r="HK56" s="124"/>
    </row>
    <row r="57" spans="1:221">
      <c r="A57" s="60" t="s">
        <v>195</v>
      </c>
      <c r="B57" s="66"/>
      <c r="C57" s="66" t="s">
        <v>50</v>
      </c>
      <c r="D57" s="6" t="s">
        <v>21</v>
      </c>
      <c r="E57" s="6" t="s">
        <v>506</v>
      </c>
      <c r="F57" s="10" t="s">
        <v>7</v>
      </c>
      <c r="G57" s="164">
        <f>CENA!G48</f>
        <v>0</v>
      </c>
      <c r="H57" s="122">
        <f t="shared" si="156"/>
        <v>0</v>
      </c>
      <c r="I57" s="122">
        <f t="shared" si="157"/>
        <v>0</v>
      </c>
      <c r="J57" s="57"/>
      <c r="K57" s="123">
        <f t="shared" ref="K57" si="167">$G57*J57</f>
        <v>0</v>
      </c>
      <c r="L57" s="124"/>
      <c r="M57" s="57"/>
      <c r="N57" s="123">
        <f t="shared" si="159"/>
        <v>0</v>
      </c>
      <c r="O57" s="124"/>
      <c r="P57" s="57"/>
      <c r="Q57" s="123">
        <f>$G57*P57</f>
        <v>0</v>
      </c>
      <c r="R57" s="124"/>
      <c r="S57" s="57"/>
      <c r="T57" s="123">
        <f>$G57*S57</f>
        <v>0</v>
      </c>
      <c r="U57" s="124"/>
      <c r="V57" s="57"/>
      <c r="W57" s="123">
        <f>$G57*V57</f>
        <v>0</v>
      </c>
      <c r="X57" s="124"/>
      <c r="Y57" s="57"/>
      <c r="Z57" s="123">
        <f>$G57*Y57</f>
        <v>0</v>
      </c>
      <c r="AA57" s="124"/>
      <c r="AB57" s="57"/>
      <c r="AC57" s="123">
        <f>$G57*AB57</f>
        <v>0</v>
      </c>
      <c r="AD57" s="124"/>
      <c r="AE57" s="57"/>
      <c r="AF57" s="123">
        <f>$G57*AE57</f>
        <v>0</v>
      </c>
      <c r="AG57" s="124"/>
      <c r="AH57" s="57"/>
      <c r="AI57" s="123">
        <f>$G57*AH57</f>
        <v>0</v>
      </c>
      <c r="AJ57" s="124"/>
      <c r="AK57" s="57"/>
      <c r="AL57" s="123">
        <f>$G57*AK57</f>
        <v>0</v>
      </c>
      <c r="AM57" s="124"/>
      <c r="AN57" s="57"/>
      <c r="AO57" s="123">
        <f>$G57*AN57</f>
        <v>0</v>
      </c>
      <c r="AP57" s="124"/>
      <c r="AQ57" s="57"/>
      <c r="AR57" s="123">
        <f>$G57*AQ57</f>
        <v>0</v>
      </c>
      <c r="AS57" s="124"/>
      <c r="AT57" s="57"/>
      <c r="AU57" s="123">
        <f>$G57*AT57</f>
        <v>0</v>
      </c>
      <c r="AV57" s="124"/>
      <c r="AW57" s="57"/>
      <c r="AX57" s="123">
        <f>$G57*AW57</f>
        <v>0</v>
      </c>
      <c r="AY57" s="124"/>
      <c r="AZ57" s="57"/>
      <c r="BA57" s="123">
        <f>$G57*AZ57</f>
        <v>0</v>
      </c>
      <c r="BB57" s="124"/>
      <c r="BC57" s="57"/>
      <c r="BD57" s="123">
        <f>$G57*BC57</f>
        <v>0</v>
      </c>
      <c r="BE57" s="124"/>
      <c r="BF57" s="57"/>
      <c r="BG57" s="123">
        <f t="shared" si="160"/>
        <v>0</v>
      </c>
      <c r="BH57" s="124"/>
      <c r="BI57" s="57"/>
      <c r="BJ57" s="123">
        <f t="shared" si="161"/>
        <v>0</v>
      </c>
      <c r="BK57" s="124"/>
      <c r="BL57" s="57"/>
      <c r="BM57" s="123">
        <f>$G57*BL57</f>
        <v>0</v>
      </c>
      <c r="BN57" s="124"/>
      <c r="BO57" s="57"/>
      <c r="BP57" s="123">
        <f>$G57*BO57</f>
        <v>0</v>
      </c>
      <c r="BQ57" s="124"/>
      <c r="BR57" s="57"/>
      <c r="BS57" s="123">
        <f>$G57*BR57</f>
        <v>0</v>
      </c>
      <c r="BT57" s="124"/>
      <c r="BU57" s="57"/>
      <c r="BV57" s="123">
        <f>$G57*BU57</f>
        <v>0</v>
      </c>
      <c r="BW57" s="124"/>
      <c r="BX57" s="57"/>
      <c r="BY57" s="123">
        <f>$G57*BX57</f>
        <v>0</v>
      </c>
      <c r="BZ57" s="124"/>
      <c r="CA57" s="57"/>
      <c r="CB57" s="123">
        <f>$G57*CA57</f>
        <v>0</v>
      </c>
      <c r="CC57" s="124"/>
      <c r="CD57" s="57"/>
      <c r="CE57" s="123">
        <f>$G57*CD57</f>
        <v>0</v>
      </c>
      <c r="CF57" s="124"/>
      <c r="CG57" s="57"/>
      <c r="CH57" s="123">
        <f>$G57*CG57</f>
        <v>0</v>
      </c>
      <c r="CI57" s="124"/>
      <c r="CJ57" s="57"/>
      <c r="CK57" s="123">
        <f>$G57*CJ57</f>
        <v>0</v>
      </c>
      <c r="CL57" s="124"/>
      <c r="CM57" s="57"/>
      <c r="CN57" s="123">
        <f>$G57*CM57</f>
        <v>0</v>
      </c>
      <c r="CO57" s="124"/>
      <c r="CP57" s="57"/>
      <c r="CQ57" s="123">
        <f>$G57*CP57</f>
        <v>0</v>
      </c>
      <c r="CR57" s="124"/>
      <c r="CS57" s="57"/>
      <c r="CT57" s="123">
        <f>$G57*CS57</f>
        <v>0</v>
      </c>
      <c r="CU57" s="124"/>
      <c r="CV57" s="57"/>
      <c r="CW57" s="123">
        <f>$G57*CV57</f>
        <v>0</v>
      </c>
      <c r="CX57" s="124"/>
      <c r="CY57" s="57"/>
      <c r="CZ57" s="123">
        <f>$G57*CY57</f>
        <v>0</v>
      </c>
      <c r="DA57" s="124"/>
      <c r="DB57" s="57"/>
      <c r="DC57" s="123">
        <f t="shared" si="162"/>
        <v>0</v>
      </c>
      <c r="DD57" s="124"/>
      <c r="DE57" s="57"/>
      <c r="DF57" s="123">
        <f t="shared" si="163"/>
        <v>0</v>
      </c>
      <c r="DG57" s="124"/>
      <c r="DH57" s="57"/>
      <c r="DI57" s="123">
        <f>$G57*DH57</f>
        <v>0</v>
      </c>
      <c r="DJ57" s="124"/>
      <c r="DK57" s="57"/>
      <c r="DL57" s="123">
        <f>$G57*DK57</f>
        <v>0</v>
      </c>
      <c r="DM57" s="124"/>
      <c r="DN57" s="57"/>
      <c r="DO57" s="123">
        <f>$G57*DN57</f>
        <v>0</v>
      </c>
      <c r="DP57" s="124"/>
      <c r="DQ57" s="57"/>
      <c r="DR57" s="123">
        <f>$G57*DQ57</f>
        <v>0</v>
      </c>
      <c r="DS57" s="124"/>
      <c r="DT57" s="57"/>
      <c r="DU57" s="123">
        <f>$G57*DT57</f>
        <v>0</v>
      </c>
      <c r="DV57" s="124"/>
      <c r="DW57" s="57"/>
      <c r="DX57" s="123">
        <f>$G57*DW57</f>
        <v>0</v>
      </c>
      <c r="DY57" s="124"/>
      <c r="DZ57" s="57"/>
      <c r="EA57" s="123">
        <f>$G57*DZ57</f>
        <v>0</v>
      </c>
      <c r="EB57" s="124"/>
      <c r="EC57" s="57"/>
      <c r="ED57" s="123">
        <f>$G57*EC57</f>
        <v>0</v>
      </c>
      <c r="EE57" s="124"/>
      <c r="EF57" s="57"/>
      <c r="EG57" s="123">
        <f>$G57*EF57</f>
        <v>0</v>
      </c>
      <c r="EH57" s="124"/>
      <c r="EI57" s="57"/>
      <c r="EJ57" s="123">
        <f>$G57*EI57</f>
        <v>0</v>
      </c>
      <c r="EK57" s="124"/>
      <c r="EL57" s="57"/>
      <c r="EM57" s="123">
        <f>$G57*EL57</f>
        <v>0</v>
      </c>
      <c r="EN57" s="124"/>
      <c r="EO57" s="57"/>
      <c r="EP57" s="123">
        <f>$G57*EO57</f>
        <v>0</v>
      </c>
      <c r="EQ57" s="124"/>
      <c r="ER57" s="57"/>
      <c r="ES57" s="123">
        <f>$G57*ER57</f>
        <v>0</v>
      </c>
      <c r="ET57" s="124"/>
      <c r="EU57" s="57"/>
      <c r="EV57" s="123">
        <f>$G57*EU57</f>
        <v>0</v>
      </c>
      <c r="EW57" s="124"/>
      <c r="EX57" s="57"/>
      <c r="EY57" s="123">
        <f t="shared" si="164"/>
        <v>0</v>
      </c>
      <c r="EZ57" s="124"/>
      <c r="FA57" s="57"/>
      <c r="FB57" s="123">
        <f t="shared" si="165"/>
        <v>0</v>
      </c>
      <c r="FC57" s="124"/>
      <c r="FD57" s="57"/>
      <c r="FE57" s="123">
        <f>$G57*FD57</f>
        <v>0</v>
      </c>
      <c r="FF57" s="124"/>
      <c r="FG57" s="57"/>
      <c r="FH57" s="123">
        <f>$G57*FG57</f>
        <v>0</v>
      </c>
      <c r="FI57" s="124"/>
      <c r="FJ57" s="57"/>
      <c r="FK57" s="123">
        <f>$G57*FJ57</f>
        <v>0</v>
      </c>
      <c r="FL57" s="124"/>
      <c r="FM57" s="57"/>
      <c r="FN57" s="123">
        <f>$G57*FM57</f>
        <v>0</v>
      </c>
      <c r="FO57" s="124"/>
      <c r="FP57" s="57"/>
      <c r="FQ57" s="123">
        <f>$G57*FP57</f>
        <v>0</v>
      </c>
      <c r="FR57" s="124"/>
      <c r="FS57" s="57"/>
      <c r="FT57" s="123">
        <f>$G57*FS57</f>
        <v>0</v>
      </c>
      <c r="FU57" s="124"/>
      <c r="FV57" s="57"/>
      <c r="FW57" s="123">
        <f>$G57*FV57</f>
        <v>0</v>
      </c>
      <c r="FX57" s="124"/>
      <c r="FY57" s="57"/>
      <c r="FZ57" s="123">
        <f>$G57*FY57</f>
        <v>0</v>
      </c>
      <c r="GA57" s="124"/>
      <c r="GB57" s="57"/>
      <c r="GC57" s="123">
        <f>$G57*GB57</f>
        <v>0</v>
      </c>
      <c r="GD57" s="124"/>
      <c r="GE57" s="57"/>
      <c r="GF57" s="123">
        <f>$G57*GE57</f>
        <v>0</v>
      </c>
      <c r="GG57" s="124"/>
      <c r="GH57" s="57"/>
      <c r="GI57" s="123">
        <f>$G57*GH57</f>
        <v>0</v>
      </c>
      <c r="GJ57" s="124"/>
      <c r="GK57" s="57"/>
      <c r="GL57" s="123">
        <f>$G57*GK57</f>
        <v>0</v>
      </c>
      <c r="GM57" s="124"/>
      <c r="GN57" s="57"/>
      <c r="GO57" s="123">
        <f>$G57*GN57</f>
        <v>0</v>
      </c>
      <c r="GP57" s="124"/>
      <c r="GQ57" s="57"/>
      <c r="GR57" s="123">
        <f>$G57*GQ57</f>
        <v>0</v>
      </c>
      <c r="GS57" s="124"/>
      <c r="GT57" s="57"/>
      <c r="GU57" s="123">
        <f>$G57*GT57</f>
        <v>0</v>
      </c>
      <c r="GV57" s="124"/>
      <c r="GW57" s="57"/>
      <c r="GX57" s="123">
        <f>$G57*GW57</f>
        <v>0</v>
      </c>
      <c r="GY57" s="124"/>
      <c r="GZ57" s="57"/>
      <c r="HA57" s="123">
        <f>$G57*GZ57</f>
        <v>0</v>
      </c>
      <c r="HB57" s="124"/>
      <c r="HC57" s="57"/>
      <c r="HD57" s="123">
        <f>$G57*HC57</f>
        <v>0</v>
      </c>
      <c r="HE57" s="124"/>
      <c r="HF57" s="57"/>
      <c r="HG57" s="123">
        <f>$G57*HF57</f>
        <v>0</v>
      </c>
      <c r="HH57" s="124"/>
      <c r="HI57" s="57"/>
      <c r="HJ57" s="123">
        <f>$G57*HI57</f>
        <v>0</v>
      </c>
      <c r="HK57" s="124"/>
    </row>
    <row r="58" spans="1:221" ht="25.5">
      <c r="A58" s="60" t="s">
        <v>196</v>
      </c>
      <c r="B58" s="68" t="s">
        <v>40</v>
      </c>
      <c r="C58" s="68">
        <v>6</v>
      </c>
      <c r="D58" s="33" t="s">
        <v>383</v>
      </c>
      <c r="E58" s="33" t="s">
        <v>507</v>
      </c>
      <c r="F58" s="14" t="s">
        <v>7</v>
      </c>
      <c r="G58" s="164">
        <f>CENA!G49</f>
        <v>0</v>
      </c>
      <c r="H58" s="122">
        <f t="shared" si="156"/>
        <v>0</v>
      </c>
      <c r="I58" s="122">
        <f t="shared" si="157"/>
        <v>0</v>
      </c>
      <c r="J58" s="57"/>
      <c r="K58" s="123">
        <f t="shared" ref="K58" si="168">$G58*J58</f>
        <v>0</v>
      </c>
      <c r="L58" s="124"/>
      <c r="M58" s="57"/>
      <c r="N58" s="123">
        <f t="shared" si="159"/>
        <v>0</v>
      </c>
      <c r="O58" s="124"/>
      <c r="P58" s="57"/>
      <c r="Q58" s="123">
        <f>$G58*P58</f>
        <v>0</v>
      </c>
      <c r="R58" s="124"/>
      <c r="S58" s="57"/>
      <c r="T58" s="123">
        <f>$G58*S58</f>
        <v>0</v>
      </c>
      <c r="U58" s="124"/>
      <c r="V58" s="57"/>
      <c r="W58" s="123">
        <f>$G58*V58</f>
        <v>0</v>
      </c>
      <c r="X58" s="124"/>
      <c r="Y58" s="57"/>
      <c r="Z58" s="123">
        <f>$G58*Y58</f>
        <v>0</v>
      </c>
      <c r="AA58" s="124"/>
      <c r="AB58" s="57"/>
      <c r="AC58" s="123">
        <f>$G58*AB58</f>
        <v>0</v>
      </c>
      <c r="AD58" s="124"/>
      <c r="AE58" s="57"/>
      <c r="AF58" s="123">
        <f>$G58*AE58</f>
        <v>0</v>
      </c>
      <c r="AG58" s="124"/>
      <c r="AH58" s="57"/>
      <c r="AI58" s="123">
        <f>$G58*AH58</f>
        <v>0</v>
      </c>
      <c r="AJ58" s="124"/>
      <c r="AK58" s="57"/>
      <c r="AL58" s="123">
        <f>$G58*AK58</f>
        <v>0</v>
      </c>
      <c r="AM58" s="124"/>
      <c r="AN58" s="57"/>
      <c r="AO58" s="123">
        <f>$G58*AN58</f>
        <v>0</v>
      </c>
      <c r="AP58" s="124"/>
      <c r="AQ58" s="57"/>
      <c r="AR58" s="123">
        <f>$G58*AQ58</f>
        <v>0</v>
      </c>
      <c r="AS58" s="124"/>
      <c r="AT58" s="57"/>
      <c r="AU58" s="123">
        <f>$G58*AT58</f>
        <v>0</v>
      </c>
      <c r="AV58" s="124"/>
      <c r="AW58" s="57"/>
      <c r="AX58" s="123">
        <f>$G58*AW58</f>
        <v>0</v>
      </c>
      <c r="AY58" s="124"/>
      <c r="AZ58" s="57"/>
      <c r="BA58" s="123">
        <f>$G58*AZ58</f>
        <v>0</v>
      </c>
      <c r="BB58" s="124"/>
      <c r="BC58" s="57"/>
      <c r="BD58" s="123">
        <f>$G58*BC58</f>
        <v>0</v>
      </c>
      <c r="BE58" s="124"/>
      <c r="BF58" s="57"/>
      <c r="BG58" s="123">
        <f t="shared" si="160"/>
        <v>0</v>
      </c>
      <c r="BH58" s="124"/>
      <c r="BI58" s="57"/>
      <c r="BJ58" s="123">
        <f t="shared" si="161"/>
        <v>0</v>
      </c>
      <c r="BK58" s="124"/>
      <c r="BL58" s="57"/>
      <c r="BM58" s="123">
        <f>$G58*BL58</f>
        <v>0</v>
      </c>
      <c r="BN58" s="124"/>
      <c r="BO58" s="57"/>
      <c r="BP58" s="123">
        <f>$G58*BO58</f>
        <v>0</v>
      </c>
      <c r="BQ58" s="124"/>
      <c r="BR58" s="57"/>
      <c r="BS58" s="123">
        <f>$G58*BR58</f>
        <v>0</v>
      </c>
      <c r="BT58" s="124"/>
      <c r="BU58" s="57"/>
      <c r="BV58" s="123">
        <f>$G58*BU58</f>
        <v>0</v>
      </c>
      <c r="BW58" s="124"/>
      <c r="BX58" s="57"/>
      <c r="BY58" s="123">
        <f>$G58*BX58</f>
        <v>0</v>
      </c>
      <c r="BZ58" s="124"/>
      <c r="CA58" s="57"/>
      <c r="CB58" s="123">
        <f>$G58*CA58</f>
        <v>0</v>
      </c>
      <c r="CC58" s="124"/>
      <c r="CD58" s="57"/>
      <c r="CE58" s="123">
        <f>$G58*CD58</f>
        <v>0</v>
      </c>
      <c r="CF58" s="124"/>
      <c r="CG58" s="57"/>
      <c r="CH58" s="123">
        <f>$G58*CG58</f>
        <v>0</v>
      </c>
      <c r="CI58" s="124"/>
      <c r="CJ58" s="57"/>
      <c r="CK58" s="123">
        <f>$G58*CJ58</f>
        <v>0</v>
      </c>
      <c r="CL58" s="124"/>
      <c r="CM58" s="57"/>
      <c r="CN58" s="123">
        <f>$G58*CM58</f>
        <v>0</v>
      </c>
      <c r="CO58" s="124"/>
      <c r="CP58" s="57"/>
      <c r="CQ58" s="123">
        <f>$G58*CP58</f>
        <v>0</v>
      </c>
      <c r="CR58" s="124"/>
      <c r="CS58" s="57"/>
      <c r="CT58" s="123">
        <f>$G58*CS58</f>
        <v>0</v>
      </c>
      <c r="CU58" s="124"/>
      <c r="CV58" s="57"/>
      <c r="CW58" s="123">
        <f>$G58*CV58</f>
        <v>0</v>
      </c>
      <c r="CX58" s="124"/>
      <c r="CY58" s="57"/>
      <c r="CZ58" s="123">
        <f>$G58*CY58</f>
        <v>0</v>
      </c>
      <c r="DA58" s="124"/>
      <c r="DB58" s="57"/>
      <c r="DC58" s="123">
        <f t="shared" si="162"/>
        <v>0</v>
      </c>
      <c r="DD58" s="124"/>
      <c r="DE58" s="57"/>
      <c r="DF58" s="123">
        <f t="shared" si="163"/>
        <v>0</v>
      </c>
      <c r="DG58" s="124"/>
      <c r="DH58" s="57"/>
      <c r="DI58" s="123">
        <f>$G58*DH58</f>
        <v>0</v>
      </c>
      <c r="DJ58" s="124"/>
      <c r="DK58" s="57"/>
      <c r="DL58" s="123">
        <f>$G58*DK58</f>
        <v>0</v>
      </c>
      <c r="DM58" s="124"/>
      <c r="DN58" s="57"/>
      <c r="DO58" s="123">
        <f>$G58*DN58</f>
        <v>0</v>
      </c>
      <c r="DP58" s="124"/>
      <c r="DQ58" s="57"/>
      <c r="DR58" s="123">
        <f>$G58*DQ58</f>
        <v>0</v>
      </c>
      <c r="DS58" s="124"/>
      <c r="DT58" s="57"/>
      <c r="DU58" s="123">
        <f>$G58*DT58</f>
        <v>0</v>
      </c>
      <c r="DV58" s="124"/>
      <c r="DW58" s="57"/>
      <c r="DX58" s="123">
        <f>$G58*DW58</f>
        <v>0</v>
      </c>
      <c r="DY58" s="124"/>
      <c r="DZ58" s="57"/>
      <c r="EA58" s="123">
        <f>$G58*DZ58</f>
        <v>0</v>
      </c>
      <c r="EB58" s="124"/>
      <c r="EC58" s="57"/>
      <c r="ED58" s="123">
        <f>$G58*EC58</f>
        <v>0</v>
      </c>
      <c r="EE58" s="124"/>
      <c r="EF58" s="57"/>
      <c r="EG58" s="123">
        <f>$G58*EF58</f>
        <v>0</v>
      </c>
      <c r="EH58" s="124"/>
      <c r="EI58" s="57"/>
      <c r="EJ58" s="123">
        <f>$G58*EI58</f>
        <v>0</v>
      </c>
      <c r="EK58" s="124"/>
      <c r="EL58" s="57"/>
      <c r="EM58" s="123">
        <f>$G58*EL58</f>
        <v>0</v>
      </c>
      <c r="EN58" s="124"/>
      <c r="EO58" s="57"/>
      <c r="EP58" s="123">
        <f>$G58*EO58</f>
        <v>0</v>
      </c>
      <c r="EQ58" s="124"/>
      <c r="ER58" s="57"/>
      <c r="ES58" s="123">
        <f>$G58*ER58</f>
        <v>0</v>
      </c>
      <c r="ET58" s="124"/>
      <c r="EU58" s="57"/>
      <c r="EV58" s="123">
        <f>$G58*EU58</f>
        <v>0</v>
      </c>
      <c r="EW58" s="124"/>
      <c r="EX58" s="57"/>
      <c r="EY58" s="123">
        <f t="shared" si="164"/>
        <v>0</v>
      </c>
      <c r="EZ58" s="124"/>
      <c r="FA58" s="57"/>
      <c r="FB58" s="123">
        <f t="shared" si="165"/>
        <v>0</v>
      </c>
      <c r="FC58" s="124"/>
      <c r="FD58" s="57"/>
      <c r="FE58" s="123">
        <f>$G58*FD58</f>
        <v>0</v>
      </c>
      <c r="FF58" s="124"/>
      <c r="FG58" s="57"/>
      <c r="FH58" s="123">
        <f>$G58*FG58</f>
        <v>0</v>
      </c>
      <c r="FI58" s="124"/>
      <c r="FJ58" s="57"/>
      <c r="FK58" s="123">
        <f>$G58*FJ58</f>
        <v>0</v>
      </c>
      <c r="FL58" s="124"/>
      <c r="FM58" s="57"/>
      <c r="FN58" s="123">
        <f>$G58*FM58</f>
        <v>0</v>
      </c>
      <c r="FO58" s="124"/>
      <c r="FP58" s="57"/>
      <c r="FQ58" s="123">
        <f>$G58*FP58</f>
        <v>0</v>
      </c>
      <c r="FR58" s="124"/>
      <c r="FS58" s="57"/>
      <c r="FT58" s="123">
        <f>$G58*FS58</f>
        <v>0</v>
      </c>
      <c r="FU58" s="124"/>
      <c r="FV58" s="57"/>
      <c r="FW58" s="123">
        <f>$G58*FV58</f>
        <v>0</v>
      </c>
      <c r="FX58" s="124"/>
      <c r="FY58" s="57"/>
      <c r="FZ58" s="123">
        <f>$G58*FY58</f>
        <v>0</v>
      </c>
      <c r="GA58" s="124"/>
      <c r="GB58" s="57"/>
      <c r="GC58" s="123">
        <f>$G58*GB58</f>
        <v>0</v>
      </c>
      <c r="GD58" s="124"/>
      <c r="GE58" s="57"/>
      <c r="GF58" s="123">
        <f>$G58*GE58</f>
        <v>0</v>
      </c>
      <c r="GG58" s="124"/>
      <c r="GH58" s="57"/>
      <c r="GI58" s="123">
        <f>$G58*GH58</f>
        <v>0</v>
      </c>
      <c r="GJ58" s="124"/>
      <c r="GK58" s="57"/>
      <c r="GL58" s="123">
        <f>$G58*GK58</f>
        <v>0</v>
      </c>
      <c r="GM58" s="124"/>
      <c r="GN58" s="57"/>
      <c r="GO58" s="123">
        <f>$G58*GN58</f>
        <v>0</v>
      </c>
      <c r="GP58" s="124"/>
      <c r="GQ58" s="57"/>
      <c r="GR58" s="123">
        <f>$G58*GQ58</f>
        <v>0</v>
      </c>
      <c r="GS58" s="124"/>
      <c r="GT58" s="57"/>
      <c r="GU58" s="123">
        <f>$G58*GT58</f>
        <v>0</v>
      </c>
      <c r="GV58" s="124"/>
      <c r="GW58" s="57"/>
      <c r="GX58" s="123">
        <f>$G58*GW58</f>
        <v>0</v>
      </c>
      <c r="GY58" s="124"/>
      <c r="GZ58" s="57"/>
      <c r="HA58" s="123">
        <f>$G58*GZ58</f>
        <v>0</v>
      </c>
      <c r="HB58" s="124"/>
      <c r="HC58" s="57"/>
      <c r="HD58" s="123">
        <f>$G58*HC58</f>
        <v>0</v>
      </c>
      <c r="HE58" s="124"/>
      <c r="HF58" s="57"/>
      <c r="HG58" s="123">
        <f>$G58*HF58</f>
        <v>0</v>
      </c>
      <c r="HH58" s="124"/>
      <c r="HI58" s="57"/>
      <c r="HJ58" s="123">
        <f>$G58*HI58</f>
        <v>0</v>
      </c>
      <c r="HK58" s="124"/>
    </row>
    <row r="59" spans="1:221" ht="25.5">
      <c r="A59" s="60" t="s">
        <v>197</v>
      </c>
      <c r="B59" s="68" t="s">
        <v>40</v>
      </c>
      <c r="C59" s="65">
        <v>7</v>
      </c>
      <c r="D59" s="35" t="s">
        <v>384</v>
      </c>
      <c r="E59" s="35" t="s">
        <v>508</v>
      </c>
      <c r="F59" s="10" t="s">
        <v>16</v>
      </c>
      <c r="G59" s="164" t="s">
        <v>16</v>
      </c>
      <c r="H59" s="122" t="s">
        <v>16</v>
      </c>
      <c r="I59" s="122" t="s">
        <v>16</v>
      </c>
      <c r="J59" s="57" t="s">
        <v>16</v>
      </c>
      <c r="K59" s="123" t="s">
        <v>16</v>
      </c>
      <c r="L59" s="124"/>
      <c r="M59" s="57" t="s">
        <v>16</v>
      </c>
      <c r="N59" s="123" t="s">
        <v>16</v>
      </c>
      <c r="O59" s="124"/>
      <c r="P59" s="57" t="s">
        <v>16</v>
      </c>
      <c r="Q59" s="123" t="s">
        <v>16</v>
      </c>
      <c r="R59" s="124"/>
      <c r="S59" s="57" t="s">
        <v>16</v>
      </c>
      <c r="T59" s="123" t="s">
        <v>16</v>
      </c>
      <c r="U59" s="124"/>
      <c r="V59" s="57" t="s">
        <v>16</v>
      </c>
      <c r="W59" s="123" t="s">
        <v>16</v>
      </c>
      <c r="X59" s="124"/>
      <c r="Y59" s="57" t="s">
        <v>16</v>
      </c>
      <c r="Z59" s="123" t="s">
        <v>16</v>
      </c>
      <c r="AA59" s="124"/>
      <c r="AB59" s="57" t="s">
        <v>16</v>
      </c>
      <c r="AC59" s="123" t="s">
        <v>16</v>
      </c>
      <c r="AD59" s="124"/>
      <c r="AE59" s="57" t="s">
        <v>16</v>
      </c>
      <c r="AF59" s="123" t="s">
        <v>16</v>
      </c>
      <c r="AG59" s="124"/>
      <c r="AH59" s="57" t="s">
        <v>16</v>
      </c>
      <c r="AI59" s="123" t="s">
        <v>16</v>
      </c>
      <c r="AJ59" s="124"/>
      <c r="AK59" s="57" t="s">
        <v>16</v>
      </c>
      <c r="AL59" s="123" t="s">
        <v>16</v>
      </c>
      <c r="AM59" s="124"/>
      <c r="AN59" s="57" t="s">
        <v>16</v>
      </c>
      <c r="AO59" s="123" t="s">
        <v>16</v>
      </c>
      <c r="AP59" s="124"/>
      <c r="AQ59" s="57" t="s">
        <v>16</v>
      </c>
      <c r="AR59" s="123" t="s">
        <v>16</v>
      </c>
      <c r="AS59" s="124"/>
      <c r="AT59" s="57" t="s">
        <v>16</v>
      </c>
      <c r="AU59" s="123" t="s">
        <v>16</v>
      </c>
      <c r="AV59" s="124"/>
      <c r="AW59" s="57" t="s">
        <v>16</v>
      </c>
      <c r="AX59" s="123" t="s">
        <v>16</v>
      </c>
      <c r="AY59" s="124"/>
      <c r="AZ59" s="57" t="s">
        <v>16</v>
      </c>
      <c r="BA59" s="123" t="s">
        <v>16</v>
      </c>
      <c r="BB59" s="124"/>
      <c r="BC59" s="57" t="s">
        <v>16</v>
      </c>
      <c r="BD59" s="123" t="s">
        <v>16</v>
      </c>
      <c r="BE59" s="124"/>
      <c r="BF59" s="57" t="s">
        <v>16</v>
      </c>
      <c r="BG59" s="123" t="s">
        <v>16</v>
      </c>
      <c r="BH59" s="124"/>
      <c r="BI59" s="57" t="s">
        <v>16</v>
      </c>
      <c r="BJ59" s="123" t="s">
        <v>16</v>
      </c>
      <c r="BK59" s="124"/>
      <c r="BL59" s="57" t="s">
        <v>16</v>
      </c>
      <c r="BM59" s="123" t="s">
        <v>16</v>
      </c>
      <c r="BN59" s="124"/>
      <c r="BO59" s="57" t="s">
        <v>16</v>
      </c>
      <c r="BP59" s="123" t="s">
        <v>16</v>
      </c>
      <c r="BQ59" s="124"/>
      <c r="BR59" s="57" t="s">
        <v>16</v>
      </c>
      <c r="BS59" s="123" t="s">
        <v>16</v>
      </c>
      <c r="BT59" s="124"/>
      <c r="BU59" s="57" t="s">
        <v>16</v>
      </c>
      <c r="BV59" s="123" t="s">
        <v>16</v>
      </c>
      <c r="BW59" s="124"/>
      <c r="BX59" s="57" t="s">
        <v>16</v>
      </c>
      <c r="BY59" s="123" t="s">
        <v>16</v>
      </c>
      <c r="BZ59" s="124"/>
      <c r="CA59" s="57" t="s">
        <v>16</v>
      </c>
      <c r="CB59" s="123" t="s">
        <v>16</v>
      </c>
      <c r="CC59" s="124"/>
      <c r="CD59" s="57" t="s">
        <v>16</v>
      </c>
      <c r="CE59" s="123" t="s">
        <v>16</v>
      </c>
      <c r="CF59" s="124"/>
      <c r="CG59" s="57" t="s">
        <v>16</v>
      </c>
      <c r="CH59" s="123" t="s">
        <v>16</v>
      </c>
      <c r="CI59" s="124"/>
      <c r="CJ59" s="57" t="s">
        <v>16</v>
      </c>
      <c r="CK59" s="123" t="s">
        <v>16</v>
      </c>
      <c r="CL59" s="124"/>
      <c r="CM59" s="57" t="s">
        <v>16</v>
      </c>
      <c r="CN59" s="123" t="s">
        <v>16</v>
      </c>
      <c r="CO59" s="124"/>
      <c r="CP59" s="57" t="s">
        <v>16</v>
      </c>
      <c r="CQ59" s="123" t="s">
        <v>16</v>
      </c>
      <c r="CR59" s="124"/>
      <c r="CS59" s="57" t="s">
        <v>16</v>
      </c>
      <c r="CT59" s="123" t="s">
        <v>16</v>
      </c>
      <c r="CU59" s="124"/>
      <c r="CV59" s="57" t="s">
        <v>16</v>
      </c>
      <c r="CW59" s="123" t="s">
        <v>16</v>
      </c>
      <c r="CX59" s="124"/>
      <c r="CY59" s="57" t="s">
        <v>16</v>
      </c>
      <c r="CZ59" s="123" t="s">
        <v>16</v>
      </c>
      <c r="DA59" s="124"/>
      <c r="DB59" s="57" t="s">
        <v>16</v>
      </c>
      <c r="DC59" s="123" t="s">
        <v>16</v>
      </c>
      <c r="DD59" s="124"/>
      <c r="DE59" s="57" t="s">
        <v>16</v>
      </c>
      <c r="DF59" s="123" t="s">
        <v>16</v>
      </c>
      <c r="DG59" s="124"/>
      <c r="DH59" s="57" t="s">
        <v>16</v>
      </c>
      <c r="DI59" s="123" t="s">
        <v>16</v>
      </c>
      <c r="DJ59" s="124"/>
      <c r="DK59" s="57" t="s">
        <v>16</v>
      </c>
      <c r="DL59" s="123" t="s">
        <v>16</v>
      </c>
      <c r="DM59" s="124"/>
      <c r="DN59" s="57" t="s">
        <v>16</v>
      </c>
      <c r="DO59" s="123" t="s">
        <v>16</v>
      </c>
      <c r="DP59" s="124"/>
      <c r="DQ59" s="57" t="s">
        <v>16</v>
      </c>
      <c r="DR59" s="123" t="s">
        <v>16</v>
      </c>
      <c r="DS59" s="124"/>
      <c r="DT59" s="57" t="s">
        <v>16</v>
      </c>
      <c r="DU59" s="123" t="s">
        <v>16</v>
      </c>
      <c r="DV59" s="124"/>
      <c r="DW59" s="57" t="s">
        <v>16</v>
      </c>
      <c r="DX59" s="123" t="s">
        <v>16</v>
      </c>
      <c r="DY59" s="124"/>
      <c r="DZ59" s="57" t="s">
        <v>16</v>
      </c>
      <c r="EA59" s="123" t="s">
        <v>16</v>
      </c>
      <c r="EB59" s="124"/>
      <c r="EC59" s="57" t="s">
        <v>16</v>
      </c>
      <c r="ED59" s="123" t="s">
        <v>16</v>
      </c>
      <c r="EE59" s="124"/>
      <c r="EF59" s="57" t="s">
        <v>16</v>
      </c>
      <c r="EG59" s="123" t="s">
        <v>16</v>
      </c>
      <c r="EH59" s="124"/>
      <c r="EI59" s="57" t="s">
        <v>16</v>
      </c>
      <c r="EJ59" s="123" t="s">
        <v>16</v>
      </c>
      <c r="EK59" s="124"/>
      <c r="EL59" s="57" t="s">
        <v>16</v>
      </c>
      <c r="EM59" s="123" t="s">
        <v>16</v>
      </c>
      <c r="EN59" s="124"/>
      <c r="EO59" s="57" t="s">
        <v>16</v>
      </c>
      <c r="EP59" s="123" t="s">
        <v>16</v>
      </c>
      <c r="EQ59" s="124"/>
      <c r="ER59" s="57" t="s">
        <v>16</v>
      </c>
      <c r="ES59" s="123" t="s">
        <v>16</v>
      </c>
      <c r="ET59" s="124"/>
      <c r="EU59" s="57" t="s">
        <v>16</v>
      </c>
      <c r="EV59" s="123" t="s">
        <v>16</v>
      </c>
      <c r="EW59" s="124"/>
      <c r="EX59" s="57" t="s">
        <v>16</v>
      </c>
      <c r="EY59" s="123" t="s">
        <v>16</v>
      </c>
      <c r="EZ59" s="124"/>
      <c r="FA59" s="57" t="s">
        <v>16</v>
      </c>
      <c r="FB59" s="123" t="s">
        <v>16</v>
      </c>
      <c r="FC59" s="124"/>
      <c r="FD59" s="57" t="s">
        <v>16</v>
      </c>
      <c r="FE59" s="123" t="s">
        <v>16</v>
      </c>
      <c r="FF59" s="124"/>
      <c r="FG59" s="57" t="s">
        <v>16</v>
      </c>
      <c r="FH59" s="123" t="s">
        <v>16</v>
      </c>
      <c r="FI59" s="124"/>
      <c r="FJ59" s="57" t="s">
        <v>16</v>
      </c>
      <c r="FK59" s="123" t="s">
        <v>16</v>
      </c>
      <c r="FL59" s="124"/>
      <c r="FM59" s="57" t="s">
        <v>16</v>
      </c>
      <c r="FN59" s="123" t="s">
        <v>16</v>
      </c>
      <c r="FO59" s="124"/>
      <c r="FP59" s="57" t="s">
        <v>16</v>
      </c>
      <c r="FQ59" s="123" t="s">
        <v>16</v>
      </c>
      <c r="FR59" s="124"/>
      <c r="FS59" s="57" t="s">
        <v>16</v>
      </c>
      <c r="FT59" s="123" t="s">
        <v>16</v>
      </c>
      <c r="FU59" s="124"/>
      <c r="FV59" s="57" t="s">
        <v>16</v>
      </c>
      <c r="FW59" s="123" t="s">
        <v>16</v>
      </c>
      <c r="FX59" s="124"/>
      <c r="FY59" s="57" t="s">
        <v>16</v>
      </c>
      <c r="FZ59" s="123" t="s">
        <v>16</v>
      </c>
      <c r="GA59" s="124"/>
      <c r="GB59" s="57" t="s">
        <v>16</v>
      </c>
      <c r="GC59" s="123" t="s">
        <v>16</v>
      </c>
      <c r="GD59" s="124"/>
      <c r="GE59" s="57" t="s">
        <v>16</v>
      </c>
      <c r="GF59" s="123" t="s">
        <v>16</v>
      </c>
      <c r="GG59" s="124"/>
      <c r="GH59" s="57" t="s">
        <v>16</v>
      </c>
      <c r="GI59" s="123" t="s">
        <v>16</v>
      </c>
      <c r="GJ59" s="124"/>
      <c r="GK59" s="57" t="s">
        <v>16</v>
      </c>
      <c r="GL59" s="123" t="s">
        <v>16</v>
      </c>
      <c r="GM59" s="124"/>
      <c r="GN59" s="57" t="s">
        <v>16</v>
      </c>
      <c r="GO59" s="123" t="s">
        <v>16</v>
      </c>
      <c r="GP59" s="124"/>
      <c r="GQ59" s="57" t="s">
        <v>16</v>
      </c>
      <c r="GR59" s="123" t="s">
        <v>16</v>
      </c>
      <c r="GS59" s="124"/>
      <c r="GT59" s="57" t="s">
        <v>16</v>
      </c>
      <c r="GU59" s="123" t="s">
        <v>16</v>
      </c>
      <c r="GV59" s="124"/>
      <c r="GW59" s="57" t="s">
        <v>16</v>
      </c>
      <c r="GX59" s="123" t="s">
        <v>16</v>
      </c>
      <c r="GY59" s="124"/>
      <c r="GZ59" s="57" t="s">
        <v>16</v>
      </c>
      <c r="HA59" s="123" t="s">
        <v>16</v>
      </c>
      <c r="HB59" s="124"/>
      <c r="HC59" s="57" t="s">
        <v>16</v>
      </c>
      <c r="HD59" s="123" t="s">
        <v>16</v>
      </c>
      <c r="HE59" s="124"/>
      <c r="HF59" s="57" t="s">
        <v>16</v>
      </c>
      <c r="HG59" s="123" t="s">
        <v>16</v>
      </c>
      <c r="HH59" s="124"/>
      <c r="HI59" s="57" t="s">
        <v>16</v>
      </c>
      <c r="HJ59" s="123" t="s">
        <v>16</v>
      </c>
      <c r="HK59" s="124"/>
    </row>
    <row r="60" spans="1:221">
      <c r="A60" s="60" t="s">
        <v>198</v>
      </c>
      <c r="B60" s="69"/>
      <c r="C60" s="69" t="s">
        <v>22</v>
      </c>
      <c r="D60" s="36" t="s">
        <v>437</v>
      </c>
      <c r="E60" s="36" t="s">
        <v>509</v>
      </c>
      <c r="F60" s="10" t="s">
        <v>5</v>
      </c>
      <c r="G60" s="164">
        <f>CENA!G51</f>
        <v>0</v>
      </c>
      <c r="H60" s="122">
        <f t="shared" ref="H60:H63" si="169">J60+M60+P60+S60+V60+Y60+AB60+AE60+AH60+AK60+AN60+AQ60+AZ60+AW60+AT60+BC60+BF60+BI60+BL60+BO60+BR60+BU60+BX60+CA60+CD60+CG60+CJ60+CM60+CP60+CS60+CV60+CY60+DB60+DE60+DH60+DK60+DN60+DQ60+DT60+DW60+DZ60+EC60+EF60+EI60+EL60+EO60+ER60+EU60+EX60+FA60+FD60+FG60+FJ60+FM60+FP60+FS60+FV60+FY60+GB60+GE60+GH60+GK60+GN60+GQ60+GT60+GW60+GZ60+HC60+HF60+HI60</f>
        <v>0</v>
      </c>
      <c r="I60" s="122">
        <f t="shared" ref="I60:I63" si="170">G60*H60</f>
        <v>0</v>
      </c>
      <c r="J60" s="57"/>
      <c r="K60" s="123">
        <f t="shared" ref="K60" si="171">$G60*J60</f>
        <v>0</v>
      </c>
      <c r="L60" s="124">
        <f>J60/$HM$60</f>
        <v>0</v>
      </c>
      <c r="M60" s="57"/>
      <c r="N60" s="123">
        <f t="shared" ref="N60:N63" si="172">$G60*M60</f>
        <v>0</v>
      </c>
      <c r="O60" s="124">
        <f>M60/$HM$60</f>
        <v>0</v>
      </c>
      <c r="P60" s="57"/>
      <c r="Q60" s="123">
        <f>$G60*P60</f>
        <v>0</v>
      </c>
      <c r="R60" s="124">
        <f>P60/$HM$60</f>
        <v>0</v>
      </c>
      <c r="S60" s="57">
        <v>0</v>
      </c>
      <c r="T60" s="123">
        <f>$G60*S60</f>
        <v>0</v>
      </c>
      <c r="U60" s="124">
        <f>S60/$HM$60</f>
        <v>0</v>
      </c>
      <c r="V60" s="57"/>
      <c r="W60" s="123">
        <f>$G60*V60</f>
        <v>0</v>
      </c>
      <c r="X60" s="124">
        <f>V60/$HM$60</f>
        <v>0</v>
      </c>
      <c r="Y60" s="57"/>
      <c r="Z60" s="123">
        <f>$G60*Y60</f>
        <v>0</v>
      </c>
      <c r="AA60" s="124">
        <f>Y60/$HM$60</f>
        <v>0</v>
      </c>
      <c r="AB60" s="57"/>
      <c r="AC60" s="123">
        <f>$G60*AB60</f>
        <v>0</v>
      </c>
      <c r="AD60" s="124">
        <f>AB60/$HM$60</f>
        <v>0</v>
      </c>
      <c r="AE60" s="57"/>
      <c r="AF60" s="123">
        <f>$G60*AE60</f>
        <v>0</v>
      </c>
      <c r="AG60" s="124">
        <f>AE60/$HM$60</f>
        <v>0</v>
      </c>
      <c r="AH60" s="57"/>
      <c r="AI60" s="123">
        <f>$G60*AH60</f>
        <v>0</v>
      </c>
      <c r="AJ60" s="124">
        <f>AH60/$HM$60</f>
        <v>0</v>
      </c>
      <c r="AK60" s="57"/>
      <c r="AL60" s="123">
        <f>$G60*AK60</f>
        <v>0</v>
      </c>
      <c r="AM60" s="124">
        <f>AK60/$HM$60</f>
        <v>0</v>
      </c>
      <c r="AN60" s="57"/>
      <c r="AO60" s="123">
        <f>$G60*AN60</f>
        <v>0</v>
      </c>
      <c r="AP60" s="124">
        <f>AN60/$HM$60</f>
        <v>0</v>
      </c>
      <c r="AQ60" s="57"/>
      <c r="AR60" s="123">
        <f>$G60*AQ60</f>
        <v>0</v>
      </c>
      <c r="AS60" s="124">
        <f>AQ60/$HM$60</f>
        <v>0</v>
      </c>
      <c r="AT60" s="57"/>
      <c r="AU60" s="123">
        <f>$G60*AT60</f>
        <v>0</v>
      </c>
      <c r="AV60" s="124">
        <f>AT60/$HM$60</f>
        <v>0</v>
      </c>
      <c r="AW60" s="57"/>
      <c r="AX60" s="123">
        <f>$G60*AW60</f>
        <v>0</v>
      </c>
      <c r="AY60" s="124">
        <f>AW60/$HM$60</f>
        <v>0</v>
      </c>
      <c r="AZ60" s="57"/>
      <c r="BA60" s="123">
        <f>$G60*AZ60</f>
        <v>0</v>
      </c>
      <c r="BB60" s="124">
        <f>AZ60/$HM$60</f>
        <v>0</v>
      </c>
      <c r="BC60" s="57"/>
      <c r="BD60" s="123">
        <f>$G60*BC60</f>
        <v>0</v>
      </c>
      <c r="BE60" s="124">
        <f>BC60/$HM$60</f>
        <v>0</v>
      </c>
      <c r="BF60" s="57"/>
      <c r="BG60" s="123">
        <f t="shared" ref="BG60:BG63" si="173">$G60*BF60</f>
        <v>0</v>
      </c>
      <c r="BH60" s="124">
        <f>BF60/$HM$60</f>
        <v>0</v>
      </c>
      <c r="BI60" s="57"/>
      <c r="BJ60" s="123">
        <f t="shared" ref="BJ60:BJ63" si="174">$G60*BI60</f>
        <v>0</v>
      </c>
      <c r="BK60" s="124">
        <f>BI60/$HM$60</f>
        <v>0</v>
      </c>
      <c r="BL60" s="57"/>
      <c r="BM60" s="123">
        <f>$G60*BL60</f>
        <v>0</v>
      </c>
      <c r="BN60" s="124">
        <f>BL60/$HM$60</f>
        <v>0</v>
      </c>
      <c r="BO60" s="57">
        <v>0</v>
      </c>
      <c r="BP60" s="123">
        <f>$G60*BO60</f>
        <v>0</v>
      </c>
      <c r="BQ60" s="124">
        <f>BO60/$HM$60</f>
        <v>0</v>
      </c>
      <c r="BR60" s="57"/>
      <c r="BS60" s="123">
        <f>$G60*BR60</f>
        <v>0</v>
      </c>
      <c r="BT60" s="124">
        <f>BR60/$HM$60</f>
        <v>0</v>
      </c>
      <c r="BU60" s="57"/>
      <c r="BV60" s="123">
        <f>$G60*BU60</f>
        <v>0</v>
      </c>
      <c r="BW60" s="124">
        <f>BU60/$HM$60</f>
        <v>0</v>
      </c>
      <c r="BX60" s="57"/>
      <c r="BY60" s="123">
        <f>$G60*BX60</f>
        <v>0</v>
      </c>
      <c r="BZ60" s="124">
        <f>BX60/$HM$60</f>
        <v>0</v>
      </c>
      <c r="CA60" s="57"/>
      <c r="CB60" s="123">
        <f>$G60*CA60</f>
        <v>0</v>
      </c>
      <c r="CC60" s="124">
        <f>CA60/$HM$60</f>
        <v>0</v>
      </c>
      <c r="CD60" s="57"/>
      <c r="CE60" s="123">
        <f>$G60*CD60</f>
        <v>0</v>
      </c>
      <c r="CF60" s="124">
        <f>CD60/$HM$60</f>
        <v>0</v>
      </c>
      <c r="CG60" s="57"/>
      <c r="CH60" s="123">
        <f>$G60*CG60</f>
        <v>0</v>
      </c>
      <c r="CI60" s="124">
        <f>CG60/$HM$60</f>
        <v>0</v>
      </c>
      <c r="CJ60" s="57"/>
      <c r="CK60" s="123">
        <f>$G60*CJ60</f>
        <v>0</v>
      </c>
      <c r="CL60" s="124">
        <f>CJ60/$HM$60</f>
        <v>0</v>
      </c>
      <c r="CM60" s="57"/>
      <c r="CN60" s="123">
        <f>$G60*CM60</f>
        <v>0</v>
      </c>
      <c r="CO60" s="124">
        <f>CM60/$HM$60</f>
        <v>0</v>
      </c>
      <c r="CP60" s="57"/>
      <c r="CQ60" s="123">
        <f>$G60*CP60</f>
        <v>0</v>
      </c>
      <c r="CR60" s="124">
        <f>CP60/$HM$60</f>
        <v>0</v>
      </c>
      <c r="CS60" s="57"/>
      <c r="CT60" s="123">
        <f>$G60*CS60</f>
        <v>0</v>
      </c>
      <c r="CU60" s="124">
        <f>CS60/$HM$60</f>
        <v>0</v>
      </c>
      <c r="CV60" s="57"/>
      <c r="CW60" s="123">
        <f>$G60*CV60</f>
        <v>0</v>
      </c>
      <c r="CX60" s="124">
        <f>CV60/$HM$60</f>
        <v>0</v>
      </c>
      <c r="CY60" s="57"/>
      <c r="CZ60" s="123">
        <f>$G60*CY60</f>
        <v>0</v>
      </c>
      <c r="DA60" s="124">
        <f>CY60/$HM$60</f>
        <v>0</v>
      </c>
      <c r="DB60" s="57"/>
      <c r="DC60" s="123">
        <f t="shared" ref="DC60:DC63" si="175">$G60*DB60</f>
        <v>0</v>
      </c>
      <c r="DD60" s="124">
        <f>DB60/$HM$60</f>
        <v>0</v>
      </c>
      <c r="DE60" s="57"/>
      <c r="DF60" s="123">
        <f t="shared" ref="DF60:DF63" si="176">$G60*DE60</f>
        <v>0</v>
      </c>
      <c r="DG60" s="124">
        <f>DE60/$HM$60</f>
        <v>0</v>
      </c>
      <c r="DH60" s="57"/>
      <c r="DI60" s="123">
        <f>$G60*DH60</f>
        <v>0</v>
      </c>
      <c r="DJ60" s="124">
        <f>DH60/$HM$60</f>
        <v>0</v>
      </c>
      <c r="DK60" s="57">
        <v>0</v>
      </c>
      <c r="DL60" s="123">
        <f>$G60*DK60</f>
        <v>0</v>
      </c>
      <c r="DM60" s="124">
        <f>DK60/$HM$60</f>
        <v>0</v>
      </c>
      <c r="DN60" s="57"/>
      <c r="DO60" s="123">
        <f>$G60*DN60</f>
        <v>0</v>
      </c>
      <c r="DP60" s="124">
        <f>DN60/$HM$60</f>
        <v>0</v>
      </c>
      <c r="DQ60" s="57"/>
      <c r="DR60" s="123">
        <f>$G60*DQ60</f>
        <v>0</v>
      </c>
      <c r="DS60" s="124">
        <f>DQ60/$HM$60</f>
        <v>0</v>
      </c>
      <c r="DT60" s="57"/>
      <c r="DU60" s="123">
        <f>$G60*DT60</f>
        <v>0</v>
      </c>
      <c r="DV60" s="124">
        <f>DT60/$HM$60</f>
        <v>0</v>
      </c>
      <c r="DW60" s="57"/>
      <c r="DX60" s="123">
        <f>$G60*DW60</f>
        <v>0</v>
      </c>
      <c r="DY60" s="124">
        <f>DW60/$HM$60</f>
        <v>0</v>
      </c>
      <c r="DZ60" s="57"/>
      <c r="EA60" s="123">
        <f>$G60*DZ60</f>
        <v>0</v>
      </c>
      <c r="EB60" s="124">
        <f>DZ60/$HM$60</f>
        <v>0</v>
      </c>
      <c r="EC60" s="57"/>
      <c r="ED60" s="123">
        <f>$G60*EC60</f>
        <v>0</v>
      </c>
      <c r="EE60" s="124">
        <f>EC60/$HM$60</f>
        <v>0</v>
      </c>
      <c r="EF60" s="57"/>
      <c r="EG60" s="123">
        <f>$G60*EF60</f>
        <v>0</v>
      </c>
      <c r="EH60" s="124">
        <f>EF60/$HM$60</f>
        <v>0</v>
      </c>
      <c r="EI60" s="57"/>
      <c r="EJ60" s="123">
        <f>$G60*EI60</f>
        <v>0</v>
      </c>
      <c r="EK60" s="124">
        <f>EI60/$HM$60</f>
        <v>0</v>
      </c>
      <c r="EL60" s="57"/>
      <c r="EM60" s="123">
        <f>$G60*EL60</f>
        <v>0</v>
      </c>
      <c r="EN60" s="124">
        <f>EL60/$HM$60</f>
        <v>0</v>
      </c>
      <c r="EO60" s="57"/>
      <c r="EP60" s="123">
        <f>$G60*EO60</f>
        <v>0</v>
      </c>
      <c r="EQ60" s="124">
        <f>EO60/$HM$60</f>
        <v>0</v>
      </c>
      <c r="ER60" s="57"/>
      <c r="ES60" s="123">
        <f>$G60*ER60</f>
        <v>0</v>
      </c>
      <c r="ET60" s="124">
        <f>ER60/$HM$60</f>
        <v>0</v>
      </c>
      <c r="EU60" s="57"/>
      <c r="EV60" s="123">
        <f>$G60*EU60</f>
        <v>0</v>
      </c>
      <c r="EW60" s="124">
        <f>EU60/$HM$60</f>
        <v>0</v>
      </c>
      <c r="EX60" s="57"/>
      <c r="EY60" s="123">
        <f t="shared" ref="EY60:EY63" si="177">$G60*EX60</f>
        <v>0</v>
      </c>
      <c r="EZ60" s="124">
        <f>EX60/$HM$60</f>
        <v>0</v>
      </c>
      <c r="FA60" s="57"/>
      <c r="FB60" s="123">
        <f t="shared" ref="FB60:FB63" si="178">$G60*FA60</f>
        <v>0</v>
      </c>
      <c r="FC60" s="124">
        <f>FA60/$HM$60</f>
        <v>0</v>
      </c>
      <c r="FD60" s="57"/>
      <c r="FE60" s="123">
        <f>$G60*FD60</f>
        <v>0</v>
      </c>
      <c r="FF60" s="124">
        <f>FD60/$HM$60</f>
        <v>0</v>
      </c>
      <c r="FG60" s="57">
        <v>0</v>
      </c>
      <c r="FH60" s="123">
        <f>$G60*FG60</f>
        <v>0</v>
      </c>
      <c r="FI60" s="124">
        <f>FG60/$HM$60</f>
        <v>0</v>
      </c>
      <c r="FJ60" s="57"/>
      <c r="FK60" s="123">
        <f>$G60*FJ60</f>
        <v>0</v>
      </c>
      <c r="FL60" s="124">
        <f>FJ60/$HM$60</f>
        <v>0</v>
      </c>
      <c r="FM60" s="57"/>
      <c r="FN60" s="123">
        <f>$G60*FM60</f>
        <v>0</v>
      </c>
      <c r="FO60" s="124">
        <f>FM60/$HM$60</f>
        <v>0</v>
      </c>
      <c r="FP60" s="57"/>
      <c r="FQ60" s="123">
        <f>$G60*FP60</f>
        <v>0</v>
      </c>
      <c r="FR60" s="124">
        <f>FP60/$HM$60</f>
        <v>0</v>
      </c>
      <c r="FS60" s="57"/>
      <c r="FT60" s="123">
        <f>$G60*FS60</f>
        <v>0</v>
      </c>
      <c r="FU60" s="124">
        <f>FS60/$HM$60</f>
        <v>0</v>
      </c>
      <c r="FV60" s="57"/>
      <c r="FW60" s="123">
        <f>$G60*FV60</f>
        <v>0</v>
      </c>
      <c r="FX60" s="124">
        <f>FV60/$HM$60</f>
        <v>0</v>
      </c>
      <c r="FY60" s="57"/>
      <c r="FZ60" s="123">
        <f>$G60*FY60</f>
        <v>0</v>
      </c>
      <c r="GA60" s="124">
        <f>FY60/$HM$60</f>
        <v>0</v>
      </c>
      <c r="GB60" s="57"/>
      <c r="GC60" s="123">
        <f>$G60*GB60</f>
        <v>0</v>
      </c>
      <c r="GD60" s="124">
        <f>GB60/$HM$60</f>
        <v>0</v>
      </c>
      <c r="GE60" s="57"/>
      <c r="GF60" s="123">
        <f>$G60*GE60</f>
        <v>0</v>
      </c>
      <c r="GG60" s="124">
        <f>GE60/$HM$60</f>
        <v>0</v>
      </c>
      <c r="GH60" s="57"/>
      <c r="GI60" s="123">
        <f>$G60*GH60</f>
        <v>0</v>
      </c>
      <c r="GJ60" s="124">
        <f>GH60/$HM$60</f>
        <v>0</v>
      </c>
      <c r="GK60" s="57"/>
      <c r="GL60" s="123">
        <f>$G60*GK60</f>
        <v>0</v>
      </c>
      <c r="GM60" s="124">
        <f>GK60/$HM$60</f>
        <v>0</v>
      </c>
      <c r="GN60" s="57"/>
      <c r="GO60" s="123">
        <f>$G60*GN60</f>
        <v>0</v>
      </c>
      <c r="GP60" s="124">
        <f>GN60/$HM$60</f>
        <v>0</v>
      </c>
      <c r="GQ60" s="57"/>
      <c r="GR60" s="123">
        <f>$G60*GQ60</f>
        <v>0</v>
      </c>
      <c r="GS60" s="124">
        <f>GQ60/$HM$60</f>
        <v>0</v>
      </c>
      <c r="GT60" s="57"/>
      <c r="GU60" s="123">
        <f>$G60*GT60</f>
        <v>0</v>
      </c>
      <c r="GV60" s="124">
        <f>GT60/$HM$60</f>
        <v>0</v>
      </c>
      <c r="GW60" s="57"/>
      <c r="GX60" s="123">
        <f>$G60*GW60</f>
        <v>0</v>
      </c>
      <c r="GY60" s="124">
        <f>GW60/$HM$60</f>
        <v>0</v>
      </c>
      <c r="GZ60" s="57"/>
      <c r="HA60" s="123">
        <f>$G60*GZ60</f>
        <v>0</v>
      </c>
      <c r="HB60" s="124">
        <f>GZ60/$HM$60</f>
        <v>0</v>
      </c>
      <c r="HC60" s="57"/>
      <c r="HD60" s="123">
        <f>$G60*HC60</f>
        <v>0</v>
      </c>
      <c r="HE60" s="124">
        <f>HC60/$HM$60</f>
        <v>0</v>
      </c>
      <c r="HF60" s="57"/>
      <c r="HG60" s="123">
        <f>$G60*HF60</f>
        <v>0</v>
      </c>
      <c r="HH60" s="124">
        <f>HF60/$HM$60</f>
        <v>0</v>
      </c>
      <c r="HI60" s="57"/>
      <c r="HJ60" s="123">
        <f>$G60*HI60</f>
        <v>0</v>
      </c>
      <c r="HK60" s="124">
        <f>HI60/$HM$60</f>
        <v>0</v>
      </c>
      <c r="HM60" s="109">
        <v>4.8000000000000001E-2</v>
      </c>
    </row>
    <row r="61" spans="1:221">
      <c r="A61" s="60" t="s">
        <v>199</v>
      </c>
      <c r="B61" s="69"/>
      <c r="C61" s="69" t="s">
        <v>49</v>
      </c>
      <c r="D61" s="36" t="s">
        <v>434</v>
      </c>
      <c r="E61" s="36" t="s">
        <v>510</v>
      </c>
      <c r="F61" s="10" t="s">
        <v>5</v>
      </c>
      <c r="G61" s="164">
        <f>CENA!G52</f>
        <v>0</v>
      </c>
      <c r="H61" s="122">
        <f t="shared" si="169"/>
        <v>0</v>
      </c>
      <c r="I61" s="122">
        <f t="shared" si="170"/>
        <v>0</v>
      </c>
      <c r="J61" s="57"/>
      <c r="K61" s="123">
        <f t="shared" ref="K61" si="179">$G61*J61</f>
        <v>0</v>
      </c>
      <c r="L61" s="124">
        <f>J61/$HM$61</f>
        <v>0</v>
      </c>
      <c r="M61" s="57"/>
      <c r="N61" s="123">
        <f t="shared" si="172"/>
        <v>0</v>
      </c>
      <c r="O61" s="124">
        <f>M61/$HM$61</f>
        <v>0</v>
      </c>
      <c r="P61" s="57"/>
      <c r="Q61" s="123">
        <f>$G61*P61</f>
        <v>0</v>
      </c>
      <c r="R61" s="124">
        <f>P61/$HM$61</f>
        <v>0</v>
      </c>
      <c r="S61" s="57">
        <v>0</v>
      </c>
      <c r="T61" s="123">
        <f>$G61*S61</f>
        <v>0</v>
      </c>
      <c r="U61" s="124">
        <f>S61/$HM$61</f>
        <v>0</v>
      </c>
      <c r="V61" s="57"/>
      <c r="W61" s="123">
        <f>$G61*V61</f>
        <v>0</v>
      </c>
      <c r="X61" s="124">
        <f>V61/$HM$61</f>
        <v>0</v>
      </c>
      <c r="Y61" s="57"/>
      <c r="Z61" s="123">
        <f>$G61*Y61</f>
        <v>0</v>
      </c>
      <c r="AA61" s="124">
        <f>Y61/$HM$61</f>
        <v>0</v>
      </c>
      <c r="AB61" s="57"/>
      <c r="AC61" s="123">
        <f>$G61*AB61</f>
        <v>0</v>
      </c>
      <c r="AD61" s="124">
        <f>AB61/$HM$61</f>
        <v>0</v>
      </c>
      <c r="AE61" s="57"/>
      <c r="AF61" s="123">
        <f>$G61*AE61</f>
        <v>0</v>
      </c>
      <c r="AG61" s="124">
        <f>AE61/$HM$61</f>
        <v>0</v>
      </c>
      <c r="AH61" s="57"/>
      <c r="AI61" s="123">
        <f>$G61*AH61</f>
        <v>0</v>
      </c>
      <c r="AJ61" s="124">
        <f>AH61/$HM$61</f>
        <v>0</v>
      </c>
      <c r="AK61" s="57"/>
      <c r="AL61" s="123">
        <f>$G61*AK61</f>
        <v>0</v>
      </c>
      <c r="AM61" s="124">
        <f>AK61/$HM$61</f>
        <v>0</v>
      </c>
      <c r="AN61" s="57"/>
      <c r="AO61" s="123">
        <f>$G61*AN61</f>
        <v>0</v>
      </c>
      <c r="AP61" s="124">
        <f>AN61/$HM$61</f>
        <v>0</v>
      </c>
      <c r="AQ61" s="57"/>
      <c r="AR61" s="123">
        <f>$G61*AQ61</f>
        <v>0</v>
      </c>
      <c r="AS61" s="124">
        <f>AQ61/$HM$61</f>
        <v>0</v>
      </c>
      <c r="AT61" s="57"/>
      <c r="AU61" s="123">
        <f>$G61*AT61</f>
        <v>0</v>
      </c>
      <c r="AV61" s="124">
        <f>AT61/$HM$61</f>
        <v>0</v>
      </c>
      <c r="AW61" s="57"/>
      <c r="AX61" s="123">
        <f>$G61*AW61</f>
        <v>0</v>
      </c>
      <c r="AY61" s="124">
        <f>AW61/$HM$61</f>
        <v>0</v>
      </c>
      <c r="AZ61" s="57"/>
      <c r="BA61" s="123">
        <f>$G61*AZ61</f>
        <v>0</v>
      </c>
      <c r="BB61" s="124">
        <f>AZ61/$HM$61</f>
        <v>0</v>
      </c>
      <c r="BC61" s="57"/>
      <c r="BD61" s="123">
        <f>$G61*BC61</f>
        <v>0</v>
      </c>
      <c r="BE61" s="124">
        <f>BC61/$HM$61</f>
        <v>0</v>
      </c>
      <c r="BF61" s="57"/>
      <c r="BG61" s="123">
        <f t="shared" si="173"/>
        <v>0</v>
      </c>
      <c r="BH61" s="124">
        <f>BF61/$HM$61</f>
        <v>0</v>
      </c>
      <c r="BI61" s="57"/>
      <c r="BJ61" s="123">
        <f t="shared" si="174"/>
        <v>0</v>
      </c>
      <c r="BK61" s="124">
        <f>BI61/$HM$61</f>
        <v>0</v>
      </c>
      <c r="BL61" s="57"/>
      <c r="BM61" s="123">
        <f>$G61*BL61</f>
        <v>0</v>
      </c>
      <c r="BN61" s="124">
        <f>BL61/$HM$61</f>
        <v>0</v>
      </c>
      <c r="BO61" s="57">
        <v>0</v>
      </c>
      <c r="BP61" s="123">
        <f>$G61*BO61</f>
        <v>0</v>
      </c>
      <c r="BQ61" s="124">
        <f>BO61/$HM$61</f>
        <v>0</v>
      </c>
      <c r="BR61" s="57"/>
      <c r="BS61" s="123">
        <f>$G61*BR61</f>
        <v>0</v>
      </c>
      <c r="BT61" s="124">
        <f>BR61/$HM$61</f>
        <v>0</v>
      </c>
      <c r="BU61" s="57"/>
      <c r="BV61" s="123">
        <f>$G61*BU61</f>
        <v>0</v>
      </c>
      <c r="BW61" s="124">
        <f>BU61/$HM$61</f>
        <v>0</v>
      </c>
      <c r="BX61" s="57"/>
      <c r="BY61" s="123">
        <f>$G61*BX61</f>
        <v>0</v>
      </c>
      <c r="BZ61" s="124">
        <f>BX61/$HM$61</f>
        <v>0</v>
      </c>
      <c r="CA61" s="57"/>
      <c r="CB61" s="123">
        <f>$G61*CA61</f>
        <v>0</v>
      </c>
      <c r="CC61" s="124">
        <f>CA61/$HM$61</f>
        <v>0</v>
      </c>
      <c r="CD61" s="57"/>
      <c r="CE61" s="123">
        <f>$G61*CD61</f>
        <v>0</v>
      </c>
      <c r="CF61" s="124">
        <f>CD61/$HM$61</f>
        <v>0</v>
      </c>
      <c r="CG61" s="57"/>
      <c r="CH61" s="123">
        <f>$G61*CG61</f>
        <v>0</v>
      </c>
      <c r="CI61" s="124">
        <f>CG61/$HM$61</f>
        <v>0</v>
      </c>
      <c r="CJ61" s="57"/>
      <c r="CK61" s="123">
        <f>$G61*CJ61</f>
        <v>0</v>
      </c>
      <c r="CL61" s="124">
        <f>CJ61/$HM$61</f>
        <v>0</v>
      </c>
      <c r="CM61" s="57"/>
      <c r="CN61" s="123">
        <f>$G61*CM61</f>
        <v>0</v>
      </c>
      <c r="CO61" s="124">
        <f>CM61/$HM$61</f>
        <v>0</v>
      </c>
      <c r="CP61" s="57"/>
      <c r="CQ61" s="123">
        <f>$G61*CP61</f>
        <v>0</v>
      </c>
      <c r="CR61" s="124">
        <f>CP61/$HM$61</f>
        <v>0</v>
      </c>
      <c r="CS61" s="57"/>
      <c r="CT61" s="123">
        <f>$G61*CS61</f>
        <v>0</v>
      </c>
      <c r="CU61" s="124">
        <f>CS61/$HM$61</f>
        <v>0</v>
      </c>
      <c r="CV61" s="57"/>
      <c r="CW61" s="123">
        <f>$G61*CV61</f>
        <v>0</v>
      </c>
      <c r="CX61" s="124">
        <f>CV61/$HM$61</f>
        <v>0</v>
      </c>
      <c r="CY61" s="57"/>
      <c r="CZ61" s="123">
        <f>$G61*CY61</f>
        <v>0</v>
      </c>
      <c r="DA61" s="124">
        <f>CY61/$HM$61</f>
        <v>0</v>
      </c>
      <c r="DB61" s="57"/>
      <c r="DC61" s="123">
        <f t="shared" si="175"/>
        <v>0</v>
      </c>
      <c r="DD61" s="124">
        <f>DB61/$HM$61</f>
        <v>0</v>
      </c>
      <c r="DE61" s="57"/>
      <c r="DF61" s="123">
        <f t="shared" si="176"/>
        <v>0</v>
      </c>
      <c r="DG61" s="124">
        <f>DE61/$HM$61</f>
        <v>0</v>
      </c>
      <c r="DH61" s="57"/>
      <c r="DI61" s="123">
        <f>$G61*DH61</f>
        <v>0</v>
      </c>
      <c r="DJ61" s="124">
        <f>DH61/$HM$61</f>
        <v>0</v>
      </c>
      <c r="DK61" s="57">
        <v>0</v>
      </c>
      <c r="DL61" s="123">
        <f>$G61*DK61</f>
        <v>0</v>
      </c>
      <c r="DM61" s="124">
        <f>DK61/$HM$61</f>
        <v>0</v>
      </c>
      <c r="DN61" s="57"/>
      <c r="DO61" s="123">
        <f>$G61*DN61</f>
        <v>0</v>
      </c>
      <c r="DP61" s="124">
        <f>DN61/$HM$61</f>
        <v>0</v>
      </c>
      <c r="DQ61" s="57"/>
      <c r="DR61" s="123">
        <f>$G61*DQ61</f>
        <v>0</v>
      </c>
      <c r="DS61" s="124">
        <f>DQ61/$HM$61</f>
        <v>0</v>
      </c>
      <c r="DT61" s="57"/>
      <c r="DU61" s="123">
        <f>$G61*DT61</f>
        <v>0</v>
      </c>
      <c r="DV61" s="124">
        <f>DT61/$HM$61</f>
        <v>0</v>
      </c>
      <c r="DW61" s="57"/>
      <c r="DX61" s="123">
        <f>$G61*DW61</f>
        <v>0</v>
      </c>
      <c r="DY61" s="124">
        <f>DW61/$HM$61</f>
        <v>0</v>
      </c>
      <c r="DZ61" s="57"/>
      <c r="EA61" s="123">
        <f>$G61*DZ61</f>
        <v>0</v>
      </c>
      <c r="EB61" s="124">
        <f>DZ61/$HM$61</f>
        <v>0</v>
      </c>
      <c r="EC61" s="57"/>
      <c r="ED61" s="123">
        <f>$G61*EC61</f>
        <v>0</v>
      </c>
      <c r="EE61" s="124">
        <f>EC61/$HM$61</f>
        <v>0</v>
      </c>
      <c r="EF61" s="57"/>
      <c r="EG61" s="123">
        <f>$G61*EF61</f>
        <v>0</v>
      </c>
      <c r="EH61" s="124">
        <f>EF61/$HM$61</f>
        <v>0</v>
      </c>
      <c r="EI61" s="57"/>
      <c r="EJ61" s="123">
        <f>$G61*EI61</f>
        <v>0</v>
      </c>
      <c r="EK61" s="124">
        <f>EI61/$HM$61</f>
        <v>0</v>
      </c>
      <c r="EL61" s="57"/>
      <c r="EM61" s="123">
        <f>$G61*EL61</f>
        <v>0</v>
      </c>
      <c r="EN61" s="124">
        <f>EL61/$HM$61</f>
        <v>0</v>
      </c>
      <c r="EO61" s="57"/>
      <c r="EP61" s="123">
        <f>$G61*EO61</f>
        <v>0</v>
      </c>
      <c r="EQ61" s="124">
        <f>EO61/$HM$61</f>
        <v>0</v>
      </c>
      <c r="ER61" s="57"/>
      <c r="ES61" s="123">
        <f>$G61*ER61</f>
        <v>0</v>
      </c>
      <c r="ET61" s="124">
        <f>ER61/$HM$61</f>
        <v>0</v>
      </c>
      <c r="EU61" s="57"/>
      <c r="EV61" s="123">
        <f>$G61*EU61</f>
        <v>0</v>
      </c>
      <c r="EW61" s="124">
        <f>EU61/$HM$61</f>
        <v>0</v>
      </c>
      <c r="EX61" s="57"/>
      <c r="EY61" s="123">
        <f t="shared" si="177"/>
        <v>0</v>
      </c>
      <c r="EZ61" s="124">
        <f>EX61/$HM$61</f>
        <v>0</v>
      </c>
      <c r="FA61" s="57"/>
      <c r="FB61" s="123">
        <f t="shared" si="178"/>
        <v>0</v>
      </c>
      <c r="FC61" s="124">
        <f>FA61/$HM$61</f>
        <v>0</v>
      </c>
      <c r="FD61" s="57"/>
      <c r="FE61" s="123">
        <f>$G61*FD61</f>
        <v>0</v>
      </c>
      <c r="FF61" s="124">
        <f>FD61/$HM$61</f>
        <v>0</v>
      </c>
      <c r="FG61" s="57">
        <v>0</v>
      </c>
      <c r="FH61" s="123">
        <f>$G61*FG61</f>
        <v>0</v>
      </c>
      <c r="FI61" s="124">
        <f>FG61/$HM$61</f>
        <v>0</v>
      </c>
      <c r="FJ61" s="57"/>
      <c r="FK61" s="123">
        <f>$G61*FJ61</f>
        <v>0</v>
      </c>
      <c r="FL61" s="124">
        <f>FJ61/$HM$61</f>
        <v>0</v>
      </c>
      <c r="FM61" s="57"/>
      <c r="FN61" s="123">
        <f>$G61*FM61</f>
        <v>0</v>
      </c>
      <c r="FO61" s="124">
        <f>FM61/$HM$61</f>
        <v>0</v>
      </c>
      <c r="FP61" s="57"/>
      <c r="FQ61" s="123">
        <f>$G61*FP61</f>
        <v>0</v>
      </c>
      <c r="FR61" s="124">
        <f>FP61/$HM$61</f>
        <v>0</v>
      </c>
      <c r="FS61" s="57"/>
      <c r="FT61" s="123">
        <f>$G61*FS61</f>
        <v>0</v>
      </c>
      <c r="FU61" s="124">
        <f>FS61/$HM$61</f>
        <v>0</v>
      </c>
      <c r="FV61" s="57"/>
      <c r="FW61" s="123">
        <f>$G61*FV61</f>
        <v>0</v>
      </c>
      <c r="FX61" s="124">
        <f>FV61/$HM$61</f>
        <v>0</v>
      </c>
      <c r="FY61" s="57"/>
      <c r="FZ61" s="123">
        <f>$G61*FY61</f>
        <v>0</v>
      </c>
      <c r="GA61" s="124">
        <f>FY61/$HM$61</f>
        <v>0</v>
      </c>
      <c r="GB61" s="57"/>
      <c r="GC61" s="123">
        <f>$G61*GB61</f>
        <v>0</v>
      </c>
      <c r="GD61" s="124">
        <f>GB61/$HM$61</f>
        <v>0</v>
      </c>
      <c r="GE61" s="57"/>
      <c r="GF61" s="123">
        <f>$G61*GE61</f>
        <v>0</v>
      </c>
      <c r="GG61" s="124">
        <f>GE61/$HM$61</f>
        <v>0</v>
      </c>
      <c r="GH61" s="57"/>
      <c r="GI61" s="123">
        <f>$G61*GH61</f>
        <v>0</v>
      </c>
      <c r="GJ61" s="124">
        <f>GH61/$HM$61</f>
        <v>0</v>
      </c>
      <c r="GK61" s="57"/>
      <c r="GL61" s="123">
        <f>$G61*GK61</f>
        <v>0</v>
      </c>
      <c r="GM61" s="124">
        <f>GK61/$HM$61</f>
        <v>0</v>
      </c>
      <c r="GN61" s="57"/>
      <c r="GO61" s="123">
        <f>$G61*GN61</f>
        <v>0</v>
      </c>
      <c r="GP61" s="124">
        <f>GN61/$HM$61</f>
        <v>0</v>
      </c>
      <c r="GQ61" s="57"/>
      <c r="GR61" s="123">
        <f>$G61*GQ61</f>
        <v>0</v>
      </c>
      <c r="GS61" s="124">
        <f>GQ61/$HM$61</f>
        <v>0</v>
      </c>
      <c r="GT61" s="57"/>
      <c r="GU61" s="123">
        <f>$G61*GT61</f>
        <v>0</v>
      </c>
      <c r="GV61" s="124">
        <f>GT61/$HM$61</f>
        <v>0</v>
      </c>
      <c r="GW61" s="57"/>
      <c r="GX61" s="123">
        <f>$G61*GW61</f>
        <v>0</v>
      </c>
      <c r="GY61" s="124">
        <f>GW61/$HM$61</f>
        <v>0</v>
      </c>
      <c r="GZ61" s="57"/>
      <c r="HA61" s="123">
        <f>$G61*GZ61</f>
        <v>0</v>
      </c>
      <c r="HB61" s="124">
        <f>GZ61/$HM$61</f>
        <v>0</v>
      </c>
      <c r="HC61" s="57"/>
      <c r="HD61" s="123">
        <f>$G61*HC61</f>
        <v>0</v>
      </c>
      <c r="HE61" s="124">
        <f>HC61/$HM$61</f>
        <v>0</v>
      </c>
      <c r="HF61" s="57"/>
      <c r="HG61" s="123">
        <f>$G61*HF61</f>
        <v>0</v>
      </c>
      <c r="HH61" s="124">
        <f>HF61/$HM$61</f>
        <v>0</v>
      </c>
      <c r="HI61" s="57"/>
      <c r="HJ61" s="123">
        <f>$G61*HI61</f>
        <v>0</v>
      </c>
      <c r="HK61" s="124">
        <f>HI61/$HM$61</f>
        <v>0</v>
      </c>
      <c r="HM61" s="109">
        <v>6.7199999999999996E-2</v>
      </c>
    </row>
    <row r="62" spans="1:221">
      <c r="A62" s="60" t="s">
        <v>200</v>
      </c>
      <c r="B62" s="69"/>
      <c r="C62" s="69" t="s">
        <v>50</v>
      </c>
      <c r="D62" s="36" t="s">
        <v>435</v>
      </c>
      <c r="E62" s="36" t="s">
        <v>511</v>
      </c>
      <c r="F62" s="10" t="s">
        <v>5</v>
      </c>
      <c r="G62" s="164">
        <f>CENA!G53</f>
        <v>0</v>
      </c>
      <c r="H62" s="122">
        <f t="shared" si="169"/>
        <v>0</v>
      </c>
      <c r="I62" s="122">
        <f t="shared" si="170"/>
        <v>0</v>
      </c>
      <c r="J62" s="57"/>
      <c r="K62" s="123">
        <f t="shared" ref="K62" si="180">$G62*J62</f>
        <v>0</v>
      </c>
      <c r="L62" s="124">
        <f>J62/$HM$62</f>
        <v>0</v>
      </c>
      <c r="M62" s="57"/>
      <c r="N62" s="123">
        <f t="shared" si="172"/>
        <v>0</v>
      </c>
      <c r="O62" s="124">
        <f>M62/$HM$62</f>
        <v>0</v>
      </c>
      <c r="P62" s="57"/>
      <c r="Q62" s="123">
        <f>$G62*P62</f>
        <v>0</v>
      </c>
      <c r="R62" s="124">
        <f>P62/$HM$62</f>
        <v>0</v>
      </c>
      <c r="S62" s="57">
        <v>0</v>
      </c>
      <c r="T62" s="123">
        <f>$G62*S62</f>
        <v>0</v>
      </c>
      <c r="U62" s="124">
        <f>S62/$HM$62</f>
        <v>0</v>
      </c>
      <c r="V62" s="57"/>
      <c r="W62" s="123">
        <f>$G62*V62</f>
        <v>0</v>
      </c>
      <c r="X62" s="124">
        <f>V62/$HM$62</f>
        <v>0</v>
      </c>
      <c r="Y62" s="57"/>
      <c r="Z62" s="123">
        <f>$G62*Y62</f>
        <v>0</v>
      </c>
      <c r="AA62" s="124">
        <f>Y62/$HM$62</f>
        <v>0</v>
      </c>
      <c r="AB62" s="57"/>
      <c r="AC62" s="123">
        <f>$G62*AB62</f>
        <v>0</v>
      </c>
      <c r="AD62" s="124">
        <f>AB62/$HM$62</f>
        <v>0</v>
      </c>
      <c r="AE62" s="57"/>
      <c r="AF62" s="123">
        <f>$G62*AE62</f>
        <v>0</v>
      </c>
      <c r="AG62" s="124">
        <f>AE62/$HM$62</f>
        <v>0</v>
      </c>
      <c r="AH62" s="57"/>
      <c r="AI62" s="123">
        <f>$G62*AH62</f>
        <v>0</v>
      </c>
      <c r="AJ62" s="124">
        <f>AH62/$HM$62</f>
        <v>0</v>
      </c>
      <c r="AK62" s="57"/>
      <c r="AL62" s="123">
        <f>$G62*AK62</f>
        <v>0</v>
      </c>
      <c r="AM62" s="124">
        <f>AK62/$HM$62</f>
        <v>0</v>
      </c>
      <c r="AN62" s="57"/>
      <c r="AO62" s="123">
        <f>$G62*AN62</f>
        <v>0</v>
      </c>
      <c r="AP62" s="124">
        <f>AN62/$HM$62</f>
        <v>0</v>
      </c>
      <c r="AQ62" s="57"/>
      <c r="AR62" s="123">
        <f>$G62*AQ62</f>
        <v>0</v>
      </c>
      <c r="AS62" s="124">
        <f>AQ62/$HM$62</f>
        <v>0</v>
      </c>
      <c r="AT62" s="57"/>
      <c r="AU62" s="123">
        <f>$G62*AT62</f>
        <v>0</v>
      </c>
      <c r="AV62" s="124">
        <f>AT62/$HM$62</f>
        <v>0</v>
      </c>
      <c r="AW62" s="57"/>
      <c r="AX62" s="123">
        <f>$G62*AW62</f>
        <v>0</v>
      </c>
      <c r="AY62" s="124">
        <f>AW62/$HM$62</f>
        <v>0</v>
      </c>
      <c r="AZ62" s="57"/>
      <c r="BA62" s="123">
        <f>$G62*AZ62</f>
        <v>0</v>
      </c>
      <c r="BB62" s="124">
        <f>AZ62/$HM$62</f>
        <v>0</v>
      </c>
      <c r="BC62" s="57"/>
      <c r="BD62" s="123">
        <f>$G62*BC62</f>
        <v>0</v>
      </c>
      <c r="BE62" s="124">
        <f>BC62/$HM$62</f>
        <v>0</v>
      </c>
      <c r="BF62" s="57"/>
      <c r="BG62" s="123">
        <f t="shared" si="173"/>
        <v>0</v>
      </c>
      <c r="BH62" s="124">
        <f>BF62/$HM$62</f>
        <v>0</v>
      </c>
      <c r="BI62" s="57"/>
      <c r="BJ62" s="123">
        <f t="shared" si="174"/>
        <v>0</v>
      </c>
      <c r="BK62" s="124">
        <f>BI62/$HM$62</f>
        <v>0</v>
      </c>
      <c r="BL62" s="57"/>
      <c r="BM62" s="123">
        <f>$G62*BL62</f>
        <v>0</v>
      </c>
      <c r="BN62" s="124">
        <f>BL62/$HM$62</f>
        <v>0</v>
      </c>
      <c r="BO62" s="57">
        <v>0</v>
      </c>
      <c r="BP62" s="123">
        <f>$G62*BO62</f>
        <v>0</v>
      </c>
      <c r="BQ62" s="124">
        <f>BO62/$HM$62</f>
        <v>0</v>
      </c>
      <c r="BR62" s="57"/>
      <c r="BS62" s="123">
        <f>$G62*BR62</f>
        <v>0</v>
      </c>
      <c r="BT62" s="124">
        <f>BR62/$HM$62</f>
        <v>0</v>
      </c>
      <c r="BU62" s="57"/>
      <c r="BV62" s="123">
        <f>$G62*BU62</f>
        <v>0</v>
      </c>
      <c r="BW62" s="124">
        <f>BU62/$HM$62</f>
        <v>0</v>
      </c>
      <c r="BX62" s="57"/>
      <c r="BY62" s="123">
        <f>$G62*BX62</f>
        <v>0</v>
      </c>
      <c r="BZ62" s="124">
        <f>BX62/$HM$62</f>
        <v>0</v>
      </c>
      <c r="CA62" s="57"/>
      <c r="CB62" s="123">
        <f>$G62*CA62</f>
        <v>0</v>
      </c>
      <c r="CC62" s="124">
        <f>CA62/$HM$62</f>
        <v>0</v>
      </c>
      <c r="CD62" s="57"/>
      <c r="CE62" s="123">
        <f>$G62*CD62</f>
        <v>0</v>
      </c>
      <c r="CF62" s="124">
        <f>CD62/$HM$62</f>
        <v>0</v>
      </c>
      <c r="CG62" s="57"/>
      <c r="CH62" s="123">
        <f>$G62*CG62</f>
        <v>0</v>
      </c>
      <c r="CI62" s="124">
        <f>CG62/$HM$62</f>
        <v>0</v>
      </c>
      <c r="CJ62" s="57"/>
      <c r="CK62" s="123">
        <f>$G62*CJ62</f>
        <v>0</v>
      </c>
      <c r="CL62" s="124">
        <f>CJ62/$HM$62</f>
        <v>0</v>
      </c>
      <c r="CM62" s="57"/>
      <c r="CN62" s="123">
        <f>$G62*CM62</f>
        <v>0</v>
      </c>
      <c r="CO62" s="124">
        <f>CM62/$HM$62</f>
        <v>0</v>
      </c>
      <c r="CP62" s="57"/>
      <c r="CQ62" s="123">
        <f>$G62*CP62</f>
        <v>0</v>
      </c>
      <c r="CR62" s="124">
        <f>CP62/$HM$62</f>
        <v>0</v>
      </c>
      <c r="CS62" s="57"/>
      <c r="CT62" s="123">
        <f>$G62*CS62</f>
        <v>0</v>
      </c>
      <c r="CU62" s="124">
        <f>CS62/$HM$62</f>
        <v>0</v>
      </c>
      <c r="CV62" s="57"/>
      <c r="CW62" s="123">
        <f>$G62*CV62</f>
        <v>0</v>
      </c>
      <c r="CX62" s="124">
        <f>CV62/$HM$62</f>
        <v>0</v>
      </c>
      <c r="CY62" s="57"/>
      <c r="CZ62" s="123">
        <f>$G62*CY62</f>
        <v>0</v>
      </c>
      <c r="DA62" s="124">
        <f>CY62/$HM$62</f>
        <v>0</v>
      </c>
      <c r="DB62" s="57"/>
      <c r="DC62" s="123">
        <f t="shared" si="175"/>
        <v>0</v>
      </c>
      <c r="DD62" s="124">
        <f>DB62/$HM$62</f>
        <v>0</v>
      </c>
      <c r="DE62" s="57"/>
      <c r="DF62" s="123">
        <f t="shared" si="176"/>
        <v>0</v>
      </c>
      <c r="DG62" s="124">
        <f>DE62/$HM$62</f>
        <v>0</v>
      </c>
      <c r="DH62" s="57"/>
      <c r="DI62" s="123">
        <f>$G62*DH62</f>
        <v>0</v>
      </c>
      <c r="DJ62" s="124">
        <f>DH62/$HM$62</f>
        <v>0</v>
      </c>
      <c r="DK62" s="57">
        <v>0</v>
      </c>
      <c r="DL62" s="123">
        <f>$G62*DK62</f>
        <v>0</v>
      </c>
      <c r="DM62" s="124">
        <f>DK62/$HM$62</f>
        <v>0</v>
      </c>
      <c r="DN62" s="57"/>
      <c r="DO62" s="123">
        <f>$G62*DN62</f>
        <v>0</v>
      </c>
      <c r="DP62" s="124">
        <f>DN62/$HM$62</f>
        <v>0</v>
      </c>
      <c r="DQ62" s="57"/>
      <c r="DR62" s="123">
        <f>$G62*DQ62</f>
        <v>0</v>
      </c>
      <c r="DS62" s="124">
        <f>DQ62/$HM$62</f>
        <v>0</v>
      </c>
      <c r="DT62" s="57"/>
      <c r="DU62" s="123">
        <f>$G62*DT62</f>
        <v>0</v>
      </c>
      <c r="DV62" s="124">
        <f>DT62/$HM$62</f>
        <v>0</v>
      </c>
      <c r="DW62" s="57"/>
      <c r="DX62" s="123">
        <f>$G62*DW62</f>
        <v>0</v>
      </c>
      <c r="DY62" s="124">
        <f>DW62/$HM$62</f>
        <v>0</v>
      </c>
      <c r="DZ62" s="57"/>
      <c r="EA62" s="123">
        <f>$G62*DZ62</f>
        <v>0</v>
      </c>
      <c r="EB62" s="124">
        <f>DZ62/$HM$62</f>
        <v>0</v>
      </c>
      <c r="EC62" s="57"/>
      <c r="ED62" s="123">
        <f>$G62*EC62</f>
        <v>0</v>
      </c>
      <c r="EE62" s="124">
        <f>EC62/$HM$62</f>
        <v>0</v>
      </c>
      <c r="EF62" s="57"/>
      <c r="EG62" s="123">
        <f>$G62*EF62</f>
        <v>0</v>
      </c>
      <c r="EH62" s="124">
        <f>EF62/$HM$62</f>
        <v>0</v>
      </c>
      <c r="EI62" s="57"/>
      <c r="EJ62" s="123">
        <f>$G62*EI62</f>
        <v>0</v>
      </c>
      <c r="EK62" s="124">
        <f>EI62/$HM$62</f>
        <v>0</v>
      </c>
      <c r="EL62" s="57"/>
      <c r="EM62" s="123">
        <f>$G62*EL62</f>
        <v>0</v>
      </c>
      <c r="EN62" s="124">
        <f>EL62/$HM$62</f>
        <v>0</v>
      </c>
      <c r="EO62" s="57"/>
      <c r="EP62" s="123">
        <f>$G62*EO62</f>
        <v>0</v>
      </c>
      <c r="EQ62" s="124">
        <f>EO62/$HM$62</f>
        <v>0</v>
      </c>
      <c r="ER62" s="57"/>
      <c r="ES62" s="123">
        <f>$G62*ER62</f>
        <v>0</v>
      </c>
      <c r="ET62" s="124">
        <f>ER62/$HM$62</f>
        <v>0</v>
      </c>
      <c r="EU62" s="57"/>
      <c r="EV62" s="123">
        <f>$G62*EU62</f>
        <v>0</v>
      </c>
      <c r="EW62" s="124">
        <f>EU62/$HM$62</f>
        <v>0</v>
      </c>
      <c r="EX62" s="57"/>
      <c r="EY62" s="123">
        <f t="shared" si="177"/>
        <v>0</v>
      </c>
      <c r="EZ62" s="124">
        <f>EX62/$HM$62</f>
        <v>0</v>
      </c>
      <c r="FA62" s="57"/>
      <c r="FB62" s="123">
        <f t="shared" si="178"/>
        <v>0</v>
      </c>
      <c r="FC62" s="124">
        <f>FA62/$HM$62</f>
        <v>0</v>
      </c>
      <c r="FD62" s="57"/>
      <c r="FE62" s="123">
        <f>$G62*FD62</f>
        <v>0</v>
      </c>
      <c r="FF62" s="124">
        <f>FD62/$HM$62</f>
        <v>0</v>
      </c>
      <c r="FG62" s="57">
        <v>0</v>
      </c>
      <c r="FH62" s="123">
        <f>$G62*FG62</f>
        <v>0</v>
      </c>
      <c r="FI62" s="124">
        <f>FG62/$HM$62</f>
        <v>0</v>
      </c>
      <c r="FJ62" s="57"/>
      <c r="FK62" s="123">
        <f>$G62*FJ62</f>
        <v>0</v>
      </c>
      <c r="FL62" s="124">
        <f>FJ62/$HM$62</f>
        <v>0</v>
      </c>
      <c r="FM62" s="57"/>
      <c r="FN62" s="123">
        <f>$G62*FM62</f>
        <v>0</v>
      </c>
      <c r="FO62" s="124">
        <f>FM62/$HM$62</f>
        <v>0</v>
      </c>
      <c r="FP62" s="57"/>
      <c r="FQ62" s="123">
        <f>$G62*FP62</f>
        <v>0</v>
      </c>
      <c r="FR62" s="124">
        <f>FP62/$HM$62</f>
        <v>0</v>
      </c>
      <c r="FS62" s="57"/>
      <c r="FT62" s="123">
        <f>$G62*FS62</f>
        <v>0</v>
      </c>
      <c r="FU62" s="124">
        <f>FS62/$HM$62</f>
        <v>0</v>
      </c>
      <c r="FV62" s="57"/>
      <c r="FW62" s="123">
        <f>$G62*FV62</f>
        <v>0</v>
      </c>
      <c r="FX62" s="124">
        <f>FV62/$HM$62</f>
        <v>0</v>
      </c>
      <c r="FY62" s="57"/>
      <c r="FZ62" s="123">
        <f>$G62*FY62</f>
        <v>0</v>
      </c>
      <c r="GA62" s="124">
        <f>FY62/$HM$62</f>
        <v>0</v>
      </c>
      <c r="GB62" s="57"/>
      <c r="GC62" s="123">
        <f>$G62*GB62</f>
        <v>0</v>
      </c>
      <c r="GD62" s="124">
        <f>GB62/$HM$62</f>
        <v>0</v>
      </c>
      <c r="GE62" s="57"/>
      <c r="GF62" s="123">
        <f>$G62*GE62</f>
        <v>0</v>
      </c>
      <c r="GG62" s="124">
        <f>GE62/$HM$62</f>
        <v>0</v>
      </c>
      <c r="GH62" s="57"/>
      <c r="GI62" s="123">
        <f>$G62*GH62</f>
        <v>0</v>
      </c>
      <c r="GJ62" s="124">
        <f>GH62/$HM$62</f>
        <v>0</v>
      </c>
      <c r="GK62" s="57"/>
      <c r="GL62" s="123">
        <f>$G62*GK62</f>
        <v>0</v>
      </c>
      <c r="GM62" s="124">
        <f>GK62/$HM$62</f>
        <v>0</v>
      </c>
      <c r="GN62" s="57"/>
      <c r="GO62" s="123">
        <f>$G62*GN62</f>
        <v>0</v>
      </c>
      <c r="GP62" s="124">
        <f>GN62/$HM$62</f>
        <v>0</v>
      </c>
      <c r="GQ62" s="57"/>
      <c r="GR62" s="123">
        <f>$G62*GQ62</f>
        <v>0</v>
      </c>
      <c r="GS62" s="124">
        <f>GQ62/$HM$62</f>
        <v>0</v>
      </c>
      <c r="GT62" s="57"/>
      <c r="GU62" s="123">
        <f>$G62*GT62</f>
        <v>0</v>
      </c>
      <c r="GV62" s="124">
        <f>GT62/$HM$62</f>
        <v>0</v>
      </c>
      <c r="GW62" s="57"/>
      <c r="GX62" s="123">
        <f>$G62*GW62</f>
        <v>0</v>
      </c>
      <c r="GY62" s="124">
        <f>GW62/$HM$62</f>
        <v>0</v>
      </c>
      <c r="GZ62" s="57"/>
      <c r="HA62" s="123">
        <f>$G62*GZ62</f>
        <v>0</v>
      </c>
      <c r="HB62" s="124">
        <f>GZ62/$HM$62</f>
        <v>0</v>
      </c>
      <c r="HC62" s="57"/>
      <c r="HD62" s="123">
        <f>$G62*HC62</f>
        <v>0</v>
      </c>
      <c r="HE62" s="124">
        <f>HC62/$HM$62</f>
        <v>0</v>
      </c>
      <c r="HF62" s="57"/>
      <c r="HG62" s="123">
        <f>$G62*HF62</f>
        <v>0</v>
      </c>
      <c r="HH62" s="124">
        <f>HF62/$HM$62</f>
        <v>0</v>
      </c>
      <c r="HI62" s="57"/>
      <c r="HJ62" s="123">
        <f>$G62*HI62</f>
        <v>0</v>
      </c>
      <c r="HK62" s="124">
        <f>HI62/$HM$62</f>
        <v>0</v>
      </c>
      <c r="HL62" s="132"/>
      <c r="HM62" s="109">
        <v>7.8399999999999997E-2</v>
      </c>
    </row>
    <row r="63" spans="1:221">
      <c r="A63" s="60" t="s">
        <v>201</v>
      </c>
      <c r="B63" s="126"/>
      <c r="C63" s="70" t="s">
        <v>33</v>
      </c>
      <c r="D63" s="32" t="s">
        <v>436</v>
      </c>
      <c r="E63" s="32" t="s">
        <v>512</v>
      </c>
      <c r="F63" s="14" t="s">
        <v>5</v>
      </c>
      <c r="G63" s="164">
        <f>CENA!G54</f>
        <v>0</v>
      </c>
      <c r="H63" s="122">
        <f t="shared" si="169"/>
        <v>0</v>
      </c>
      <c r="I63" s="122">
        <f t="shared" si="170"/>
        <v>0</v>
      </c>
      <c r="J63" s="57"/>
      <c r="K63" s="123">
        <f t="shared" ref="K63" si="181">$G63*J63</f>
        <v>0</v>
      </c>
      <c r="L63" s="124">
        <f>J63/$HM$63</f>
        <v>0</v>
      </c>
      <c r="M63" s="57"/>
      <c r="N63" s="123">
        <f t="shared" si="172"/>
        <v>0</v>
      </c>
      <c r="O63" s="124">
        <f>M63/$HM$63</f>
        <v>0</v>
      </c>
      <c r="P63" s="57"/>
      <c r="Q63" s="123">
        <f>$G63*P63</f>
        <v>0</v>
      </c>
      <c r="R63" s="124">
        <f>P63/$HM$63</f>
        <v>0</v>
      </c>
      <c r="S63" s="57">
        <v>0</v>
      </c>
      <c r="T63" s="123">
        <f>$G63*S63</f>
        <v>0</v>
      </c>
      <c r="U63" s="124">
        <f>S63/$HM$63</f>
        <v>0</v>
      </c>
      <c r="V63" s="57"/>
      <c r="W63" s="123">
        <f>$G63*V63</f>
        <v>0</v>
      </c>
      <c r="X63" s="124">
        <f>V63/$HM$63</f>
        <v>0</v>
      </c>
      <c r="Y63" s="57"/>
      <c r="Z63" s="123">
        <f>$G63*Y63</f>
        <v>0</v>
      </c>
      <c r="AA63" s="124">
        <f>Y63/$HM$63</f>
        <v>0</v>
      </c>
      <c r="AB63" s="57"/>
      <c r="AC63" s="123">
        <f>$G63*AB63</f>
        <v>0</v>
      </c>
      <c r="AD63" s="124">
        <f>AB63/$HM$63</f>
        <v>0</v>
      </c>
      <c r="AE63" s="57"/>
      <c r="AF63" s="123">
        <f>$G63*AE63</f>
        <v>0</v>
      </c>
      <c r="AG63" s="124">
        <f>AE63/$HM$63</f>
        <v>0</v>
      </c>
      <c r="AH63" s="57"/>
      <c r="AI63" s="123">
        <f>$G63*AH63</f>
        <v>0</v>
      </c>
      <c r="AJ63" s="124">
        <f>AH63/$HM$63</f>
        <v>0</v>
      </c>
      <c r="AK63" s="57"/>
      <c r="AL63" s="123">
        <f>$G63*AK63</f>
        <v>0</v>
      </c>
      <c r="AM63" s="124">
        <f>AK63/$HM$63</f>
        <v>0</v>
      </c>
      <c r="AN63" s="57"/>
      <c r="AO63" s="123">
        <f>$G63*AN63</f>
        <v>0</v>
      </c>
      <c r="AP63" s="124">
        <f>AN63/$HM$63</f>
        <v>0</v>
      </c>
      <c r="AQ63" s="57"/>
      <c r="AR63" s="123">
        <f>$G63*AQ63</f>
        <v>0</v>
      </c>
      <c r="AS63" s="124">
        <f>AQ63/$HM$63</f>
        <v>0</v>
      </c>
      <c r="AT63" s="57"/>
      <c r="AU63" s="123">
        <f>$G63*AT63</f>
        <v>0</v>
      </c>
      <c r="AV63" s="124">
        <f>AT63/$HM$63</f>
        <v>0</v>
      </c>
      <c r="AW63" s="57"/>
      <c r="AX63" s="123">
        <f>$G63*AW63</f>
        <v>0</v>
      </c>
      <c r="AY63" s="124">
        <f>AW63/$HM$63</f>
        <v>0</v>
      </c>
      <c r="AZ63" s="57"/>
      <c r="BA63" s="123">
        <f>$G63*AZ63</f>
        <v>0</v>
      </c>
      <c r="BB63" s="124">
        <f>AZ63/$HM$63</f>
        <v>0</v>
      </c>
      <c r="BC63" s="57"/>
      <c r="BD63" s="123">
        <f>$G63*BC63</f>
        <v>0</v>
      </c>
      <c r="BE63" s="124">
        <f>BC63/$HM$63</f>
        <v>0</v>
      </c>
      <c r="BF63" s="57"/>
      <c r="BG63" s="123">
        <f t="shared" si="173"/>
        <v>0</v>
      </c>
      <c r="BH63" s="124">
        <f>BF63/$HM$63</f>
        <v>0</v>
      </c>
      <c r="BI63" s="57"/>
      <c r="BJ63" s="123">
        <f t="shared" si="174"/>
        <v>0</v>
      </c>
      <c r="BK63" s="124">
        <f>BI63/$HM$63</f>
        <v>0</v>
      </c>
      <c r="BL63" s="57"/>
      <c r="BM63" s="123">
        <f>$G63*BL63</f>
        <v>0</v>
      </c>
      <c r="BN63" s="124">
        <f>BL63/$HM$63</f>
        <v>0</v>
      </c>
      <c r="BO63" s="57">
        <v>0</v>
      </c>
      <c r="BP63" s="123">
        <f>$G63*BO63</f>
        <v>0</v>
      </c>
      <c r="BQ63" s="124">
        <f>BO63/$HM$63</f>
        <v>0</v>
      </c>
      <c r="BR63" s="57"/>
      <c r="BS63" s="123">
        <f>$G63*BR63</f>
        <v>0</v>
      </c>
      <c r="BT63" s="124">
        <f>BR63/$HM$63</f>
        <v>0</v>
      </c>
      <c r="BU63" s="57"/>
      <c r="BV63" s="123">
        <f>$G63*BU63</f>
        <v>0</v>
      </c>
      <c r="BW63" s="124">
        <f>BU63/$HM$63</f>
        <v>0</v>
      </c>
      <c r="BX63" s="57"/>
      <c r="BY63" s="123">
        <f>$G63*BX63</f>
        <v>0</v>
      </c>
      <c r="BZ63" s="124">
        <f>BX63/$HM$63</f>
        <v>0</v>
      </c>
      <c r="CA63" s="57"/>
      <c r="CB63" s="123">
        <f>$G63*CA63</f>
        <v>0</v>
      </c>
      <c r="CC63" s="124">
        <f>CA63/$HM$63</f>
        <v>0</v>
      </c>
      <c r="CD63" s="57"/>
      <c r="CE63" s="123">
        <f>$G63*CD63</f>
        <v>0</v>
      </c>
      <c r="CF63" s="124">
        <f>CD63/$HM$63</f>
        <v>0</v>
      </c>
      <c r="CG63" s="57"/>
      <c r="CH63" s="123">
        <f>$G63*CG63</f>
        <v>0</v>
      </c>
      <c r="CI63" s="124">
        <f>CG63/$HM$63</f>
        <v>0</v>
      </c>
      <c r="CJ63" s="57"/>
      <c r="CK63" s="123">
        <f>$G63*CJ63</f>
        <v>0</v>
      </c>
      <c r="CL63" s="124">
        <f>CJ63/$HM$63</f>
        <v>0</v>
      </c>
      <c r="CM63" s="57"/>
      <c r="CN63" s="123">
        <f>$G63*CM63</f>
        <v>0</v>
      </c>
      <c r="CO63" s="124">
        <f>CM63/$HM$63</f>
        <v>0</v>
      </c>
      <c r="CP63" s="57"/>
      <c r="CQ63" s="123">
        <f>$G63*CP63</f>
        <v>0</v>
      </c>
      <c r="CR63" s="124">
        <f>CP63/$HM$63</f>
        <v>0</v>
      </c>
      <c r="CS63" s="57"/>
      <c r="CT63" s="123">
        <f>$G63*CS63</f>
        <v>0</v>
      </c>
      <c r="CU63" s="124">
        <f>CS63/$HM$63</f>
        <v>0</v>
      </c>
      <c r="CV63" s="57"/>
      <c r="CW63" s="123">
        <f>$G63*CV63</f>
        <v>0</v>
      </c>
      <c r="CX63" s="124">
        <f>CV63/$HM$63</f>
        <v>0</v>
      </c>
      <c r="CY63" s="57"/>
      <c r="CZ63" s="123">
        <f>$G63*CY63</f>
        <v>0</v>
      </c>
      <c r="DA63" s="124">
        <f>CY63/$HM$63</f>
        <v>0</v>
      </c>
      <c r="DB63" s="57"/>
      <c r="DC63" s="123">
        <f t="shared" si="175"/>
        <v>0</v>
      </c>
      <c r="DD63" s="124">
        <f>DB63/$HM$63</f>
        <v>0</v>
      </c>
      <c r="DE63" s="57"/>
      <c r="DF63" s="123">
        <f t="shared" si="176"/>
        <v>0</v>
      </c>
      <c r="DG63" s="124">
        <f>DE63/$HM$63</f>
        <v>0</v>
      </c>
      <c r="DH63" s="57"/>
      <c r="DI63" s="123">
        <f>$G63*DH63</f>
        <v>0</v>
      </c>
      <c r="DJ63" s="124">
        <f>DH63/$HM$63</f>
        <v>0</v>
      </c>
      <c r="DK63" s="57">
        <v>0</v>
      </c>
      <c r="DL63" s="123">
        <f>$G63*DK63</f>
        <v>0</v>
      </c>
      <c r="DM63" s="124">
        <f>DK63/$HM$63</f>
        <v>0</v>
      </c>
      <c r="DN63" s="57"/>
      <c r="DO63" s="123">
        <f>$G63*DN63</f>
        <v>0</v>
      </c>
      <c r="DP63" s="124">
        <f>DN63/$HM$63</f>
        <v>0</v>
      </c>
      <c r="DQ63" s="57"/>
      <c r="DR63" s="123">
        <f>$G63*DQ63</f>
        <v>0</v>
      </c>
      <c r="DS63" s="124">
        <f>DQ63/$HM$63</f>
        <v>0</v>
      </c>
      <c r="DT63" s="57"/>
      <c r="DU63" s="123">
        <f>$G63*DT63</f>
        <v>0</v>
      </c>
      <c r="DV63" s="124">
        <f>DT63/$HM$63</f>
        <v>0</v>
      </c>
      <c r="DW63" s="57"/>
      <c r="DX63" s="123">
        <f>$G63*DW63</f>
        <v>0</v>
      </c>
      <c r="DY63" s="124">
        <f>DW63/$HM$63</f>
        <v>0</v>
      </c>
      <c r="DZ63" s="57"/>
      <c r="EA63" s="123">
        <f>$G63*DZ63</f>
        <v>0</v>
      </c>
      <c r="EB63" s="124">
        <f>DZ63/$HM$63</f>
        <v>0</v>
      </c>
      <c r="EC63" s="57"/>
      <c r="ED63" s="123">
        <f>$G63*EC63</f>
        <v>0</v>
      </c>
      <c r="EE63" s="124">
        <f>EC63/$HM$63</f>
        <v>0</v>
      </c>
      <c r="EF63" s="57"/>
      <c r="EG63" s="123">
        <f>$G63*EF63</f>
        <v>0</v>
      </c>
      <c r="EH63" s="124">
        <f>EF63/$HM$63</f>
        <v>0</v>
      </c>
      <c r="EI63" s="57"/>
      <c r="EJ63" s="123">
        <f>$G63*EI63</f>
        <v>0</v>
      </c>
      <c r="EK63" s="124">
        <f>EI63/$HM$63</f>
        <v>0</v>
      </c>
      <c r="EL63" s="57"/>
      <c r="EM63" s="123">
        <f>$G63*EL63</f>
        <v>0</v>
      </c>
      <c r="EN63" s="124">
        <f>EL63/$HM$63</f>
        <v>0</v>
      </c>
      <c r="EO63" s="57"/>
      <c r="EP63" s="123">
        <f>$G63*EO63</f>
        <v>0</v>
      </c>
      <c r="EQ63" s="124">
        <f>EO63/$HM$63</f>
        <v>0</v>
      </c>
      <c r="ER63" s="57"/>
      <c r="ES63" s="123">
        <f>$G63*ER63</f>
        <v>0</v>
      </c>
      <c r="ET63" s="124">
        <f>ER63/$HM$63</f>
        <v>0</v>
      </c>
      <c r="EU63" s="57"/>
      <c r="EV63" s="123">
        <f>$G63*EU63</f>
        <v>0</v>
      </c>
      <c r="EW63" s="124">
        <f>EU63/$HM$63</f>
        <v>0</v>
      </c>
      <c r="EX63" s="57"/>
      <c r="EY63" s="123">
        <f t="shared" si="177"/>
        <v>0</v>
      </c>
      <c r="EZ63" s="124">
        <f>EX63/$HM$63</f>
        <v>0</v>
      </c>
      <c r="FA63" s="57"/>
      <c r="FB63" s="123">
        <f t="shared" si="178"/>
        <v>0</v>
      </c>
      <c r="FC63" s="124">
        <f>FA63/$HM$63</f>
        <v>0</v>
      </c>
      <c r="FD63" s="57"/>
      <c r="FE63" s="123">
        <f>$G63*FD63</f>
        <v>0</v>
      </c>
      <c r="FF63" s="124">
        <f>FD63/$HM$63</f>
        <v>0</v>
      </c>
      <c r="FG63" s="57">
        <v>0</v>
      </c>
      <c r="FH63" s="123">
        <f>$G63*FG63</f>
        <v>0</v>
      </c>
      <c r="FI63" s="124">
        <f>FG63/$HM$63</f>
        <v>0</v>
      </c>
      <c r="FJ63" s="57"/>
      <c r="FK63" s="123">
        <f>$G63*FJ63</f>
        <v>0</v>
      </c>
      <c r="FL63" s="124">
        <f>FJ63/$HM$63</f>
        <v>0</v>
      </c>
      <c r="FM63" s="57"/>
      <c r="FN63" s="123">
        <f>$G63*FM63</f>
        <v>0</v>
      </c>
      <c r="FO63" s="124">
        <f>FM63/$HM$63</f>
        <v>0</v>
      </c>
      <c r="FP63" s="57"/>
      <c r="FQ63" s="123">
        <f>$G63*FP63</f>
        <v>0</v>
      </c>
      <c r="FR63" s="124">
        <f>FP63/$HM$63</f>
        <v>0</v>
      </c>
      <c r="FS63" s="57"/>
      <c r="FT63" s="123">
        <f>$G63*FS63</f>
        <v>0</v>
      </c>
      <c r="FU63" s="124">
        <f>FS63/$HM$63</f>
        <v>0</v>
      </c>
      <c r="FV63" s="57"/>
      <c r="FW63" s="123">
        <f>$G63*FV63</f>
        <v>0</v>
      </c>
      <c r="FX63" s="124">
        <f>FV63/$HM$63</f>
        <v>0</v>
      </c>
      <c r="FY63" s="57"/>
      <c r="FZ63" s="123">
        <f>$G63*FY63</f>
        <v>0</v>
      </c>
      <c r="GA63" s="124">
        <f>FY63/$HM$63</f>
        <v>0</v>
      </c>
      <c r="GB63" s="57"/>
      <c r="GC63" s="123">
        <f>$G63*GB63</f>
        <v>0</v>
      </c>
      <c r="GD63" s="124">
        <f>GB63/$HM$63</f>
        <v>0</v>
      </c>
      <c r="GE63" s="57"/>
      <c r="GF63" s="123">
        <f>$G63*GE63</f>
        <v>0</v>
      </c>
      <c r="GG63" s="124">
        <f>GE63/$HM$63</f>
        <v>0</v>
      </c>
      <c r="GH63" s="57"/>
      <c r="GI63" s="123">
        <f>$G63*GH63</f>
        <v>0</v>
      </c>
      <c r="GJ63" s="124">
        <f>GH63/$HM$63</f>
        <v>0</v>
      </c>
      <c r="GK63" s="57"/>
      <c r="GL63" s="123">
        <f>$G63*GK63</f>
        <v>0</v>
      </c>
      <c r="GM63" s="124">
        <f>GK63/$HM$63</f>
        <v>0</v>
      </c>
      <c r="GN63" s="57"/>
      <c r="GO63" s="123">
        <f>$G63*GN63</f>
        <v>0</v>
      </c>
      <c r="GP63" s="124">
        <f>GN63/$HM$63</f>
        <v>0</v>
      </c>
      <c r="GQ63" s="57"/>
      <c r="GR63" s="123">
        <f>$G63*GQ63</f>
        <v>0</v>
      </c>
      <c r="GS63" s="124">
        <f>GQ63/$HM$63</f>
        <v>0</v>
      </c>
      <c r="GT63" s="57"/>
      <c r="GU63" s="123">
        <f>$G63*GT63</f>
        <v>0</v>
      </c>
      <c r="GV63" s="124">
        <f>GT63/$HM$63</f>
        <v>0</v>
      </c>
      <c r="GW63" s="57"/>
      <c r="GX63" s="123">
        <f>$G63*GW63</f>
        <v>0</v>
      </c>
      <c r="GY63" s="124">
        <f>GW63/$HM$63</f>
        <v>0</v>
      </c>
      <c r="GZ63" s="57"/>
      <c r="HA63" s="123">
        <f>$G63*GZ63</f>
        <v>0</v>
      </c>
      <c r="HB63" s="124">
        <f>GZ63/$HM$63</f>
        <v>0</v>
      </c>
      <c r="HC63" s="57"/>
      <c r="HD63" s="123">
        <f>$G63*HC63</f>
        <v>0</v>
      </c>
      <c r="HE63" s="124">
        <f>HC63/$HM$63</f>
        <v>0</v>
      </c>
      <c r="HF63" s="57"/>
      <c r="HG63" s="123">
        <f>$G63*HF63</f>
        <v>0</v>
      </c>
      <c r="HH63" s="124">
        <f>HF63/$HM$63</f>
        <v>0</v>
      </c>
      <c r="HI63" s="57"/>
      <c r="HJ63" s="123">
        <f>$G63*HI63</f>
        <v>0</v>
      </c>
      <c r="HK63" s="124">
        <f>HI63/$HM$63</f>
        <v>0</v>
      </c>
      <c r="HL63" s="132"/>
      <c r="HM63" s="109">
        <v>0.18720000000000001</v>
      </c>
    </row>
    <row r="64" spans="1:221" ht="26">
      <c r="A64" s="60" t="s">
        <v>202</v>
      </c>
      <c r="B64" s="68" t="s">
        <v>40</v>
      </c>
      <c r="C64" s="65">
        <v>8</v>
      </c>
      <c r="D64" s="35" t="s">
        <v>385</v>
      </c>
      <c r="E64" s="35" t="s">
        <v>513</v>
      </c>
      <c r="F64" s="10" t="s">
        <v>16</v>
      </c>
      <c r="G64" s="164" t="s">
        <v>16</v>
      </c>
      <c r="H64" s="122" t="s">
        <v>16</v>
      </c>
      <c r="I64" s="122" t="s">
        <v>16</v>
      </c>
      <c r="J64" s="57" t="s">
        <v>16</v>
      </c>
      <c r="K64" s="123" t="s">
        <v>16</v>
      </c>
      <c r="L64" s="124"/>
      <c r="M64" s="57" t="s">
        <v>16</v>
      </c>
      <c r="N64" s="123" t="s">
        <v>16</v>
      </c>
      <c r="O64" s="124"/>
      <c r="P64" s="57" t="s">
        <v>16</v>
      </c>
      <c r="Q64" s="123" t="s">
        <v>16</v>
      </c>
      <c r="R64" s="124"/>
      <c r="S64" s="57" t="s">
        <v>16</v>
      </c>
      <c r="T64" s="123" t="s">
        <v>16</v>
      </c>
      <c r="U64" s="124"/>
      <c r="V64" s="57" t="s">
        <v>16</v>
      </c>
      <c r="W64" s="123" t="s">
        <v>16</v>
      </c>
      <c r="X64" s="124"/>
      <c r="Y64" s="57" t="s">
        <v>16</v>
      </c>
      <c r="Z64" s="123" t="s">
        <v>16</v>
      </c>
      <c r="AA64" s="124"/>
      <c r="AB64" s="57" t="s">
        <v>16</v>
      </c>
      <c r="AC64" s="123" t="s">
        <v>16</v>
      </c>
      <c r="AD64" s="124"/>
      <c r="AE64" s="57" t="s">
        <v>16</v>
      </c>
      <c r="AF64" s="123" t="s">
        <v>16</v>
      </c>
      <c r="AG64" s="124"/>
      <c r="AH64" s="57" t="s">
        <v>16</v>
      </c>
      <c r="AI64" s="123" t="s">
        <v>16</v>
      </c>
      <c r="AJ64" s="124"/>
      <c r="AK64" s="57" t="s">
        <v>16</v>
      </c>
      <c r="AL64" s="123" t="s">
        <v>16</v>
      </c>
      <c r="AM64" s="124"/>
      <c r="AN64" s="57" t="s">
        <v>16</v>
      </c>
      <c r="AO64" s="123" t="s">
        <v>16</v>
      </c>
      <c r="AP64" s="124"/>
      <c r="AQ64" s="57" t="s">
        <v>16</v>
      </c>
      <c r="AR64" s="123" t="s">
        <v>16</v>
      </c>
      <c r="AS64" s="124"/>
      <c r="AT64" s="57" t="s">
        <v>16</v>
      </c>
      <c r="AU64" s="123" t="s">
        <v>16</v>
      </c>
      <c r="AV64" s="124"/>
      <c r="AW64" s="57" t="s">
        <v>16</v>
      </c>
      <c r="AX64" s="123" t="s">
        <v>16</v>
      </c>
      <c r="AY64" s="124"/>
      <c r="AZ64" s="57" t="s">
        <v>16</v>
      </c>
      <c r="BA64" s="123" t="s">
        <v>16</v>
      </c>
      <c r="BB64" s="124"/>
      <c r="BC64" s="57" t="s">
        <v>16</v>
      </c>
      <c r="BD64" s="123" t="s">
        <v>16</v>
      </c>
      <c r="BE64" s="124"/>
      <c r="BF64" s="57" t="s">
        <v>16</v>
      </c>
      <c r="BG64" s="123" t="s">
        <v>16</v>
      </c>
      <c r="BH64" s="124"/>
      <c r="BI64" s="57" t="s">
        <v>16</v>
      </c>
      <c r="BJ64" s="123" t="s">
        <v>16</v>
      </c>
      <c r="BK64" s="124"/>
      <c r="BL64" s="57" t="s">
        <v>16</v>
      </c>
      <c r="BM64" s="123" t="s">
        <v>16</v>
      </c>
      <c r="BN64" s="124"/>
      <c r="BO64" s="57" t="s">
        <v>16</v>
      </c>
      <c r="BP64" s="123" t="s">
        <v>16</v>
      </c>
      <c r="BQ64" s="124"/>
      <c r="BR64" s="57" t="s">
        <v>16</v>
      </c>
      <c r="BS64" s="123" t="s">
        <v>16</v>
      </c>
      <c r="BT64" s="124"/>
      <c r="BU64" s="57" t="s">
        <v>16</v>
      </c>
      <c r="BV64" s="123" t="s">
        <v>16</v>
      </c>
      <c r="BW64" s="124"/>
      <c r="BX64" s="57" t="s">
        <v>16</v>
      </c>
      <c r="BY64" s="123" t="s">
        <v>16</v>
      </c>
      <c r="BZ64" s="124"/>
      <c r="CA64" s="57" t="s">
        <v>16</v>
      </c>
      <c r="CB64" s="123" t="s">
        <v>16</v>
      </c>
      <c r="CC64" s="124"/>
      <c r="CD64" s="57" t="s">
        <v>16</v>
      </c>
      <c r="CE64" s="123" t="s">
        <v>16</v>
      </c>
      <c r="CF64" s="124"/>
      <c r="CG64" s="57" t="s">
        <v>16</v>
      </c>
      <c r="CH64" s="123" t="s">
        <v>16</v>
      </c>
      <c r="CI64" s="124"/>
      <c r="CJ64" s="57" t="s">
        <v>16</v>
      </c>
      <c r="CK64" s="123" t="s">
        <v>16</v>
      </c>
      <c r="CL64" s="124"/>
      <c r="CM64" s="57" t="s">
        <v>16</v>
      </c>
      <c r="CN64" s="123" t="s">
        <v>16</v>
      </c>
      <c r="CO64" s="124"/>
      <c r="CP64" s="57" t="s">
        <v>16</v>
      </c>
      <c r="CQ64" s="123" t="s">
        <v>16</v>
      </c>
      <c r="CR64" s="124"/>
      <c r="CS64" s="57" t="s">
        <v>16</v>
      </c>
      <c r="CT64" s="123" t="s">
        <v>16</v>
      </c>
      <c r="CU64" s="124"/>
      <c r="CV64" s="57" t="s">
        <v>16</v>
      </c>
      <c r="CW64" s="123" t="s">
        <v>16</v>
      </c>
      <c r="CX64" s="124"/>
      <c r="CY64" s="57" t="s">
        <v>16</v>
      </c>
      <c r="CZ64" s="123" t="s">
        <v>16</v>
      </c>
      <c r="DA64" s="124"/>
      <c r="DB64" s="57" t="s">
        <v>16</v>
      </c>
      <c r="DC64" s="123" t="s">
        <v>16</v>
      </c>
      <c r="DD64" s="124"/>
      <c r="DE64" s="57" t="s">
        <v>16</v>
      </c>
      <c r="DF64" s="123" t="s">
        <v>16</v>
      </c>
      <c r="DG64" s="124"/>
      <c r="DH64" s="57" t="s">
        <v>16</v>
      </c>
      <c r="DI64" s="123" t="s">
        <v>16</v>
      </c>
      <c r="DJ64" s="124"/>
      <c r="DK64" s="57" t="s">
        <v>16</v>
      </c>
      <c r="DL64" s="123" t="s">
        <v>16</v>
      </c>
      <c r="DM64" s="124"/>
      <c r="DN64" s="57" t="s">
        <v>16</v>
      </c>
      <c r="DO64" s="123" t="s">
        <v>16</v>
      </c>
      <c r="DP64" s="124"/>
      <c r="DQ64" s="57" t="s">
        <v>16</v>
      </c>
      <c r="DR64" s="123" t="s">
        <v>16</v>
      </c>
      <c r="DS64" s="124"/>
      <c r="DT64" s="57" t="s">
        <v>16</v>
      </c>
      <c r="DU64" s="123" t="s">
        <v>16</v>
      </c>
      <c r="DV64" s="124"/>
      <c r="DW64" s="57" t="s">
        <v>16</v>
      </c>
      <c r="DX64" s="123" t="s">
        <v>16</v>
      </c>
      <c r="DY64" s="124"/>
      <c r="DZ64" s="57" t="s">
        <v>16</v>
      </c>
      <c r="EA64" s="123" t="s">
        <v>16</v>
      </c>
      <c r="EB64" s="124"/>
      <c r="EC64" s="57" t="s">
        <v>16</v>
      </c>
      <c r="ED64" s="123" t="s">
        <v>16</v>
      </c>
      <c r="EE64" s="124"/>
      <c r="EF64" s="57" t="s">
        <v>16</v>
      </c>
      <c r="EG64" s="123" t="s">
        <v>16</v>
      </c>
      <c r="EH64" s="124"/>
      <c r="EI64" s="57" t="s">
        <v>16</v>
      </c>
      <c r="EJ64" s="123" t="s">
        <v>16</v>
      </c>
      <c r="EK64" s="124"/>
      <c r="EL64" s="57" t="s">
        <v>16</v>
      </c>
      <c r="EM64" s="123" t="s">
        <v>16</v>
      </c>
      <c r="EN64" s="124"/>
      <c r="EO64" s="57" t="s">
        <v>16</v>
      </c>
      <c r="EP64" s="123" t="s">
        <v>16</v>
      </c>
      <c r="EQ64" s="124"/>
      <c r="ER64" s="57" t="s">
        <v>16</v>
      </c>
      <c r="ES64" s="123" t="s">
        <v>16</v>
      </c>
      <c r="ET64" s="124"/>
      <c r="EU64" s="57" t="s">
        <v>16</v>
      </c>
      <c r="EV64" s="123" t="s">
        <v>16</v>
      </c>
      <c r="EW64" s="124"/>
      <c r="EX64" s="57" t="s">
        <v>16</v>
      </c>
      <c r="EY64" s="123" t="s">
        <v>16</v>
      </c>
      <c r="EZ64" s="124"/>
      <c r="FA64" s="57" t="s">
        <v>16</v>
      </c>
      <c r="FB64" s="123" t="s">
        <v>16</v>
      </c>
      <c r="FC64" s="124"/>
      <c r="FD64" s="57" t="s">
        <v>16</v>
      </c>
      <c r="FE64" s="123" t="s">
        <v>16</v>
      </c>
      <c r="FF64" s="124"/>
      <c r="FG64" s="57" t="s">
        <v>16</v>
      </c>
      <c r="FH64" s="123" t="s">
        <v>16</v>
      </c>
      <c r="FI64" s="124"/>
      <c r="FJ64" s="57" t="s">
        <v>16</v>
      </c>
      <c r="FK64" s="123" t="s">
        <v>16</v>
      </c>
      <c r="FL64" s="124"/>
      <c r="FM64" s="57" t="s">
        <v>16</v>
      </c>
      <c r="FN64" s="123" t="s">
        <v>16</v>
      </c>
      <c r="FO64" s="124"/>
      <c r="FP64" s="57" t="s">
        <v>16</v>
      </c>
      <c r="FQ64" s="123" t="s">
        <v>16</v>
      </c>
      <c r="FR64" s="124"/>
      <c r="FS64" s="57" t="s">
        <v>16</v>
      </c>
      <c r="FT64" s="123" t="s">
        <v>16</v>
      </c>
      <c r="FU64" s="124"/>
      <c r="FV64" s="57" t="s">
        <v>16</v>
      </c>
      <c r="FW64" s="123" t="s">
        <v>16</v>
      </c>
      <c r="FX64" s="124"/>
      <c r="FY64" s="57" t="s">
        <v>16</v>
      </c>
      <c r="FZ64" s="123" t="s">
        <v>16</v>
      </c>
      <c r="GA64" s="124"/>
      <c r="GB64" s="57" t="s">
        <v>16</v>
      </c>
      <c r="GC64" s="123" t="s">
        <v>16</v>
      </c>
      <c r="GD64" s="124"/>
      <c r="GE64" s="57" t="s">
        <v>16</v>
      </c>
      <c r="GF64" s="123" t="s">
        <v>16</v>
      </c>
      <c r="GG64" s="124"/>
      <c r="GH64" s="57" t="s">
        <v>16</v>
      </c>
      <c r="GI64" s="123" t="s">
        <v>16</v>
      </c>
      <c r="GJ64" s="124"/>
      <c r="GK64" s="57" t="s">
        <v>16</v>
      </c>
      <c r="GL64" s="123" t="s">
        <v>16</v>
      </c>
      <c r="GM64" s="124"/>
      <c r="GN64" s="57" t="s">
        <v>16</v>
      </c>
      <c r="GO64" s="123" t="s">
        <v>16</v>
      </c>
      <c r="GP64" s="124"/>
      <c r="GQ64" s="57" t="s">
        <v>16</v>
      </c>
      <c r="GR64" s="123" t="s">
        <v>16</v>
      </c>
      <c r="GS64" s="124"/>
      <c r="GT64" s="57" t="s">
        <v>16</v>
      </c>
      <c r="GU64" s="123" t="s">
        <v>16</v>
      </c>
      <c r="GV64" s="124"/>
      <c r="GW64" s="57" t="s">
        <v>16</v>
      </c>
      <c r="GX64" s="123" t="s">
        <v>16</v>
      </c>
      <c r="GY64" s="124"/>
      <c r="GZ64" s="57" t="s">
        <v>16</v>
      </c>
      <c r="HA64" s="123" t="s">
        <v>16</v>
      </c>
      <c r="HB64" s="124"/>
      <c r="HC64" s="57" t="s">
        <v>16</v>
      </c>
      <c r="HD64" s="123" t="s">
        <v>16</v>
      </c>
      <c r="HE64" s="124"/>
      <c r="HF64" s="57" t="s">
        <v>16</v>
      </c>
      <c r="HG64" s="123" t="s">
        <v>16</v>
      </c>
      <c r="HH64" s="124"/>
      <c r="HI64" s="57" t="s">
        <v>16</v>
      </c>
      <c r="HJ64" s="123" t="s">
        <v>16</v>
      </c>
      <c r="HK64" s="124"/>
      <c r="HL64" s="132"/>
      <c r="HM64" s="109" t="s">
        <v>16</v>
      </c>
    </row>
    <row r="65" spans="1:221">
      <c r="A65" s="60" t="s">
        <v>203</v>
      </c>
      <c r="B65" s="69"/>
      <c r="C65" s="69" t="s">
        <v>22</v>
      </c>
      <c r="D65" s="36" t="s">
        <v>105</v>
      </c>
      <c r="E65" s="36" t="s">
        <v>509</v>
      </c>
      <c r="F65" s="10" t="s">
        <v>5</v>
      </c>
      <c r="G65" s="164">
        <f>CENA!G56</f>
        <v>0</v>
      </c>
      <c r="H65" s="122">
        <f t="shared" ref="H65:H78" si="182">J65+M65+P65+S65+V65+Y65+AB65+AE65+AH65+AK65+AN65+AQ65+AZ65+AW65+AT65+BC65+BF65+BI65+BL65+BO65+BR65+BU65+BX65+CA65+CD65+CG65+CJ65+CM65+CP65+CS65+CV65+CY65+DB65+DE65+DH65+DK65+DN65+DQ65+DT65+DW65+DZ65+EC65+EF65+EI65+EL65+EO65+ER65+EU65+EX65+FA65+FD65+FG65+FJ65+FM65+FP65+FS65+FV65+FY65+GB65+GE65+GH65+GK65+GN65+GQ65+GT65+GW65+GZ65+HC65+HF65+HI65</f>
        <v>2.524</v>
      </c>
      <c r="I65" s="122">
        <f t="shared" ref="I65:I78" si="183">G65*H65</f>
        <v>0</v>
      </c>
      <c r="J65" s="57"/>
      <c r="K65" s="123">
        <f t="shared" ref="K65" si="184">$G65*J65</f>
        <v>0</v>
      </c>
      <c r="L65" s="124">
        <f>J65/$HM$65</f>
        <v>0</v>
      </c>
      <c r="M65" s="57"/>
      <c r="N65" s="123">
        <f t="shared" ref="N65:N78" si="185">$G65*M65</f>
        <v>0</v>
      </c>
      <c r="O65" s="124">
        <f>M65/$HM$65</f>
        <v>0</v>
      </c>
      <c r="P65" s="57"/>
      <c r="Q65" s="123">
        <f t="shared" ref="Q65:Q78" si="186">$G65*P65</f>
        <v>0</v>
      </c>
      <c r="R65" s="124">
        <f>P65/$HM$65</f>
        <v>0</v>
      </c>
      <c r="S65" s="57"/>
      <c r="T65" s="123">
        <f t="shared" ref="T65:T78" si="187">$G65*S65</f>
        <v>0</v>
      </c>
      <c r="U65" s="124">
        <f>S65/$HM$65</f>
        <v>0</v>
      </c>
      <c r="V65" s="57"/>
      <c r="W65" s="123">
        <f t="shared" ref="W65:W78" si="188">$G65*V65</f>
        <v>0</v>
      </c>
      <c r="X65" s="124">
        <f>V65/$HM$65</f>
        <v>0</v>
      </c>
      <c r="Y65" s="57"/>
      <c r="Z65" s="123">
        <f t="shared" ref="Z65:Z78" si="189">$G65*Y65</f>
        <v>0</v>
      </c>
      <c r="AA65" s="124">
        <f>Y65/$HM$65</f>
        <v>0</v>
      </c>
      <c r="AB65" s="57"/>
      <c r="AC65" s="123">
        <f t="shared" ref="AC65:AC78" si="190">$G65*AB65</f>
        <v>0</v>
      </c>
      <c r="AD65" s="124">
        <f>AB65/$HM$65</f>
        <v>0</v>
      </c>
      <c r="AE65" s="57"/>
      <c r="AF65" s="123">
        <f t="shared" ref="AF65:AF78" si="191">$G65*AE65</f>
        <v>0</v>
      </c>
      <c r="AG65" s="124">
        <f>AE65/$HM$65</f>
        <v>0</v>
      </c>
      <c r="AH65" s="57">
        <v>2.02</v>
      </c>
      <c r="AI65" s="123">
        <f t="shared" ref="AI65:AI78" si="192">$G65*AH65</f>
        <v>0</v>
      </c>
      <c r="AJ65" s="124">
        <f>AH65/$HM$65</f>
        <v>28.055555555555557</v>
      </c>
      <c r="AK65" s="57"/>
      <c r="AL65" s="123">
        <f t="shared" ref="AL65:AL78" si="193">$G65*AK65</f>
        <v>0</v>
      </c>
      <c r="AM65" s="124">
        <f>AK65/$HM$65</f>
        <v>0</v>
      </c>
      <c r="AN65" s="57"/>
      <c r="AO65" s="123">
        <f t="shared" ref="AO65:AO78" si="194">$G65*AN65</f>
        <v>0</v>
      </c>
      <c r="AP65" s="124">
        <f>AN65/$HM$65</f>
        <v>0</v>
      </c>
      <c r="AQ65" s="57">
        <v>0.504</v>
      </c>
      <c r="AR65" s="123">
        <f t="shared" ref="AR65:AR78" si="195">$G65*AQ65</f>
        <v>0</v>
      </c>
      <c r="AS65" s="124">
        <f>AQ65/$HM$65</f>
        <v>7.0000000000000009</v>
      </c>
      <c r="AT65" s="57"/>
      <c r="AU65" s="123">
        <f t="shared" ref="AU65:AU78" si="196">$G65*AT65</f>
        <v>0</v>
      </c>
      <c r="AV65" s="124">
        <f>AT65/$HM$65</f>
        <v>0</v>
      </c>
      <c r="AW65" s="57"/>
      <c r="AX65" s="123">
        <f t="shared" ref="AX65:AX78" si="197">$G65*AW65</f>
        <v>0</v>
      </c>
      <c r="AY65" s="124">
        <f>AW65/$HM$65</f>
        <v>0</v>
      </c>
      <c r="AZ65" s="57"/>
      <c r="BA65" s="123">
        <f t="shared" ref="BA65:BA78" si="198">$G65*AZ65</f>
        <v>0</v>
      </c>
      <c r="BB65" s="124">
        <f>AZ65/$HM$65</f>
        <v>0</v>
      </c>
      <c r="BC65" s="57"/>
      <c r="BD65" s="123">
        <f t="shared" ref="BD65:BD78" si="199">$G65*BC65</f>
        <v>0</v>
      </c>
      <c r="BE65" s="124">
        <f>BC65/$HM$65</f>
        <v>0</v>
      </c>
      <c r="BF65" s="57"/>
      <c r="BG65" s="123">
        <f t="shared" ref="BG65:BG78" si="200">$G65*BF65</f>
        <v>0</v>
      </c>
      <c r="BH65" s="124">
        <f>BF65/$HM$65</f>
        <v>0</v>
      </c>
      <c r="BI65" s="57"/>
      <c r="BJ65" s="123">
        <f t="shared" ref="BJ65:BJ78" si="201">$G65*BI65</f>
        <v>0</v>
      </c>
      <c r="BK65" s="124">
        <f>BI65/$HM$65</f>
        <v>0</v>
      </c>
      <c r="BL65" s="57"/>
      <c r="BM65" s="123">
        <f t="shared" ref="BM65:BM78" si="202">$G65*BL65</f>
        <v>0</v>
      </c>
      <c r="BN65" s="124">
        <f>BL65/$HM$65</f>
        <v>0</v>
      </c>
      <c r="BO65" s="57"/>
      <c r="BP65" s="123">
        <f t="shared" ref="BP65:BP78" si="203">$G65*BO65</f>
        <v>0</v>
      </c>
      <c r="BQ65" s="124">
        <f>BO65/$HM$65</f>
        <v>0</v>
      </c>
      <c r="BR65" s="57"/>
      <c r="BS65" s="123">
        <f t="shared" ref="BS65:BS78" si="204">$G65*BR65</f>
        <v>0</v>
      </c>
      <c r="BT65" s="124">
        <f>BR65/$HM$65</f>
        <v>0</v>
      </c>
      <c r="BU65" s="57"/>
      <c r="BV65" s="123">
        <f t="shared" ref="BV65:BV78" si="205">$G65*BU65</f>
        <v>0</v>
      </c>
      <c r="BW65" s="124">
        <f>BU65/$HM$65</f>
        <v>0</v>
      </c>
      <c r="BX65" s="57"/>
      <c r="BY65" s="123">
        <f t="shared" ref="BY65:BY78" si="206">$G65*BX65</f>
        <v>0</v>
      </c>
      <c r="BZ65" s="124">
        <f>BX65/$HM$65</f>
        <v>0</v>
      </c>
      <c r="CA65" s="57"/>
      <c r="CB65" s="123">
        <f t="shared" ref="CB65:CB78" si="207">$G65*CA65</f>
        <v>0</v>
      </c>
      <c r="CC65" s="124">
        <f>CA65/$HM$65</f>
        <v>0</v>
      </c>
      <c r="CD65" s="57"/>
      <c r="CE65" s="123">
        <f t="shared" ref="CE65:CE78" si="208">$G65*CD65</f>
        <v>0</v>
      </c>
      <c r="CF65" s="124">
        <f>CD65/$HM$65</f>
        <v>0</v>
      </c>
      <c r="CG65" s="57"/>
      <c r="CH65" s="123">
        <f t="shared" ref="CH65:CH78" si="209">$G65*CG65</f>
        <v>0</v>
      </c>
      <c r="CI65" s="124">
        <f>CG65/$HM$65</f>
        <v>0</v>
      </c>
      <c r="CJ65" s="57"/>
      <c r="CK65" s="123">
        <f t="shared" ref="CK65:CK78" si="210">$G65*CJ65</f>
        <v>0</v>
      </c>
      <c r="CL65" s="124">
        <f>CJ65/$HM$65</f>
        <v>0</v>
      </c>
      <c r="CM65" s="57"/>
      <c r="CN65" s="123">
        <f t="shared" ref="CN65:CN78" si="211">$G65*CM65</f>
        <v>0</v>
      </c>
      <c r="CO65" s="124">
        <f>CM65/$HM$65</f>
        <v>0</v>
      </c>
      <c r="CP65" s="57"/>
      <c r="CQ65" s="123">
        <f t="shared" ref="CQ65:CQ78" si="212">$G65*CP65</f>
        <v>0</v>
      </c>
      <c r="CR65" s="124">
        <f>CP65/$HM$65</f>
        <v>0</v>
      </c>
      <c r="CS65" s="57"/>
      <c r="CT65" s="123">
        <f t="shared" ref="CT65:CT78" si="213">$G65*CS65</f>
        <v>0</v>
      </c>
      <c r="CU65" s="124">
        <f>CS65/$HM$65</f>
        <v>0</v>
      </c>
      <c r="CV65" s="57"/>
      <c r="CW65" s="123">
        <f t="shared" ref="CW65:CW78" si="214">$G65*CV65</f>
        <v>0</v>
      </c>
      <c r="CX65" s="124">
        <f>CV65/$HM$65</f>
        <v>0</v>
      </c>
      <c r="CY65" s="57"/>
      <c r="CZ65" s="123">
        <f t="shared" ref="CZ65:CZ78" si="215">$G65*CY65</f>
        <v>0</v>
      </c>
      <c r="DA65" s="124">
        <f>CY65/$HM$65</f>
        <v>0</v>
      </c>
      <c r="DB65" s="57"/>
      <c r="DC65" s="123">
        <f t="shared" ref="DC65:DC78" si="216">$G65*DB65</f>
        <v>0</v>
      </c>
      <c r="DD65" s="124">
        <f>DB65/$HM$65</f>
        <v>0</v>
      </c>
      <c r="DE65" s="57"/>
      <c r="DF65" s="123">
        <f t="shared" ref="DF65:DF78" si="217">$G65*DE65</f>
        <v>0</v>
      </c>
      <c r="DG65" s="124">
        <f>DE65/$HM$65</f>
        <v>0</v>
      </c>
      <c r="DH65" s="57"/>
      <c r="DI65" s="123">
        <f t="shared" ref="DI65:DI78" si="218">$G65*DH65</f>
        <v>0</v>
      </c>
      <c r="DJ65" s="124">
        <f>DH65/$HM$65</f>
        <v>0</v>
      </c>
      <c r="DK65" s="57"/>
      <c r="DL65" s="123">
        <f t="shared" ref="DL65:DL78" si="219">$G65*DK65</f>
        <v>0</v>
      </c>
      <c r="DM65" s="124">
        <f>DK65/$HM$65</f>
        <v>0</v>
      </c>
      <c r="DN65" s="57"/>
      <c r="DO65" s="123">
        <f t="shared" ref="DO65:DO78" si="220">$G65*DN65</f>
        <v>0</v>
      </c>
      <c r="DP65" s="124">
        <f>DN65/$HM$65</f>
        <v>0</v>
      </c>
      <c r="DQ65" s="57"/>
      <c r="DR65" s="123">
        <f t="shared" ref="DR65:DR78" si="221">$G65*DQ65</f>
        <v>0</v>
      </c>
      <c r="DS65" s="124">
        <f>DQ65/$HM$65</f>
        <v>0</v>
      </c>
      <c r="DT65" s="57"/>
      <c r="DU65" s="123">
        <f t="shared" ref="DU65:DU78" si="222">$G65*DT65</f>
        <v>0</v>
      </c>
      <c r="DV65" s="124">
        <f>DT65/$HM$65</f>
        <v>0</v>
      </c>
      <c r="DW65" s="57"/>
      <c r="DX65" s="123">
        <f t="shared" ref="DX65:DX78" si="223">$G65*DW65</f>
        <v>0</v>
      </c>
      <c r="DY65" s="124">
        <f>DW65/$HM$65</f>
        <v>0</v>
      </c>
      <c r="DZ65" s="57"/>
      <c r="EA65" s="123">
        <f t="shared" ref="EA65:EA78" si="224">$G65*DZ65</f>
        <v>0</v>
      </c>
      <c r="EB65" s="124">
        <f>DZ65/$HM$65</f>
        <v>0</v>
      </c>
      <c r="EC65" s="57"/>
      <c r="ED65" s="123">
        <f t="shared" ref="ED65:ED78" si="225">$G65*EC65</f>
        <v>0</v>
      </c>
      <c r="EE65" s="124">
        <f>EC65/$HM$65</f>
        <v>0</v>
      </c>
      <c r="EF65" s="57"/>
      <c r="EG65" s="123">
        <f t="shared" ref="EG65:EG78" si="226">$G65*EF65</f>
        <v>0</v>
      </c>
      <c r="EH65" s="124">
        <f>EF65/$HM$65</f>
        <v>0</v>
      </c>
      <c r="EI65" s="57"/>
      <c r="EJ65" s="123">
        <f t="shared" ref="EJ65:EJ78" si="227">$G65*EI65</f>
        <v>0</v>
      </c>
      <c r="EK65" s="124">
        <f>EI65/$HM$65</f>
        <v>0</v>
      </c>
      <c r="EL65" s="57"/>
      <c r="EM65" s="123">
        <f t="shared" ref="EM65:EM78" si="228">$G65*EL65</f>
        <v>0</v>
      </c>
      <c r="EN65" s="124">
        <f>EL65/$HM$65</f>
        <v>0</v>
      </c>
      <c r="EO65" s="57"/>
      <c r="EP65" s="123">
        <f t="shared" ref="EP65:EP78" si="229">$G65*EO65</f>
        <v>0</v>
      </c>
      <c r="EQ65" s="124">
        <f>EO65/$HM$65</f>
        <v>0</v>
      </c>
      <c r="ER65" s="57"/>
      <c r="ES65" s="123">
        <f t="shared" ref="ES65:ES78" si="230">$G65*ER65</f>
        <v>0</v>
      </c>
      <c r="ET65" s="124">
        <f>ER65/$HM$65</f>
        <v>0</v>
      </c>
      <c r="EU65" s="57"/>
      <c r="EV65" s="123">
        <f t="shared" ref="EV65:EV78" si="231">$G65*EU65</f>
        <v>0</v>
      </c>
      <c r="EW65" s="124">
        <f>EU65/$HM$65</f>
        <v>0</v>
      </c>
      <c r="EX65" s="57"/>
      <c r="EY65" s="123">
        <f t="shared" ref="EY65:EY78" si="232">$G65*EX65</f>
        <v>0</v>
      </c>
      <c r="EZ65" s="124">
        <f>EX65/$HM$65</f>
        <v>0</v>
      </c>
      <c r="FA65" s="57"/>
      <c r="FB65" s="123">
        <f t="shared" ref="FB65:FB78" si="233">$G65*FA65</f>
        <v>0</v>
      </c>
      <c r="FC65" s="124">
        <f>FA65/$HM$65</f>
        <v>0</v>
      </c>
      <c r="FD65" s="57"/>
      <c r="FE65" s="123">
        <f t="shared" ref="FE65:FE78" si="234">$G65*FD65</f>
        <v>0</v>
      </c>
      <c r="FF65" s="124">
        <f>FD65/$HM$65</f>
        <v>0</v>
      </c>
      <c r="FG65" s="57"/>
      <c r="FH65" s="123">
        <f t="shared" ref="FH65:FH78" si="235">$G65*FG65</f>
        <v>0</v>
      </c>
      <c r="FI65" s="124">
        <f>FG65/$HM$65</f>
        <v>0</v>
      </c>
      <c r="FJ65" s="57"/>
      <c r="FK65" s="123">
        <f t="shared" ref="FK65:FK78" si="236">$G65*FJ65</f>
        <v>0</v>
      </c>
      <c r="FL65" s="124">
        <f>FJ65/$HM$65</f>
        <v>0</v>
      </c>
      <c r="FM65" s="57"/>
      <c r="FN65" s="123">
        <f t="shared" ref="FN65:FN78" si="237">$G65*FM65</f>
        <v>0</v>
      </c>
      <c r="FO65" s="124">
        <f>FM65/$HM$65</f>
        <v>0</v>
      </c>
      <c r="FP65" s="57"/>
      <c r="FQ65" s="123">
        <f t="shared" ref="FQ65:FQ78" si="238">$G65*FP65</f>
        <v>0</v>
      </c>
      <c r="FR65" s="124">
        <f>FP65/$HM$65</f>
        <v>0</v>
      </c>
      <c r="FS65" s="57"/>
      <c r="FT65" s="123">
        <f t="shared" ref="FT65:FT78" si="239">$G65*FS65</f>
        <v>0</v>
      </c>
      <c r="FU65" s="124">
        <f>FS65/$HM$65</f>
        <v>0</v>
      </c>
      <c r="FV65" s="57"/>
      <c r="FW65" s="123">
        <f t="shared" ref="FW65:FW78" si="240">$G65*FV65</f>
        <v>0</v>
      </c>
      <c r="FX65" s="124">
        <f>FV65/$HM$65</f>
        <v>0</v>
      </c>
      <c r="FY65" s="57"/>
      <c r="FZ65" s="123">
        <f t="shared" ref="FZ65:FZ78" si="241">$G65*FY65</f>
        <v>0</v>
      </c>
      <c r="GA65" s="124">
        <f>FY65/$HM$65</f>
        <v>0</v>
      </c>
      <c r="GB65" s="57"/>
      <c r="GC65" s="123">
        <f t="shared" ref="GC65:GC78" si="242">$G65*GB65</f>
        <v>0</v>
      </c>
      <c r="GD65" s="124">
        <f>GB65/$HM$65</f>
        <v>0</v>
      </c>
      <c r="GE65" s="57"/>
      <c r="GF65" s="123">
        <f t="shared" ref="GF65:GF78" si="243">$G65*GE65</f>
        <v>0</v>
      </c>
      <c r="GG65" s="124">
        <f>GE65/$HM$65</f>
        <v>0</v>
      </c>
      <c r="GH65" s="57"/>
      <c r="GI65" s="123">
        <f t="shared" ref="GI65:GI78" si="244">$G65*GH65</f>
        <v>0</v>
      </c>
      <c r="GJ65" s="124">
        <f>GH65/$HM$65</f>
        <v>0</v>
      </c>
      <c r="GK65" s="57"/>
      <c r="GL65" s="123">
        <f t="shared" ref="GL65:GL78" si="245">$G65*GK65</f>
        <v>0</v>
      </c>
      <c r="GM65" s="124">
        <f>GK65/$HM$65</f>
        <v>0</v>
      </c>
      <c r="GN65" s="57"/>
      <c r="GO65" s="123">
        <f t="shared" ref="GO65:GO78" si="246">$G65*GN65</f>
        <v>0</v>
      </c>
      <c r="GP65" s="124">
        <f>GN65/$HM$65</f>
        <v>0</v>
      </c>
      <c r="GQ65" s="57"/>
      <c r="GR65" s="123">
        <f t="shared" ref="GR65:GR78" si="247">$G65*GQ65</f>
        <v>0</v>
      </c>
      <c r="GS65" s="124">
        <f>GQ65/$HM$65</f>
        <v>0</v>
      </c>
      <c r="GT65" s="57"/>
      <c r="GU65" s="123">
        <f t="shared" ref="GU65:GU78" si="248">$G65*GT65</f>
        <v>0</v>
      </c>
      <c r="GV65" s="124">
        <f>GT65/$HM$65</f>
        <v>0</v>
      </c>
      <c r="GW65" s="57"/>
      <c r="GX65" s="123">
        <f t="shared" ref="GX65:GX78" si="249">$G65*GW65</f>
        <v>0</v>
      </c>
      <c r="GY65" s="124">
        <f>GW65/$HM$65</f>
        <v>0</v>
      </c>
      <c r="GZ65" s="57"/>
      <c r="HA65" s="123">
        <f t="shared" ref="HA65:HA78" si="250">$G65*GZ65</f>
        <v>0</v>
      </c>
      <c r="HB65" s="124">
        <f>GZ65/$HM$65</f>
        <v>0</v>
      </c>
      <c r="HC65" s="57"/>
      <c r="HD65" s="123">
        <f t="shared" ref="HD65:HD78" si="251">$G65*HC65</f>
        <v>0</v>
      </c>
      <c r="HE65" s="124">
        <f>HC65/$HM$65</f>
        <v>0</v>
      </c>
      <c r="HF65" s="57"/>
      <c r="HG65" s="123">
        <f t="shared" ref="HG65:HG78" si="252">$G65*HF65</f>
        <v>0</v>
      </c>
      <c r="HH65" s="124">
        <f>HF65/$HM$65</f>
        <v>0</v>
      </c>
      <c r="HI65" s="57"/>
      <c r="HJ65" s="123">
        <f t="shared" ref="HJ65:HJ78" si="253">$G65*HI65</f>
        <v>0</v>
      </c>
      <c r="HK65" s="124">
        <f>HI65/$HM$65</f>
        <v>0</v>
      </c>
      <c r="HL65" s="132"/>
      <c r="HM65" s="109">
        <v>7.1999999999999995E-2</v>
      </c>
    </row>
    <row r="66" spans="1:221">
      <c r="A66" s="60" t="s">
        <v>204</v>
      </c>
      <c r="B66" s="69"/>
      <c r="C66" s="69" t="s">
        <v>49</v>
      </c>
      <c r="D66" s="36" t="s">
        <v>434</v>
      </c>
      <c r="E66" s="36" t="s">
        <v>510</v>
      </c>
      <c r="F66" s="10" t="s">
        <v>5</v>
      </c>
      <c r="G66" s="164">
        <f>CENA!G57</f>
        <v>0</v>
      </c>
      <c r="H66" s="122">
        <f t="shared" si="182"/>
        <v>0</v>
      </c>
      <c r="I66" s="122">
        <f t="shared" si="183"/>
        <v>0</v>
      </c>
      <c r="J66" s="57"/>
      <c r="K66" s="123">
        <f t="shared" ref="K66" si="254">$G66*J66</f>
        <v>0</v>
      </c>
      <c r="L66" s="124">
        <f>J66/$HM$66</f>
        <v>0</v>
      </c>
      <c r="M66" s="57"/>
      <c r="N66" s="123">
        <f t="shared" si="185"/>
        <v>0</v>
      </c>
      <c r="O66" s="124">
        <f>M66/$HM$66</f>
        <v>0</v>
      </c>
      <c r="P66" s="57"/>
      <c r="Q66" s="123">
        <f t="shared" si="186"/>
        <v>0</v>
      </c>
      <c r="R66" s="124">
        <f>P66/$HM$66</f>
        <v>0</v>
      </c>
      <c r="S66" s="57"/>
      <c r="T66" s="123">
        <f t="shared" si="187"/>
        <v>0</v>
      </c>
      <c r="U66" s="124">
        <f>S66/$HM$66</f>
        <v>0</v>
      </c>
      <c r="V66" s="57"/>
      <c r="W66" s="123">
        <f t="shared" si="188"/>
        <v>0</v>
      </c>
      <c r="X66" s="124">
        <f>V66/$HM$66</f>
        <v>0</v>
      </c>
      <c r="Y66" s="57"/>
      <c r="Z66" s="123">
        <f t="shared" si="189"/>
        <v>0</v>
      </c>
      <c r="AA66" s="124">
        <f>Y66/$HM$66</f>
        <v>0</v>
      </c>
      <c r="AB66" s="57"/>
      <c r="AC66" s="123">
        <f t="shared" si="190"/>
        <v>0</v>
      </c>
      <c r="AD66" s="124">
        <f>AB66/$HM$66</f>
        <v>0</v>
      </c>
      <c r="AE66" s="57"/>
      <c r="AF66" s="123">
        <f t="shared" si="191"/>
        <v>0</v>
      </c>
      <c r="AG66" s="124">
        <f>AE66/$HM$66</f>
        <v>0</v>
      </c>
      <c r="AH66" s="57"/>
      <c r="AI66" s="123">
        <f t="shared" si="192"/>
        <v>0</v>
      </c>
      <c r="AJ66" s="124">
        <f>AH66/$HM$66</f>
        <v>0</v>
      </c>
      <c r="AK66" s="57"/>
      <c r="AL66" s="123">
        <f t="shared" si="193"/>
        <v>0</v>
      </c>
      <c r="AM66" s="124">
        <f>AK66/$HM$66</f>
        <v>0</v>
      </c>
      <c r="AN66" s="57"/>
      <c r="AO66" s="123">
        <f t="shared" si="194"/>
        <v>0</v>
      </c>
      <c r="AP66" s="124">
        <f>AN66/$HM$66</f>
        <v>0</v>
      </c>
      <c r="AQ66" s="57"/>
      <c r="AR66" s="123">
        <f t="shared" si="195"/>
        <v>0</v>
      </c>
      <c r="AS66" s="124">
        <f>AQ66/$HM$66</f>
        <v>0</v>
      </c>
      <c r="AT66" s="57"/>
      <c r="AU66" s="123">
        <f t="shared" si="196"/>
        <v>0</v>
      </c>
      <c r="AV66" s="124">
        <f>AT66/$HM$66</f>
        <v>0</v>
      </c>
      <c r="AW66" s="57"/>
      <c r="AX66" s="123">
        <f t="shared" si="197"/>
        <v>0</v>
      </c>
      <c r="AY66" s="124">
        <f>AW66/$HM$66</f>
        <v>0</v>
      </c>
      <c r="AZ66" s="57"/>
      <c r="BA66" s="123">
        <f t="shared" si="198"/>
        <v>0</v>
      </c>
      <c r="BB66" s="124">
        <f>AZ66/$HM$66</f>
        <v>0</v>
      </c>
      <c r="BC66" s="57"/>
      <c r="BD66" s="123">
        <f t="shared" si="199"/>
        <v>0</v>
      </c>
      <c r="BE66" s="124">
        <f>BC66/$HM$66</f>
        <v>0</v>
      </c>
      <c r="BF66" s="57"/>
      <c r="BG66" s="123">
        <f t="shared" si="200"/>
        <v>0</v>
      </c>
      <c r="BH66" s="124">
        <f>BF66/$HM$66</f>
        <v>0</v>
      </c>
      <c r="BI66" s="57"/>
      <c r="BJ66" s="123">
        <f t="shared" si="201"/>
        <v>0</v>
      </c>
      <c r="BK66" s="124">
        <f>BI66/$HM$66</f>
        <v>0</v>
      </c>
      <c r="BL66" s="57"/>
      <c r="BM66" s="123">
        <f t="shared" si="202"/>
        <v>0</v>
      </c>
      <c r="BN66" s="124">
        <f>BL66/$HM$66</f>
        <v>0</v>
      </c>
      <c r="BO66" s="57"/>
      <c r="BP66" s="123">
        <f t="shared" si="203"/>
        <v>0</v>
      </c>
      <c r="BQ66" s="124">
        <f>BO66/$HM$66</f>
        <v>0</v>
      </c>
      <c r="BR66" s="57"/>
      <c r="BS66" s="123">
        <f t="shared" si="204"/>
        <v>0</v>
      </c>
      <c r="BT66" s="124">
        <f>BR66/$HM$66</f>
        <v>0</v>
      </c>
      <c r="BU66" s="57"/>
      <c r="BV66" s="123">
        <f t="shared" si="205"/>
        <v>0</v>
      </c>
      <c r="BW66" s="124">
        <f>BU66/$HM$66</f>
        <v>0</v>
      </c>
      <c r="BX66" s="57"/>
      <c r="BY66" s="123">
        <f t="shared" si="206"/>
        <v>0</v>
      </c>
      <c r="BZ66" s="124">
        <f>BX66/$HM$66</f>
        <v>0</v>
      </c>
      <c r="CA66" s="57"/>
      <c r="CB66" s="123">
        <f t="shared" si="207"/>
        <v>0</v>
      </c>
      <c r="CC66" s="124">
        <f>CA66/$HM$66</f>
        <v>0</v>
      </c>
      <c r="CD66" s="57"/>
      <c r="CE66" s="123">
        <f t="shared" si="208"/>
        <v>0</v>
      </c>
      <c r="CF66" s="124">
        <f>CD66/$HM$66</f>
        <v>0</v>
      </c>
      <c r="CG66" s="57"/>
      <c r="CH66" s="123">
        <f t="shared" si="209"/>
        <v>0</v>
      </c>
      <c r="CI66" s="124">
        <f>CG66/$HM$66</f>
        <v>0</v>
      </c>
      <c r="CJ66" s="57"/>
      <c r="CK66" s="123">
        <f t="shared" si="210"/>
        <v>0</v>
      </c>
      <c r="CL66" s="124">
        <f>CJ66/$HM$66</f>
        <v>0</v>
      </c>
      <c r="CM66" s="57"/>
      <c r="CN66" s="123">
        <f t="shared" si="211"/>
        <v>0</v>
      </c>
      <c r="CO66" s="124">
        <f>CM66/$HM$66</f>
        <v>0</v>
      </c>
      <c r="CP66" s="57"/>
      <c r="CQ66" s="123">
        <f t="shared" si="212"/>
        <v>0</v>
      </c>
      <c r="CR66" s="124">
        <f>CP66/$HM$66</f>
        <v>0</v>
      </c>
      <c r="CS66" s="57"/>
      <c r="CT66" s="123">
        <f t="shared" si="213"/>
        <v>0</v>
      </c>
      <c r="CU66" s="124">
        <f>CS66/$HM$66</f>
        <v>0</v>
      </c>
      <c r="CV66" s="57"/>
      <c r="CW66" s="123">
        <f t="shared" si="214"/>
        <v>0</v>
      </c>
      <c r="CX66" s="124">
        <f>CV66/$HM$66</f>
        <v>0</v>
      </c>
      <c r="CY66" s="57"/>
      <c r="CZ66" s="123">
        <f t="shared" si="215"/>
        <v>0</v>
      </c>
      <c r="DA66" s="124">
        <f>CY66/$HM$66</f>
        <v>0</v>
      </c>
      <c r="DB66" s="57"/>
      <c r="DC66" s="123">
        <f t="shared" si="216"/>
        <v>0</v>
      </c>
      <c r="DD66" s="124">
        <f>DB66/$HM$66</f>
        <v>0</v>
      </c>
      <c r="DE66" s="57"/>
      <c r="DF66" s="123">
        <f t="shared" si="217"/>
        <v>0</v>
      </c>
      <c r="DG66" s="124">
        <f>DE66/$HM$66</f>
        <v>0</v>
      </c>
      <c r="DH66" s="57"/>
      <c r="DI66" s="123">
        <f t="shared" si="218"/>
        <v>0</v>
      </c>
      <c r="DJ66" s="124">
        <f>DH66/$HM$66</f>
        <v>0</v>
      </c>
      <c r="DK66" s="57"/>
      <c r="DL66" s="123">
        <f t="shared" si="219"/>
        <v>0</v>
      </c>
      <c r="DM66" s="124">
        <f>DK66/$HM$66</f>
        <v>0</v>
      </c>
      <c r="DN66" s="57"/>
      <c r="DO66" s="123">
        <f t="shared" si="220"/>
        <v>0</v>
      </c>
      <c r="DP66" s="124">
        <f>DN66/$HM$66</f>
        <v>0</v>
      </c>
      <c r="DQ66" s="57"/>
      <c r="DR66" s="123">
        <f t="shared" si="221"/>
        <v>0</v>
      </c>
      <c r="DS66" s="124">
        <f>DQ66/$HM$66</f>
        <v>0</v>
      </c>
      <c r="DT66" s="57"/>
      <c r="DU66" s="123">
        <f t="shared" si="222"/>
        <v>0</v>
      </c>
      <c r="DV66" s="124">
        <f>DT66/$HM$66</f>
        <v>0</v>
      </c>
      <c r="DW66" s="57"/>
      <c r="DX66" s="123">
        <f t="shared" si="223"/>
        <v>0</v>
      </c>
      <c r="DY66" s="124">
        <f>DW66/$HM$66</f>
        <v>0</v>
      </c>
      <c r="DZ66" s="57"/>
      <c r="EA66" s="123">
        <f t="shared" si="224"/>
        <v>0</v>
      </c>
      <c r="EB66" s="124">
        <f>DZ66/$HM$66</f>
        <v>0</v>
      </c>
      <c r="EC66" s="57"/>
      <c r="ED66" s="123">
        <f t="shared" si="225"/>
        <v>0</v>
      </c>
      <c r="EE66" s="124">
        <f>EC66/$HM$66</f>
        <v>0</v>
      </c>
      <c r="EF66" s="57"/>
      <c r="EG66" s="123">
        <f t="shared" si="226"/>
        <v>0</v>
      </c>
      <c r="EH66" s="124">
        <f>EF66/$HM$66</f>
        <v>0</v>
      </c>
      <c r="EI66" s="57"/>
      <c r="EJ66" s="123">
        <f t="shared" si="227"/>
        <v>0</v>
      </c>
      <c r="EK66" s="124">
        <f>EI66/$HM$66</f>
        <v>0</v>
      </c>
      <c r="EL66" s="57"/>
      <c r="EM66" s="123">
        <f t="shared" si="228"/>
        <v>0</v>
      </c>
      <c r="EN66" s="124">
        <f>EL66/$HM$66</f>
        <v>0</v>
      </c>
      <c r="EO66" s="57"/>
      <c r="EP66" s="123">
        <f t="shared" si="229"/>
        <v>0</v>
      </c>
      <c r="EQ66" s="124">
        <f>EO66/$HM$66</f>
        <v>0</v>
      </c>
      <c r="ER66" s="57"/>
      <c r="ES66" s="123">
        <f t="shared" si="230"/>
        <v>0</v>
      </c>
      <c r="ET66" s="124">
        <f>ER66/$HM$66</f>
        <v>0</v>
      </c>
      <c r="EU66" s="57"/>
      <c r="EV66" s="123">
        <f t="shared" si="231"/>
        <v>0</v>
      </c>
      <c r="EW66" s="124">
        <f>EU66/$HM$66</f>
        <v>0</v>
      </c>
      <c r="EX66" s="57"/>
      <c r="EY66" s="123">
        <f t="shared" si="232"/>
        <v>0</v>
      </c>
      <c r="EZ66" s="124">
        <f>EX66/$HM$66</f>
        <v>0</v>
      </c>
      <c r="FA66" s="57"/>
      <c r="FB66" s="123">
        <f t="shared" si="233"/>
        <v>0</v>
      </c>
      <c r="FC66" s="124">
        <f>FA66/$HM$66</f>
        <v>0</v>
      </c>
      <c r="FD66" s="57"/>
      <c r="FE66" s="123">
        <f t="shared" si="234"/>
        <v>0</v>
      </c>
      <c r="FF66" s="124">
        <f>FD66/$HM$66</f>
        <v>0</v>
      </c>
      <c r="FG66" s="57"/>
      <c r="FH66" s="123">
        <f t="shared" si="235"/>
        <v>0</v>
      </c>
      <c r="FI66" s="124">
        <f>FG66/$HM$66</f>
        <v>0</v>
      </c>
      <c r="FJ66" s="57"/>
      <c r="FK66" s="123">
        <f t="shared" si="236"/>
        <v>0</v>
      </c>
      <c r="FL66" s="124">
        <f>FJ66/$HM$66</f>
        <v>0</v>
      </c>
      <c r="FM66" s="57"/>
      <c r="FN66" s="123">
        <f t="shared" si="237"/>
        <v>0</v>
      </c>
      <c r="FO66" s="124">
        <f>FM66/$HM$66</f>
        <v>0</v>
      </c>
      <c r="FP66" s="57"/>
      <c r="FQ66" s="123">
        <f t="shared" si="238"/>
        <v>0</v>
      </c>
      <c r="FR66" s="124">
        <f>FP66/$HM$66</f>
        <v>0</v>
      </c>
      <c r="FS66" s="57"/>
      <c r="FT66" s="123">
        <f t="shared" si="239"/>
        <v>0</v>
      </c>
      <c r="FU66" s="124">
        <f>FS66/$HM$66</f>
        <v>0</v>
      </c>
      <c r="FV66" s="57"/>
      <c r="FW66" s="123">
        <f t="shared" si="240"/>
        <v>0</v>
      </c>
      <c r="FX66" s="124">
        <f>FV66/$HM$66</f>
        <v>0</v>
      </c>
      <c r="FY66" s="57"/>
      <c r="FZ66" s="123">
        <f t="shared" si="241"/>
        <v>0</v>
      </c>
      <c r="GA66" s="124">
        <f>FY66/$HM$66</f>
        <v>0</v>
      </c>
      <c r="GB66" s="57"/>
      <c r="GC66" s="123">
        <f t="shared" si="242"/>
        <v>0</v>
      </c>
      <c r="GD66" s="124">
        <f>GB66/$HM$66</f>
        <v>0</v>
      </c>
      <c r="GE66" s="57"/>
      <c r="GF66" s="123">
        <f t="shared" si="243"/>
        <v>0</v>
      </c>
      <c r="GG66" s="124">
        <f>GE66/$HM$66</f>
        <v>0</v>
      </c>
      <c r="GH66" s="57"/>
      <c r="GI66" s="123">
        <f t="shared" si="244"/>
        <v>0</v>
      </c>
      <c r="GJ66" s="124">
        <f>GH66/$HM$66</f>
        <v>0</v>
      </c>
      <c r="GK66" s="57"/>
      <c r="GL66" s="123">
        <f t="shared" si="245"/>
        <v>0</v>
      </c>
      <c r="GM66" s="124">
        <f>GK66/$HM$66</f>
        <v>0</v>
      </c>
      <c r="GN66" s="57"/>
      <c r="GO66" s="123">
        <f t="shared" si="246"/>
        <v>0</v>
      </c>
      <c r="GP66" s="124">
        <f>GN66/$HM$66</f>
        <v>0</v>
      </c>
      <c r="GQ66" s="57"/>
      <c r="GR66" s="123">
        <f t="shared" si="247"/>
        <v>0</v>
      </c>
      <c r="GS66" s="124">
        <f>GQ66/$HM$66</f>
        <v>0</v>
      </c>
      <c r="GT66" s="57"/>
      <c r="GU66" s="123">
        <f t="shared" si="248"/>
        <v>0</v>
      </c>
      <c r="GV66" s="124">
        <f>GT66/$HM$66</f>
        <v>0</v>
      </c>
      <c r="GW66" s="57"/>
      <c r="GX66" s="123">
        <f t="shared" si="249"/>
        <v>0</v>
      </c>
      <c r="GY66" s="124">
        <f>GW66/$HM$66</f>
        <v>0</v>
      </c>
      <c r="GZ66" s="57"/>
      <c r="HA66" s="123">
        <f t="shared" si="250"/>
        <v>0</v>
      </c>
      <c r="HB66" s="124">
        <f>GZ66/$HM$66</f>
        <v>0</v>
      </c>
      <c r="HC66" s="57"/>
      <c r="HD66" s="123">
        <f t="shared" si="251"/>
        <v>0</v>
      </c>
      <c r="HE66" s="124">
        <f>HC66/$HM$66</f>
        <v>0</v>
      </c>
      <c r="HF66" s="57"/>
      <c r="HG66" s="123">
        <f t="shared" si="252"/>
        <v>0</v>
      </c>
      <c r="HH66" s="124">
        <f>HF66/$HM$66</f>
        <v>0</v>
      </c>
      <c r="HI66" s="57"/>
      <c r="HJ66" s="123">
        <f t="shared" si="253"/>
        <v>0</v>
      </c>
      <c r="HK66" s="124">
        <f>HI66/$HM$66</f>
        <v>0</v>
      </c>
      <c r="HL66" s="132"/>
      <c r="HM66" s="112">
        <v>0.1008</v>
      </c>
    </row>
    <row r="67" spans="1:221">
      <c r="A67" s="60" t="s">
        <v>205</v>
      </c>
      <c r="B67" s="69"/>
      <c r="C67" s="69" t="s">
        <v>50</v>
      </c>
      <c r="D67" s="36" t="s">
        <v>435</v>
      </c>
      <c r="E67" s="36" t="s">
        <v>511</v>
      </c>
      <c r="F67" s="10" t="s">
        <v>5</v>
      </c>
      <c r="G67" s="164">
        <f>CENA!G58</f>
        <v>0</v>
      </c>
      <c r="H67" s="122">
        <f t="shared" si="182"/>
        <v>0</v>
      </c>
      <c r="I67" s="122">
        <f t="shared" si="183"/>
        <v>0</v>
      </c>
      <c r="J67" s="57"/>
      <c r="K67" s="123">
        <f t="shared" ref="K67" si="255">$G67*J67</f>
        <v>0</v>
      </c>
      <c r="L67" s="124">
        <f>J67/$HM$67</f>
        <v>0</v>
      </c>
      <c r="M67" s="57"/>
      <c r="N67" s="123">
        <f t="shared" si="185"/>
        <v>0</v>
      </c>
      <c r="O67" s="124">
        <f>M67/$HM$67</f>
        <v>0</v>
      </c>
      <c r="P67" s="57"/>
      <c r="Q67" s="123">
        <f t="shared" si="186"/>
        <v>0</v>
      </c>
      <c r="R67" s="124">
        <f>P67/$HM$67</f>
        <v>0</v>
      </c>
      <c r="S67" s="57"/>
      <c r="T67" s="123">
        <f t="shared" si="187"/>
        <v>0</v>
      </c>
      <c r="U67" s="124">
        <f>S67/$HM$67</f>
        <v>0</v>
      </c>
      <c r="V67" s="57"/>
      <c r="W67" s="123">
        <f t="shared" si="188"/>
        <v>0</v>
      </c>
      <c r="X67" s="124">
        <f>V67/$HM$67</f>
        <v>0</v>
      </c>
      <c r="Y67" s="57"/>
      <c r="Z67" s="123">
        <f t="shared" si="189"/>
        <v>0</v>
      </c>
      <c r="AA67" s="124">
        <f>Y67/$HM$67</f>
        <v>0</v>
      </c>
      <c r="AB67" s="57"/>
      <c r="AC67" s="123">
        <f t="shared" si="190"/>
        <v>0</v>
      </c>
      <c r="AD67" s="124">
        <f>AB67/$HM$67</f>
        <v>0</v>
      </c>
      <c r="AE67" s="57"/>
      <c r="AF67" s="123">
        <f t="shared" si="191"/>
        <v>0</v>
      </c>
      <c r="AG67" s="124">
        <f>AE67/$HM$67</f>
        <v>0</v>
      </c>
      <c r="AH67" s="57"/>
      <c r="AI67" s="123">
        <f t="shared" si="192"/>
        <v>0</v>
      </c>
      <c r="AJ67" s="124">
        <f>AH67/$HM$67</f>
        <v>0</v>
      </c>
      <c r="AK67" s="57"/>
      <c r="AL67" s="123">
        <f t="shared" si="193"/>
        <v>0</v>
      </c>
      <c r="AM67" s="124">
        <f>AK67/$HM$67</f>
        <v>0</v>
      </c>
      <c r="AN67" s="57"/>
      <c r="AO67" s="123">
        <f t="shared" si="194"/>
        <v>0</v>
      </c>
      <c r="AP67" s="124">
        <f>AN67/$HM$67</f>
        <v>0</v>
      </c>
      <c r="AQ67" s="57"/>
      <c r="AR67" s="123">
        <f t="shared" si="195"/>
        <v>0</v>
      </c>
      <c r="AS67" s="124">
        <f>AQ67/$HM$67</f>
        <v>0</v>
      </c>
      <c r="AT67" s="57"/>
      <c r="AU67" s="123">
        <f t="shared" si="196"/>
        <v>0</v>
      </c>
      <c r="AV67" s="124">
        <f>AT67/$HM$67</f>
        <v>0</v>
      </c>
      <c r="AW67" s="57"/>
      <c r="AX67" s="123">
        <f t="shared" si="197"/>
        <v>0</v>
      </c>
      <c r="AY67" s="124">
        <f>AW67/$HM$67</f>
        <v>0</v>
      </c>
      <c r="AZ67" s="57"/>
      <c r="BA67" s="123">
        <f t="shared" si="198"/>
        <v>0</v>
      </c>
      <c r="BB67" s="124">
        <f>AZ67/$HM$67</f>
        <v>0</v>
      </c>
      <c r="BC67" s="57"/>
      <c r="BD67" s="123">
        <f t="shared" si="199"/>
        <v>0</v>
      </c>
      <c r="BE67" s="124">
        <f>BC67/$HM$67</f>
        <v>0</v>
      </c>
      <c r="BF67" s="57"/>
      <c r="BG67" s="123">
        <f t="shared" si="200"/>
        <v>0</v>
      </c>
      <c r="BH67" s="124">
        <f>BF67/$HM$67</f>
        <v>0</v>
      </c>
      <c r="BI67" s="57"/>
      <c r="BJ67" s="123">
        <f t="shared" si="201"/>
        <v>0</v>
      </c>
      <c r="BK67" s="124">
        <f>BI67/$HM$67</f>
        <v>0</v>
      </c>
      <c r="BL67" s="57"/>
      <c r="BM67" s="123">
        <f t="shared" si="202"/>
        <v>0</v>
      </c>
      <c r="BN67" s="124">
        <f>BL67/$HM$67</f>
        <v>0</v>
      </c>
      <c r="BO67" s="57"/>
      <c r="BP67" s="123">
        <f t="shared" si="203"/>
        <v>0</v>
      </c>
      <c r="BQ67" s="124">
        <f>BO67/$HM$67</f>
        <v>0</v>
      </c>
      <c r="BR67" s="57"/>
      <c r="BS67" s="123">
        <f t="shared" si="204"/>
        <v>0</v>
      </c>
      <c r="BT67" s="124">
        <f>BR67/$HM$67</f>
        <v>0</v>
      </c>
      <c r="BU67" s="57"/>
      <c r="BV67" s="123">
        <f t="shared" si="205"/>
        <v>0</v>
      </c>
      <c r="BW67" s="124">
        <f>BU67/$HM$67</f>
        <v>0</v>
      </c>
      <c r="BX67" s="57"/>
      <c r="BY67" s="123">
        <f t="shared" si="206"/>
        <v>0</v>
      </c>
      <c r="BZ67" s="124">
        <f>BX67/$HM$67</f>
        <v>0</v>
      </c>
      <c r="CA67" s="57"/>
      <c r="CB67" s="123">
        <f t="shared" si="207"/>
        <v>0</v>
      </c>
      <c r="CC67" s="124">
        <f>CA67/$HM$67</f>
        <v>0</v>
      </c>
      <c r="CD67" s="57"/>
      <c r="CE67" s="123">
        <f t="shared" si="208"/>
        <v>0</v>
      </c>
      <c r="CF67" s="124">
        <f>CD67/$HM$67</f>
        <v>0</v>
      </c>
      <c r="CG67" s="57"/>
      <c r="CH67" s="123">
        <f t="shared" si="209"/>
        <v>0</v>
      </c>
      <c r="CI67" s="124">
        <f>CG67/$HM$67</f>
        <v>0</v>
      </c>
      <c r="CJ67" s="57"/>
      <c r="CK67" s="123">
        <f t="shared" si="210"/>
        <v>0</v>
      </c>
      <c r="CL67" s="124">
        <f>CJ67/$HM$67</f>
        <v>0</v>
      </c>
      <c r="CM67" s="57"/>
      <c r="CN67" s="123">
        <f t="shared" si="211"/>
        <v>0</v>
      </c>
      <c r="CO67" s="124">
        <f>CM67/$HM$67</f>
        <v>0</v>
      </c>
      <c r="CP67" s="57"/>
      <c r="CQ67" s="123">
        <f t="shared" si="212"/>
        <v>0</v>
      </c>
      <c r="CR67" s="124">
        <f>CP67/$HM$67</f>
        <v>0</v>
      </c>
      <c r="CS67" s="57"/>
      <c r="CT67" s="123">
        <f t="shared" si="213"/>
        <v>0</v>
      </c>
      <c r="CU67" s="124">
        <f>CS67/$HM$67</f>
        <v>0</v>
      </c>
      <c r="CV67" s="57"/>
      <c r="CW67" s="123">
        <f t="shared" si="214"/>
        <v>0</v>
      </c>
      <c r="CX67" s="124">
        <f>CV67/$HM$67</f>
        <v>0</v>
      </c>
      <c r="CY67" s="57"/>
      <c r="CZ67" s="123">
        <f t="shared" si="215"/>
        <v>0</v>
      </c>
      <c r="DA67" s="124">
        <f>CY67/$HM$67</f>
        <v>0</v>
      </c>
      <c r="DB67" s="57"/>
      <c r="DC67" s="123">
        <f t="shared" si="216"/>
        <v>0</v>
      </c>
      <c r="DD67" s="124">
        <f>DB67/$HM$67</f>
        <v>0</v>
      </c>
      <c r="DE67" s="57"/>
      <c r="DF67" s="123">
        <f t="shared" si="217"/>
        <v>0</v>
      </c>
      <c r="DG67" s="124">
        <f>DE67/$HM$67</f>
        <v>0</v>
      </c>
      <c r="DH67" s="57"/>
      <c r="DI67" s="123">
        <f t="shared" si="218"/>
        <v>0</v>
      </c>
      <c r="DJ67" s="124">
        <f>DH67/$HM$67</f>
        <v>0</v>
      </c>
      <c r="DK67" s="57"/>
      <c r="DL67" s="123">
        <f t="shared" si="219"/>
        <v>0</v>
      </c>
      <c r="DM67" s="124">
        <f>DK67/$HM$67</f>
        <v>0</v>
      </c>
      <c r="DN67" s="57"/>
      <c r="DO67" s="123">
        <f t="shared" si="220"/>
        <v>0</v>
      </c>
      <c r="DP67" s="124">
        <f>DN67/$HM$67</f>
        <v>0</v>
      </c>
      <c r="DQ67" s="57"/>
      <c r="DR67" s="123">
        <f t="shared" si="221"/>
        <v>0</v>
      </c>
      <c r="DS67" s="124">
        <f>DQ67/$HM$67</f>
        <v>0</v>
      </c>
      <c r="DT67" s="57"/>
      <c r="DU67" s="123">
        <f t="shared" si="222"/>
        <v>0</v>
      </c>
      <c r="DV67" s="124">
        <f>DT67/$HM$67</f>
        <v>0</v>
      </c>
      <c r="DW67" s="57"/>
      <c r="DX67" s="123">
        <f t="shared" si="223"/>
        <v>0</v>
      </c>
      <c r="DY67" s="124">
        <f>DW67/$HM$67</f>
        <v>0</v>
      </c>
      <c r="DZ67" s="57"/>
      <c r="EA67" s="123">
        <f t="shared" si="224"/>
        <v>0</v>
      </c>
      <c r="EB67" s="124">
        <f>DZ67/$HM$67</f>
        <v>0</v>
      </c>
      <c r="EC67" s="57"/>
      <c r="ED67" s="123">
        <f t="shared" si="225"/>
        <v>0</v>
      </c>
      <c r="EE67" s="124">
        <f>EC67/$HM$67</f>
        <v>0</v>
      </c>
      <c r="EF67" s="57"/>
      <c r="EG67" s="123">
        <f t="shared" si="226"/>
        <v>0</v>
      </c>
      <c r="EH67" s="124">
        <f>EF67/$HM$67</f>
        <v>0</v>
      </c>
      <c r="EI67" s="57"/>
      <c r="EJ67" s="123">
        <f t="shared" si="227"/>
        <v>0</v>
      </c>
      <c r="EK67" s="124">
        <f>EI67/$HM$67</f>
        <v>0</v>
      </c>
      <c r="EL67" s="57"/>
      <c r="EM67" s="123">
        <f t="shared" si="228"/>
        <v>0</v>
      </c>
      <c r="EN67" s="124">
        <f>EL67/$HM$67</f>
        <v>0</v>
      </c>
      <c r="EO67" s="57"/>
      <c r="EP67" s="123">
        <f t="shared" si="229"/>
        <v>0</v>
      </c>
      <c r="EQ67" s="124">
        <f>EO67/$HM$67</f>
        <v>0</v>
      </c>
      <c r="ER67" s="57"/>
      <c r="ES67" s="123">
        <f t="shared" si="230"/>
        <v>0</v>
      </c>
      <c r="ET67" s="124">
        <f>ER67/$HM$67</f>
        <v>0</v>
      </c>
      <c r="EU67" s="57"/>
      <c r="EV67" s="123">
        <f t="shared" si="231"/>
        <v>0</v>
      </c>
      <c r="EW67" s="124">
        <f>EU67/$HM$67</f>
        <v>0</v>
      </c>
      <c r="EX67" s="57"/>
      <c r="EY67" s="123">
        <f t="shared" si="232"/>
        <v>0</v>
      </c>
      <c r="EZ67" s="124">
        <f>EX67/$HM$67</f>
        <v>0</v>
      </c>
      <c r="FA67" s="57"/>
      <c r="FB67" s="123">
        <f t="shared" si="233"/>
        <v>0</v>
      </c>
      <c r="FC67" s="124">
        <f>FA67/$HM$67</f>
        <v>0</v>
      </c>
      <c r="FD67" s="57"/>
      <c r="FE67" s="123">
        <f t="shared" si="234"/>
        <v>0</v>
      </c>
      <c r="FF67" s="124">
        <f>FD67/$HM$67</f>
        <v>0</v>
      </c>
      <c r="FG67" s="57"/>
      <c r="FH67" s="123">
        <f t="shared" si="235"/>
        <v>0</v>
      </c>
      <c r="FI67" s="124">
        <f>FG67/$HM$67</f>
        <v>0</v>
      </c>
      <c r="FJ67" s="57"/>
      <c r="FK67" s="123">
        <f t="shared" si="236"/>
        <v>0</v>
      </c>
      <c r="FL67" s="124">
        <f>FJ67/$HM$67</f>
        <v>0</v>
      </c>
      <c r="FM67" s="57"/>
      <c r="FN67" s="123">
        <f t="shared" si="237"/>
        <v>0</v>
      </c>
      <c r="FO67" s="124">
        <f>FM67/$HM$67</f>
        <v>0</v>
      </c>
      <c r="FP67" s="57"/>
      <c r="FQ67" s="123">
        <f t="shared" si="238"/>
        <v>0</v>
      </c>
      <c r="FR67" s="124">
        <f>FP67/$HM$67</f>
        <v>0</v>
      </c>
      <c r="FS67" s="57"/>
      <c r="FT67" s="123">
        <f t="shared" si="239"/>
        <v>0</v>
      </c>
      <c r="FU67" s="124">
        <f>FS67/$HM$67</f>
        <v>0</v>
      </c>
      <c r="FV67" s="57"/>
      <c r="FW67" s="123">
        <f t="shared" si="240"/>
        <v>0</v>
      </c>
      <c r="FX67" s="124">
        <f>FV67/$HM$67</f>
        <v>0</v>
      </c>
      <c r="FY67" s="57"/>
      <c r="FZ67" s="123">
        <f t="shared" si="241"/>
        <v>0</v>
      </c>
      <c r="GA67" s="124">
        <f>FY67/$HM$67</f>
        <v>0</v>
      </c>
      <c r="GB67" s="57"/>
      <c r="GC67" s="123">
        <f t="shared" si="242"/>
        <v>0</v>
      </c>
      <c r="GD67" s="124">
        <f>GB67/$HM$67</f>
        <v>0</v>
      </c>
      <c r="GE67" s="57"/>
      <c r="GF67" s="123">
        <f t="shared" si="243"/>
        <v>0</v>
      </c>
      <c r="GG67" s="124">
        <f>GE67/$HM$67</f>
        <v>0</v>
      </c>
      <c r="GH67" s="57"/>
      <c r="GI67" s="123">
        <f t="shared" si="244"/>
        <v>0</v>
      </c>
      <c r="GJ67" s="124">
        <f>GH67/$HM$67</f>
        <v>0</v>
      </c>
      <c r="GK67" s="57"/>
      <c r="GL67" s="123">
        <f t="shared" si="245"/>
        <v>0</v>
      </c>
      <c r="GM67" s="124">
        <f>GK67/$HM$67</f>
        <v>0</v>
      </c>
      <c r="GN67" s="57"/>
      <c r="GO67" s="123">
        <f t="shared" si="246"/>
        <v>0</v>
      </c>
      <c r="GP67" s="124">
        <f>GN67/$HM$67</f>
        <v>0</v>
      </c>
      <c r="GQ67" s="57"/>
      <c r="GR67" s="123">
        <f t="shared" si="247"/>
        <v>0</v>
      </c>
      <c r="GS67" s="124">
        <f>GQ67/$HM$67</f>
        <v>0</v>
      </c>
      <c r="GT67" s="57"/>
      <c r="GU67" s="123">
        <f t="shared" si="248"/>
        <v>0</v>
      </c>
      <c r="GV67" s="124">
        <f>GT67/$HM$67</f>
        <v>0</v>
      </c>
      <c r="GW67" s="57"/>
      <c r="GX67" s="123">
        <f t="shared" si="249"/>
        <v>0</v>
      </c>
      <c r="GY67" s="124">
        <f>GW67/$HM$67</f>
        <v>0</v>
      </c>
      <c r="GZ67" s="57"/>
      <c r="HA67" s="123">
        <f t="shared" si="250"/>
        <v>0</v>
      </c>
      <c r="HB67" s="124">
        <f>GZ67/$HM$67</f>
        <v>0</v>
      </c>
      <c r="HC67" s="57"/>
      <c r="HD67" s="123">
        <f t="shared" si="251"/>
        <v>0</v>
      </c>
      <c r="HE67" s="124">
        <f>HC67/$HM$67</f>
        <v>0</v>
      </c>
      <c r="HF67" s="57"/>
      <c r="HG67" s="123">
        <f t="shared" si="252"/>
        <v>0</v>
      </c>
      <c r="HH67" s="124">
        <f>HF67/$HM$67</f>
        <v>0</v>
      </c>
      <c r="HI67" s="57"/>
      <c r="HJ67" s="123">
        <f t="shared" si="253"/>
        <v>0</v>
      </c>
      <c r="HK67" s="124">
        <f>HI67/$HM$67</f>
        <v>0</v>
      </c>
      <c r="HL67" s="132"/>
      <c r="HM67" s="109">
        <v>0.1176</v>
      </c>
    </row>
    <row r="68" spans="1:221">
      <c r="A68" s="60" t="s">
        <v>206</v>
      </c>
      <c r="B68" s="69"/>
      <c r="C68" s="69" t="s">
        <v>23</v>
      </c>
      <c r="D68" s="36" t="s">
        <v>438</v>
      </c>
      <c r="E68" s="36" t="s">
        <v>514</v>
      </c>
      <c r="F68" s="10" t="s">
        <v>5</v>
      </c>
      <c r="G68" s="164">
        <f>CENA!G59</f>
        <v>0</v>
      </c>
      <c r="H68" s="122">
        <f t="shared" si="182"/>
        <v>0</v>
      </c>
      <c r="I68" s="122">
        <f t="shared" si="183"/>
        <v>0</v>
      </c>
      <c r="J68" s="57"/>
      <c r="K68" s="123">
        <f t="shared" ref="K68" si="256">$G68*J68</f>
        <v>0</v>
      </c>
      <c r="L68" s="124">
        <f>J68/$HM$68</f>
        <v>0</v>
      </c>
      <c r="M68" s="57"/>
      <c r="N68" s="123">
        <f t="shared" si="185"/>
        <v>0</v>
      </c>
      <c r="O68" s="124">
        <f>M68/$HM$68</f>
        <v>0</v>
      </c>
      <c r="P68" s="57"/>
      <c r="Q68" s="123">
        <f t="shared" si="186"/>
        <v>0</v>
      </c>
      <c r="R68" s="124">
        <f>P68/$HM$68</f>
        <v>0</v>
      </c>
      <c r="S68" s="57"/>
      <c r="T68" s="123">
        <f t="shared" si="187"/>
        <v>0</v>
      </c>
      <c r="U68" s="124">
        <f>S68/$HM$68</f>
        <v>0</v>
      </c>
      <c r="V68" s="57"/>
      <c r="W68" s="123">
        <f t="shared" si="188"/>
        <v>0</v>
      </c>
      <c r="X68" s="124">
        <f>V68/$HM$68</f>
        <v>0</v>
      </c>
      <c r="Y68" s="57"/>
      <c r="Z68" s="123">
        <f t="shared" si="189"/>
        <v>0</v>
      </c>
      <c r="AA68" s="124">
        <f>Y68/$HM$68</f>
        <v>0</v>
      </c>
      <c r="AB68" s="57"/>
      <c r="AC68" s="123">
        <f t="shared" si="190"/>
        <v>0</v>
      </c>
      <c r="AD68" s="124">
        <f>AB68/$HM$68</f>
        <v>0</v>
      </c>
      <c r="AE68" s="57"/>
      <c r="AF68" s="123">
        <f t="shared" si="191"/>
        <v>0</v>
      </c>
      <c r="AG68" s="124">
        <f>AE68/$HM$68</f>
        <v>0</v>
      </c>
      <c r="AH68" s="57"/>
      <c r="AI68" s="123">
        <f t="shared" si="192"/>
        <v>0</v>
      </c>
      <c r="AJ68" s="124">
        <f>AH68/$HM$68</f>
        <v>0</v>
      </c>
      <c r="AK68" s="57"/>
      <c r="AL68" s="123">
        <f t="shared" si="193"/>
        <v>0</v>
      </c>
      <c r="AM68" s="124">
        <f>AK68/$HM$68</f>
        <v>0</v>
      </c>
      <c r="AN68" s="57"/>
      <c r="AO68" s="123">
        <f t="shared" si="194"/>
        <v>0</v>
      </c>
      <c r="AP68" s="124">
        <f>AN68/$HM$68</f>
        <v>0</v>
      </c>
      <c r="AQ68" s="57"/>
      <c r="AR68" s="123">
        <f t="shared" si="195"/>
        <v>0</v>
      </c>
      <c r="AS68" s="124">
        <f>AQ68/$HM$68</f>
        <v>0</v>
      </c>
      <c r="AT68" s="57"/>
      <c r="AU68" s="123">
        <f t="shared" si="196"/>
        <v>0</v>
      </c>
      <c r="AV68" s="124">
        <f>AT68/$HM$68</f>
        <v>0</v>
      </c>
      <c r="AW68" s="57"/>
      <c r="AX68" s="123">
        <f t="shared" si="197"/>
        <v>0</v>
      </c>
      <c r="AY68" s="124">
        <f>AW68/$HM$68</f>
        <v>0</v>
      </c>
      <c r="AZ68" s="57"/>
      <c r="BA68" s="123">
        <f t="shared" si="198"/>
        <v>0</v>
      </c>
      <c r="BB68" s="124">
        <f>AZ68/$HM$68</f>
        <v>0</v>
      </c>
      <c r="BC68" s="57"/>
      <c r="BD68" s="123">
        <f t="shared" si="199"/>
        <v>0</v>
      </c>
      <c r="BE68" s="124">
        <f>BC68/$HM$68</f>
        <v>0</v>
      </c>
      <c r="BF68" s="57"/>
      <c r="BG68" s="123">
        <f t="shared" si="200"/>
        <v>0</v>
      </c>
      <c r="BH68" s="124">
        <f>BF68/$HM$68</f>
        <v>0</v>
      </c>
      <c r="BI68" s="57"/>
      <c r="BJ68" s="123">
        <f t="shared" si="201"/>
        <v>0</v>
      </c>
      <c r="BK68" s="124">
        <f>BI68/$HM$68</f>
        <v>0</v>
      </c>
      <c r="BL68" s="57"/>
      <c r="BM68" s="123">
        <f t="shared" si="202"/>
        <v>0</v>
      </c>
      <c r="BN68" s="124">
        <f>BL68/$HM$68</f>
        <v>0</v>
      </c>
      <c r="BO68" s="57"/>
      <c r="BP68" s="123">
        <f t="shared" si="203"/>
        <v>0</v>
      </c>
      <c r="BQ68" s="124">
        <f>BO68/$HM$68</f>
        <v>0</v>
      </c>
      <c r="BR68" s="57"/>
      <c r="BS68" s="123">
        <f t="shared" si="204"/>
        <v>0</v>
      </c>
      <c r="BT68" s="124">
        <f>BR68/$HM$68</f>
        <v>0</v>
      </c>
      <c r="BU68" s="57"/>
      <c r="BV68" s="123">
        <f t="shared" si="205"/>
        <v>0</v>
      </c>
      <c r="BW68" s="124">
        <f>BU68/$HM$68</f>
        <v>0</v>
      </c>
      <c r="BX68" s="57"/>
      <c r="BY68" s="123">
        <f t="shared" si="206"/>
        <v>0</v>
      </c>
      <c r="BZ68" s="124">
        <f>BX68/$HM$68</f>
        <v>0</v>
      </c>
      <c r="CA68" s="57"/>
      <c r="CB68" s="123">
        <f t="shared" si="207"/>
        <v>0</v>
      </c>
      <c r="CC68" s="124">
        <f>CA68/$HM$68</f>
        <v>0</v>
      </c>
      <c r="CD68" s="57"/>
      <c r="CE68" s="123">
        <f t="shared" si="208"/>
        <v>0</v>
      </c>
      <c r="CF68" s="124">
        <f>CD68/$HM$68</f>
        <v>0</v>
      </c>
      <c r="CG68" s="57"/>
      <c r="CH68" s="123">
        <f t="shared" si="209"/>
        <v>0</v>
      </c>
      <c r="CI68" s="124">
        <f>CG68/$HM$68</f>
        <v>0</v>
      </c>
      <c r="CJ68" s="57"/>
      <c r="CK68" s="123">
        <f t="shared" si="210"/>
        <v>0</v>
      </c>
      <c r="CL68" s="124">
        <f>CJ68/$HM$68</f>
        <v>0</v>
      </c>
      <c r="CM68" s="57"/>
      <c r="CN68" s="123">
        <f t="shared" si="211"/>
        <v>0</v>
      </c>
      <c r="CO68" s="124">
        <f>CM68/$HM$68</f>
        <v>0</v>
      </c>
      <c r="CP68" s="57"/>
      <c r="CQ68" s="123">
        <f t="shared" si="212"/>
        <v>0</v>
      </c>
      <c r="CR68" s="124">
        <f>CP68/$HM$68</f>
        <v>0</v>
      </c>
      <c r="CS68" s="57"/>
      <c r="CT68" s="123">
        <f t="shared" si="213"/>
        <v>0</v>
      </c>
      <c r="CU68" s="124">
        <f>CS68/$HM$68</f>
        <v>0</v>
      </c>
      <c r="CV68" s="57"/>
      <c r="CW68" s="123">
        <f t="shared" si="214"/>
        <v>0</v>
      </c>
      <c r="CX68" s="124">
        <f>CV68/$HM$68</f>
        <v>0</v>
      </c>
      <c r="CY68" s="57"/>
      <c r="CZ68" s="123">
        <f t="shared" si="215"/>
        <v>0</v>
      </c>
      <c r="DA68" s="124">
        <f>CY68/$HM$68</f>
        <v>0</v>
      </c>
      <c r="DB68" s="57"/>
      <c r="DC68" s="123">
        <f t="shared" si="216"/>
        <v>0</v>
      </c>
      <c r="DD68" s="124">
        <f>DB68/$HM$68</f>
        <v>0</v>
      </c>
      <c r="DE68" s="57"/>
      <c r="DF68" s="123">
        <f t="shared" si="217"/>
        <v>0</v>
      </c>
      <c r="DG68" s="124">
        <f>DE68/$HM$68</f>
        <v>0</v>
      </c>
      <c r="DH68" s="57"/>
      <c r="DI68" s="123">
        <f t="shared" si="218"/>
        <v>0</v>
      </c>
      <c r="DJ68" s="124">
        <f>DH68/$HM$68</f>
        <v>0</v>
      </c>
      <c r="DK68" s="57"/>
      <c r="DL68" s="123">
        <f t="shared" si="219"/>
        <v>0</v>
      </c>
      <c r="DM68" s="124">
        <f>DK68/$HM$68</f>
        <v>0</v>
      </c>
      <c r="DN68" s="57"/>
      <c r="DO68" s="123">
        <f t="shared" si="220"/>
        <v>0</v>
      </c>
      <c r="DP68" s="124">
        <f>DN68/$HM$68</f>
        <v>0</v>
      </c>
      <c r="DQ68" s="57"/>
      <c r="DR68" s="123">
        <f t="shared" si="221"/>
        <v>0</v>
      </c>
      <c r="DS68" s="124">
        <f>DQ68/$HM$68</f>
        <v>0</v>
      </c>
      <c r="DT68" s="57"/>
      <c r="DU68" s="123">
        <f t="shared" si="222"/>
        <v>0</v>
      </c>
      <c r="DV68" s="124">
        <f>DT68/$HM$68</f>
        <v>0</v>
      </c>
      <c r="DW68" s="57"/>
      <c r="DX68" s="123">
        <f t="shared" si="223"/>
        <v>0</v>
      </c>
      <c r="DY68" s="124">
        <f>DW68/$HM$68</f>
        <v>0</v>
      </c>
      <c r="DZ68" s="57"/>
      <c r="EA68" s="123">
        <f t="shared" si="224"/>
        <v>0</v>
      </c>
      <c r="EB68" s="124">
        <f>DZ68/$HM$68</f>
        <v>0</v>
      </c>
      <c r="EC68" s="57"/>
      <c r="ED68" s="123">
        <f t="shared" si="225"/>
        <v>0</v>
      </c>
      <c r="EE68" s="124">
        <f>EC68/$HM$68</f>
        <v>0</v>
      </c>
      <c r="EF68" s="57"/>
      <c r="EG68" s="123">
        <f t="shared" si="226"/>
        <v>0</v>
      </c>
      <c r="EH68" s="124">
        <f>EF68/$HM$68</f>
        <v>0</v>
      </c>
      <c r="EI68" s="57"/>
      <c r="EJ68" s="123">
        <f t="shared" si="227"/>
        <v>0</v>
      </c>
      <c r="EK68" s="124">
        <f>EI68/$HM$68</f>
        <v>0</v>
      </c>
      <c r="EL68" s="57"/>
      <c r="EM68" s="123">
        <f t="shared" si="228"/>
        <v>0</v>
      </c>
      <c r="EN68" s="124">
        <f>EL68/$HM$68</f>
        <v>0</v>
      </c>
      <c r="EO68" s="57"/>
      <c r="EP68" s="123">
        <f t="shared" si="229"/>
        <v>0</v>
      </c>
      <c r="EQ68" s="124">
        <f>EO68/$HM$68</f>
        <v>0</v>
      </c>
      <c r="ER68" s="57"/>
      <c r="ES68" s="123">
        <f t="shared" si="230"/>
        <v>0</v>
      </c>
      <c r="ET68" s="124">
        <f>ER68/$HM$68</f>
        <v>0</v>
      </c>
      <c r="EU68" s="57"/>
      <c r="EV68" s="123">
        <f t="shared" si="231"/>
        <v>0</v>
      </c>
      <c r="EW68" s="124">
        <f>EU68/$HM$68</f>
        <v>0</v>
      </c>
      <c r="EX68" s="57"/>
      <c r="EY68" s="123">
        <f t="shared" si="232"/>
        <v>0</v>
      </c>
      <c r="EZ68" s="124">
        <f>EX68/$HM$68</f>
        <v>0</v>
      </c>
      <c r="FA68" s="57"/>
      <c r="FB68" s="123">
        <f t="shared" si="233"/>
        <v>0</v>
      </c>
      <c r="FC68" s="124">
        <f>FA68/$HM$68</f>
        <v>0</v>
      </c>
      <c r="FD68" s="57"/>
      <c r="FE68" s="123">
        <f t="shared" si="234"/>
        <v>0</v>
      </c>
      <c r="FF68" s="124">
        <f>FD68/$HM$68</f>
        <v>0</v>
      </c>
      <c r="FG68" s="57"/>
      <c r="FH68" s="123">
        <f t="shared" si="235"/>
        <v>0</v>
      </c>
      <c r="FI68" s="124">
        <f>FG68/$HM$68</f>
        <v>0</v>
      </c>
      <c r="FJ68" s="57"/>
      <c r="FK68" s="123">
        <f t="shared" si="236"/>
        <v>0</v>
      </c>
      <c r="FL68" s="124">
        <f>FJ68/$HM$68</f>
        <v>0</v>
      </c>
      <c r="FM68" s="57"/>
      <c r="FN68" s="123">
        <f t="shared" si="237"/>
        <v>0</v>
      </c>
      <c r="FO68" s="124">
        <f>FM68/$HM$68</f>
        <v>0</v>
      </c>
      <c r="FP68" s="57"/>
      <c r="FQ68" s="123">
        <f t="shared" si="238"/>
        <v>0</v>
      </c>
      <c r="FR68" s="124">
        <f>FP68/$HM$68</f>
        <v>0</v>
      </c>
      <c r="FS68" s="57"/>
      <c r="FT68" s="123">
        <f t="shared" si="239"/>
        <v>0</v>
      </c>
      <c r="FU68" s="124">
        <f>FS68/$HM$68</f>
        <v>0</v>
      </c>
      <c r="FV68" s="57"/>
      <c r="FW68" s="123">
        <f t="shared" si="240"/>
        <v>0</v>
      </c>
      <c r="FX68" s="124">
        <f>FV68/$HM$68</f>
        <v>0</v>
      </c>
      <c r="FY68" s="57"/>
      <c r="FZ68" s="123">
        <f t="shared" si="241"/>
        <v>0</v>
      </c>
      <c r="GA68" s="124">
        <f>FY68/$HM$68</f>
        <v>0</v>
      </c>
      <c r="GB68" s="57"/>
      <c r="GC68" s="123">
        <f t="shared" si="242"/>
        <v>0</v>
      </c>
      <c r="GD68" s="124">
        <f>GB68/$HM$68</f>
        <v>0</v>
      </c>
      <c r="GE68" s="57"/>
      <c r="GF68" s="123">
        <f t="shared" si="243"/>
        <v>0</v>
      </c>
      <c r="GG68" s="124">
        <f>GE68/$HM$68</f>
        <v>0</v>
      </c>
      <c r="GH68" s="57"/>
      <c r="GI68" s="123">
        <f t="shared" si="244"/>
        <v>0</v>
      </c>
      <c r="GJ68" s="124">
        <f>GH68/$HM$68</f>
        <v>0</v>
      </c>
      <c r="GK68" s="57"/>
      <c r="GL68" s="123">
        <f t="shared" si="245"/>
        <v>0</v>
      </c>
      <c r="GM68" s="124">
        <f>GK68/$HM$68</f>
        <v>0</v>
      </c>
      <c r="GN68" s="57"/>
      <c r="GO68" s="123">
        <f t="shared" si="246"/>
        <v>0</v>
      </c>
      <c r="GP68" s="124">
        <f>GN68/$HM$68</f>
        <v>0</v>
      </c>
      <c r="GQ68" s="57"/>
      <c r="GR68" s="123">
        <f t="shared" si="247"/>
        <v>0</v>
      </c>
      <c r="GS68" s="124">
        <f>GQ68/$HM$68</f>
        <v>0</v>
      </c>
      <c r="GT68" s="57"/>
      <c r="GU68" s="123">
        <f t="shared" si="248"/>
        <v>0</v>
      </c>
      <c r="GV68" s="124">
        <f>GT68/$HM$68</f>
        <v>0</v>
      </c>
      <c r="GW68" s="57"/>
      <c r="GX68" s="123">
        <f t="shared" si="249"/>
        <v>0</v>
      </c>
      <c r="GY68" s="124">
        <f>GW68/$HM$68</f>
        <v>0</v>
      </c>
      <c r="GZ68" s="57"/>
      <c r="HA68" s="123">
        <f t="shared" si="250"/>
        <v>0</v>
      </c>
      <c r="HB68" s="124">
        <f>GZ68/$HM$68</f>
        <v>0</v>
      </c>
      <c r="HC68" s="57"/>
      <c r="HD68" s="123">
        <f t="shared" si="251"/>
        <v>0</v>
      </c>
      <c r="HE68" s="124">
        <f>HC68/$HM$68</f>
        <v>0</v>
      </c>
      <c r="HF68" s="57"/>
      <c r="HG68" s="123">
        <f t="shared" si="252"/>
        <v>0</v>
      </c>
      <c r="HH68" s="124">
        <f>HF68/$HM$68</f>
        <v>0</v>
      </c>
      <c r="HI68" s="57"/>
      <c r="HJ68" s="123">
        <f t="shared" si="253"/>
        <v>0</v>
      </c>
      <c r="HK68" s="124">
        <f>HI68/$HM$68</f>
        <v>0</v>
      </c>
      <c r="HL68" s="132"/>
      <c r="HM68" s="109">
        <v>0.13439999999999999</v>
      </c>
    </row>
    <row r="69" spans="1:221">
      <c r="A69" s="60" t="s">
        <v>207</v>
      </c>
      <c r="B69" s="69"/>
      <c r="C69" s="69" t="s">
        <v>52</v>
      </c>
      <c r="D69" s="36" t="s">
        <v>439</v>
      </c>
      <c r="E69" s="36" t="s">
        <v>515</v>
      </c>
      <c r="F69" s="10" t="s">
        <v>5</v>
      </c>
      <c r="G69" s="164">
        <f>CENA!G60</f>
        <v>0</v>
      </c>
      <c r="H69" s="122">
        <f t="shared" si="182"/>
        <v>0</v>
      </c>
      <c r="I69" s="122">
        <f t="shared" si="183"/>
        <v>0</v>
      </c>
      <c r="J69" s="57"/>
      <c r="K69" s="123">
        <f t="shared" ref="K69" si="257">$G69*J69</f>
        <v>0</v>
      </c>
      <c r="L69" s="124">
        <f>J69/$HM$69</f>
        <v>0</v>
      </c>
      <c r="M69" s="57"/>
      <c r="N69" s="123">
        <f t="shared" si="185"/>
        <v>0</v>
      </c>
      <c r="O69" s="124">
        <f>M69/$HM$69</f>
        <v>0</v>
      </c>
      <c r="P69" s="57"/>
      <c r="Q69" s="123">
        <f t="shared" si="186"/>
        <v>0</v>
      </c>
      <c r="R69" s="124">
        <f>P69/$HM$69</f>
        <v>0</v>
      </c>
      <c r="S69" s="57"/>
      <c r="T69" s="123">
        <f t="shared" si="187"/>
        <v>0</v>
      </c>
      <c r="U69" s="124">
        <f>S69/$HM$69</f>
        <v>0</v>
      </c>
      <c r="V69" s="57"/>
      <c r="W69" s="123">
        <f t="shared" si="188"/>
        <v>0</v>
      </c>
      <c r="X69" s="124">
        <f>V69/$HM$69</f>
        <v>0</v>
      </c>
      <c r="Y69" s="57"/>
      <c r="Z69" s="123">
        <f t="shared" si="189"/>
        <v>0</v>
      </c>
      <c r="AA69" s="124">
        <f>Y69/$HM$69</f>
        <v>0</v>
      </c>
      <c r="AB69" s="57"/>
      <c r="AC69" s="123">
        <f t="shared" si="190"/>
        <v>0</v>
      </c>
      <c r="AD69" s="124">
        <f>AB69/$HM$69</f>
        <v>0</v>
      </c>
      <c r="AE69" s="57"/>
      <c r="AF69" s="123">
        <f t="shared" si="191"/>
        <v>0</v>
      </c>
      <c r="AG69" s="124">
        <f>AE69/$HM$69</f>
        <v>0</v>
      </c>
      <c r="AH69" s="57"/>
      <c r="AI69" s="123">
        <f t="shared" si="192"/>
        <v>0</v>
      </c>
      <c r="AJ69" s="124">
        <f>AH69/$HM$69</f>
        <v>0</v>
      </c>
      <c r="AK69" s="57"/>
      <c r="AL69" s="123">
        <f t="shared" si="193"/>
        <v>0</v>
      </c>
      <c r="AM69" s="124">
        <f>AK69/$HM$69</f>
        <v>0</v>
      </c>
      <c r="AN69" s="57"/>
      <c r="AO69" s="123">
        <f t="shared" si="194"/>
        <v>0</v>
      </c>
      <c r="AP69" s="124">
        <f>AN69/$HM$69</f>
        <v>0</v>
      </c>
      <c r="AQ69" s="57"/>
      <c r="AR69" s="123">
        <f t="shared" si="195"/>
        <v>0</v>
      </c>
      <c r="AS69" s="124">
        <f>AQ69/$HM$69</f>
        <v>0</v>
      </c>
      <c r="AT69" s="57"/>
      <c r="AU69" s="123">
        <f t="shared" si="196"/>
        <v>0</v>
      </c>
      <c r="AV69" s="124">
        <f>AT69/$HM$69</f>
        <v>0</v>
      </c>
      <c r="AW69" s="57"/>
      <c r="AX69" s="123">
        <f t="shared" si="197"/>
        <v>0</v>
      </c>
      <c r="AY69" s="124">
        <f>AW69/$HM$69</f>
        <v>0</v>
      </c>
      <c r="AZ69" s="57"/>
      <c r="BA69" s="123">
        <f t="shared" si="198"/>
        <v>0</v>
      </c>
      <c r="BB69" s="124">
        <f>AZ69/$HM$69</f>
        <v>0</v>
      </c>
      <c r="BC69" s="57"/>
      <c r="BD69" s="123">
        <f t="shared" si="199"/>
        <v>0</v>
      </c>
      <c r="BE69" s="124">
        <f>BC69/$HM$69</f>
        <v>0</v>
      </c>
      <c r="BF69" s="57"/>
      <c r="BG69" s="123">
        <f t="shared" si="200"/>
        <v>0</v>
      </c>
      <c r="BH69" s="124">
        <f>BF69/$HM$69</f>
        <v>0</v>
      </c>
      <c r="BI69" s="57"/>
      <c r="BJ69" s="123">
        <f t="shared" si="201"/>
        <v>0</v>
      </c>
      <c r="BK69" s="124">
        <f>BI69/$HM$69</f>
        <v>0</v>
      </c>
      <c r="BL69" s="57"/>
      <c r="BM69" s="123">
        <f t="shared" si="202"/>
        <v>0</v>
      </c>
      <c r="BN69" s="124">
        <f>BL69/$HM$69</f>
        <v>0</v>
      </c>
      <c r="BO69" s="57"/>
      <c r="BP69" s="123">
        <f t="shared" si="203"/>
        <v>0</v>
      </c>
      <c r="BQ69" s="124">
        <f>BO69/$HM$69</f>
        <v>0</v>
      </c>
      <c r="BR69" s="57"/>
      <c r="BS69" s="123">
        <f t="shared" si="204"/>
        <v>0</v>
      </c>
      <c r="BT69" s="124">
        <f>BR69/$HM$69</f>
        <v>0</v>
      </c>
      <c r="BU69" s="57"/>
      <c r="BV69" s="123">
        <f t="shared" si="205"/>
        <v>0</v>
      </c>
      <c r="BW69" s="124">
        <f>BU69/$HM$69</f>
        <v>0</v>
      </c>
      <c r="BX69" s="57"/>
      <c r="BY69" s="123">
        <f t="shared" si="206"/>
        <v>0</v>
      </c>
      <c r="BZ69" s="124">
        <f>BX69/$HM$69</f>
        <v>0</v>
      </c>
      <c r="CA69" s="57"/>
      <c r="CB69" s="123">
        <f t="shared" si="207"/>
        <v>0</v>
      </c>
      <c r="CC69" s="124">
        <f>CA69/$HM$69</f>
        <v>0</v>
      </c>
      <c r="CD69" s="57"/>
      <c r="CE69" s="123">
        <f t="shared" si="208"/>
        <v>0</v>
      </c>
      <c r="CF69" s="124">
        <f>CD69/$HM$69</f>
        <v>0</v>
      </c>
      <c r="CG69" s="57"/>
      <c r="CH69" s="123">
        <f t="shared" si="209"/>
        <v>0</v>
      </c>
      <c r="CI69" s="124">
        <f>CG69/$HM$69</f>
        <v>0</v>
      </c>
      <c r="CJ69" s="57"/>
      <c r="CK69" s="123">
        <f t="shared" si="210"/>
        <v>0</v>
      </c>
      <c r="CL69" s="124">
        <f>CJ69/$HM$69</f>
        <v>0</v>
      </c>
      <c r="CM69" s="57"/>
      <c r="CN69" s="123">
        <f t="shared" si="211"/>
        <v>0</v>
      </c>
      <c r="CO69" s="124">
        <f>CM69/$HM$69</f>
        <v>0</v>
      </c>
      <c r="CP69" s="57"/>
      <c r="CQ69" s="123">
        <f t="shared" si="212"/>
        <v>0</v>
      </c>
      <c r="CR69" s="124">
        <f>CP69/$HM$69</f>
        <v>0</v>
      </c>
      <c r="CS69" s="57"/>
      <c r="CT69" s="123">
        <f t="shared" si="213"/>
        <v>0</v>
      </c>
      <c r="CU69" s="124">
        <f>CS69/$HM$69</f>
        <v>0</v>
      </c>
      <c r="CV69" s="57"/>
      <c r="CW69" s="123">
        <f t="shared" si="214"/>
        <v>0</v>
      </c>
      <c r="CX69" s="124">
        <f>CV69/$HM$69</f>
        <v>0</v>
      </c>
      <c r="CY69" s="57"/>
      <c r="CZ69" s="123">
        <f t="shared" si="215"/>
        <v>0</v>
      </c>
      <c r="DA69" s="124">
        <f>CY69/$HM$69</f>
        <v>0</v>
      </c>
      <c r="DB69" s="57"/>
      <c r="DC69" s="123">
        <f t="shared" si="216"/>
        <v>0</v>
      </c>
      <c r="DD69" s="124">
        <f>DB69/$HM$69</f>
        <v>0</v>
      </c>
      <c r="DE69" s="57"/>
      <c r="DF69" s="123">
        <f t="shared" si="217"/>
        <v>0</v>
      </c>
      <c r="DG69" s="124">
        <f>DE69/$HM$69</f>
        <v>0</v>
      </c>
      <c r="DH69" s="57"/>
      <c r="DI69" s="123">
        <f t="shared" si="218"/>
        <v>0</v>
      </c>
      <c r="DJ69" s="124">
        <f>DH69/$HM$69</f>
        <v>0</v>
      </c>
      <c r="DK69" s="57"/>
      <c r="DL69" s="123">
        <f t="shared" si="219"/>
        <v>0</v>
      </c>
      <c r="DM69" s="124">
        <f>DK69/$HM$69</f>
        <v>0</v>
      </c>
      <c r="DN69" s="57"/>
      <c r="DO69" s="123">
        <f t="shared" si="220"/>
        <v>0</v>
      </c>
      <c r="DP69" s="124">
        <f>DN69/$HM$69</f>
        <v>0</v>
      </c>
      <c r="DQ69" s="57"/>
      <c r="DR69" s="123">
        <f t="shared" si="221"/>
        <v>0</v>
      </c>
      <c r="DS69" s="124">
        <f>DQ69/$HM$69</f>
        <v>0</v>
      </c>
      <c r="DT69" s="57"/>
      <c r="DU69" s="123">
        <f t="shared" si="222"/>
        <v>0</v>
      </c>
      <c r="DV69" s="124">
        <f>DT69/$HM$69</f>
        <v>0</v>
      </c>
      <c r="DW69" s="57"/>
      <c r="DX69" s="123">
        <f t="shared" si="223"/>
        <v>0</v>
      </c>
      <c r="DY69" s="124">
        <f>DW69/$HM$69</f>
        <v>0</v>
      </c>
      <c r="DZ69" s="57"/>
      <c r="EA69" s="123">
        <f t="shared" si="224"/>
        <v>0</v>
      </c>
      <c r="EB69" s="124">
        <f>DZ69/$HM$69</f>
        <v>0</v>
      </c>
      <c r="EC69" s="57"/>
      <c r="ED69" s="123">
        <f t="shared" si="225"/>
        <v>0</v>
      </c>
      <c r="EE69" s="124">
        <f>EC69/$HM$69</f>
        <v>0</v>
      </c>
      <c r="EF69" s="57"/>
      <c r="EG69" s="123">
        <f t="shared" si="226"/>
        <v>0</v>
      </c>
      <c r="EH69" s="124">
        <f>EF69/$HM$69</f>
        <v>0</v>
      </c>
      <c r="EI69" s="57"/>
      <c r="EJ69" s="123">
        <f t="shared" si="227"/>
        <v>0</v>
      </c>
      <c r="EK69" s="124">
        <f>EI69/$HM$69</f>
        <v>0</v>
      </c>
      <c r="EL69" s="57"/>
      <c r="EM69" s="123">
        <f t="shared" si="228"/>
        <v>0</v>
      </c>
      <c r="EN69" s="124">
        <f>EL69/$HM$69</f>
        <v>0</v>
      </c>
      <c r="EO69" s="57"/>
      <c r="EP69" s="123">
        <f t="shared" si="229"/>
        <v>0</v>
      </c>
      <c r="EQ69" s="124">
        <f>EO69/$HM$69</f>
        <v>0</v>
      </c>
      <c r="ER69" s="57"/>
      <c r="ES69" s="123">
        <f t="shared" si="230"/>
        <v>0</v>
      </c>
      <c r="ET69" s="124">
        <f>ER69/$HM$69</f>
        <v>0</v>
      </c>
      <c r="EU69" s="57"/>
      <c r="EV69" s="123">
        <f t="shared" si="231"/>
        <v>0</v>
      </c>
      <c r="EW69" s="124">
        <f>EU69/$HM$69</f>
        <v>0</v>
      </c>
      <c r="EX69" s="57"/>
      <c r="EY69" s="123">
        <f t="shared" si="232"/>
        <v>0</v>
      </c>
      <c r="EZ69" s="124">
        <f>EX69/$HM$69</f>
        <v>0</v>
      </c>
      <c r="FA69" s="57"/>
      <c r="FB69" s="123">
        <f t="shared" si="233"/>
        <v>0</v>
      </c>
      <c r="FC69" s="124">
        <f>FA69/$HM$69</f>
        <v>0</v>
      </c>
      <c r="FD69" s="57"/>
      <c r="FE69" s="123">
        <f t="shared" si="234"/>
        <v>0</v>
      </c>
      <c r="FF69" s="124">
        <f>FD69/$HM$69</f>
        <v>0</v>
      </c>
      <c r="FG69" s="57"/>
      <c r="FH69" s="123">
        <f t="shared" si="235"/>
        <v>0</v>
      </c>
      <c r="FI69" s="124">
        <f>FG69/$HM$69</f>
        <v>0</v>
      </c>
      <c r="FJ69" s="57"/>
      <c r="FK69" s="123">
        <f t="shared" si="236"/>
        <v>0</v>
      </c>
      <c r="FL69" s="124">
        <f>FJ69/$HM$69</f>
        <v>0</v>
      </c>
      <c r="FM69" s="57"/>
      <c r="FN69" s="123">
        <f t="shared" si="237"/>
        <v>0</v>
      </c>
      <c r="FO69" s="124">
        <f>FM69/$HM$69</f>
        <v>0</v>
      </c>
      <c r="FP69" s="57"/>
      <c r="FQ69" s="123">
        <f t="shared" si="238"/>
        <v>0</v>
      </c>
      <c r="FR69" s="124">
        <f>FP69/$HM$69</f>
        <v>0</v>
      </c>
      <c r="FS69" s="57"/>
      <c r="FT69" s="123">
        <f t="shared" si="239"/>
        <v>0</v>
      </c>
      <c r="FU69" s="124">
        <f>FS69/$HM$69</f>
        <v>0</v>
      </c>
      <c r="FV69" s="57"/>
      <c r="FW69" s="123">
        <f t="shared" si="240"/>
        <v>0</v>
      </c>
      <c r="FX69" s="124">
        <f>FV69/$HM$69</f>
        <v>0</v>
      </c>
      <c r="FY69" s="57"/>
      <c r="FZ69" s="123">
        <f t="shared" si="241"/>
        <v>0</v>
      </c>
      <c r="GA69" s="124">
        <f>FY69/$HM$69</f>
        <v>0</v>
      </c>
      <c r="GB69" s="57"/>
      <c r="GC69" s="123">
        <f t="shared" si="242"/>
        <v>0</v>
      </c>
      <c r="GD69" s="124">
        <f>GB69/$HM$69</f>
        <v>0</v>
      </c>
      <c r="GE69" s="57"/>
      <c r="GF69" s="123">
        <f t="shared" si="243"/>
        <v>0</v>
      </c>
      <c r="GG69" s="124">
        <f>GE69/$HM$69</f>
        <v>0</v>
      </c>
      <c r="GH69" s="57"/>
      <c r="GI69" s="123">
        <f t="shared" si="244"/>
        <v>0</v>
      </c>
      <c r="GJ69" s="124">
        <f>GH69/$HM$69</f>
        <v>0</v>
      </c>
      <c r="GK69" s="57"/>
      <c r="GL69" s="123">
        <f t="shared" si="245"/>
        <v>0</v>
      </c>
      <c r="GM69" s="124">
        <f>GK69/$HM$69</f>
        <v>0</v>
      </c>
      <c r="GN69" s="57"/>
      <c r="GO69" s="123">
        <f t="shared" si="246"/>
        <v>0</v>
      </c>
      <c r="GP69" s="124">
        <f>GN69/$HM$69</f>
        <v>0</v>
      </c>
      <c r="GQ69" s="57"/>
      <c r="GR69" s="123">
        <f t="shared" si="247"/>
        <v>0</v>
      </c>
      <c r="GS69" s="124">
        <f>GQ69/$HM$69</f>
        <v>0</v>
      </c>
      <c r="GT69" s="57"/>
      <c r="GU69" s="123">
        <f t="shared" si="248"/>
        <v>0</v>
      </c>
      <c r="GV69" s="124">
        <f>GT69/$HM$69</f>
        <v>0</v>
      </c>
      <c r="GW69" s="57"/>
      <c r="GX69" s="123">
        <f t="shared" si="249"/>
        <v>0</v>
      </c>
      <c r="GY69" s="124">
        <f>GW69/$HM$69</f>
        <v>0</v>
      </c>
      <c r="GZ69" s="57"/>
      <c r="HA69" s="123">
        <f t="shared" si="250"/>
        <v>0</v>
      </c>
      <c r="HB69" s="124">
        <f>GZ69/$HM$69</f>
        <v>0</v>
      </c>
      <c r="HC69" s="57"/>
      <c r="HD69" s="123">
        <f t="shared" si="251"/>
        <v>0</v>
      </c>
      <c r="HE69" s="124">
        <f>HC69/$HM$69</f>
        <v>0</v>
      </c>
      <c r="HF69" s="57"/>
      <c r="HG69" s="123">
        <f t="shared" si="252"/>
        <v>0</v>
      </c>
      <c r="HH69" s="124">
        <f>HF69/$HM$69</f>
        <v>0</v>
      </c>
      <c r="HI69" s="57"/>
      <c r="HJ69" s="123">
        <f t="shared" si="253"/>
        <v>0</v>
      </c>
      <c r="HK69" s="124">
        <f>HI69/$HM$69</f>
        <v>0</v>
      </c>
      <c r="HL69" s="132"/>
      <c r="HM69" s="109">
        <v>0.06</v>
      </c>
    </row>
    <row r="70" spans="1:221">
      <c r="A70" s="60" t="s">
        <v>208</v>
      </c>
      <c r="B70" s="69"/>
      <c r="C70" s="69" t="s">
        <v>24</v>
      </c>
      <c r="D70" s="36" t="s">
        <v>440</v>
      </c>
      <c r="E70" s="36" t="s">
        <v>516</v>
      </c>
      <c r="F70" s="10" t="s">
        <v>5</v>
      </c>
      <c r="G70" s="164">
        <f>CENA!G61</f>
        <v>0</v>
      </c>
      <c r="H70" s="122">
        <f t="shared" si="182"/>
        <v>0</v>
      </c>
      <c r="I70" s="122">
        <f t="shared" si="183"/>
        <v>0</v>
      </c>
      <c r="J70" s="57"/>
      <c r="K70" s="123">
        <f t="shared" ref="K70" si="258">$G70*J70</f>
        <v>0</v>
      </c>
      <c r="L70" s="124">
        <f>J70/$HM$70</f>
        <v>0</v>
      </c>
      <c r="M70" s="57"/>
      <c r="N70" s="123">
        <f t="shared" si="185"/>
        <v>0</v>
      </c>
      <c r="O70" s="124">
        <f>M70/$HM$70</f>
        <v>0</v>
      </c>
      <c r="P70" s="57"/>
      <c r="Q70" s="123">
        <f t="shared" si="186"/>
        <v>0</v>
      </c>
      <c r="R70" s="124">
        <f>P70/$HM$70</f>
        <v>0</v>
      </c>
      <c r="S70" s="57"/>
      <c r="T70" s="123">
        <f t="shared" si="187"/>
        <v>0</v>
      </c>
      <c r="U70" s="124">
        <f>S70/$HM$70</f>
        <v>0</v>
      </c>
      <c r="V70" s="57"/>
      <c r="W70" s="123">
        <f t="shared" si="188"/>
        <v>0</v>
      </c>
      <c r="X70" s="124">
        <f>V70/$HM$70</f>
        <v>0</v>
      </c>
      <c r="Y70" s="57"/>
      <c r="Z70" s="123">
        <f t="shared" si="189"/>
        <v>0</v>
      </c>
      <c r="AA70" s="124">
        <f>Y70/$HM$70</f>
        <v>0</v>
      </c>
      <c r="AB70" s="57"/>
      <c r="AC70" s="123">
        <f t="shared" si="190"/>
        <v>0</v>
      </c>
      <c r="AD70" s="124">
        <f>AB70/$HM$70</f>
        <v>0</v>
      </c>
      <c r="AE70" s="57"/>
      <c r="AF70" s="123">
        <f t="shared" si="191"/>
        <v>0</v>
      </c>
      <c r="AG70" s="124">
        <f>AE70/$HM$70</f>
        <v>0</v>
      </c>
      <c r="AH70" s="57"/>
      <c r="AI70" s="123">
        <f t="shared" si="192"/>
        <v>0</v>
      </c>
      <c r="AJ70" s="124">
        <f>AH70/$HM$70</f>
        <v>0</v>
      </c>
      <c r="AK70" s="57"/>
      <c r="AL70" s="123">
        <f t="shared" si="193"/>
        <v>0</v>
      </c>
      <c r="AM70" s="124">
        <f>AK70/$HM$70</f>
        <v>0</v>
      </c>
      <c r="AN70" s="57"/>
      <c r="AO70" s="123">
        <f t="shared" si="194"/>
        <v>0</v>
      </c>
      <c r="AP70" s="124">
        <f>AN70/$HM$70</f>
        <v>0</v>
      </c>
      <c r="AQ70" s="57"/>
      <c r="AR70" s="123">
        <f t="shared" si="195"/>
        <v>0</v>
      </c>
      <c r="AS70" s="124">
        <f>AQ70/$HM$70</f>
        <v>0</v>
      </c>
      <c r="AT70" s="57"/>
      <c r="AU70" s="123">
        <f t="shared" si="196"/>
        <v>0</v>
      </c>
      <c r="AV70" s="124">
        <f>AT70/$HM$70</f>
        <v>0</v>
      </c>
      <c r="AW70" s="57"/>
      <c r="AX70" s="123">
        <f t="shared" si="197"/>
        <v>0</v>
      </c>
      <c r="AY70" s="124">
        <f>AW70/$HM$70</f>
        <v>0</v>
      </c>
      <c r="AZ70" s="57"/>
      <c r="BA70" s="123">
        <f t="shared" si="198"/>
        <v>0</v>
      </c>
      <c r="BB70" s="124">
        <f>AZ70/$HM$70</f>
        <v>0</v>
      </c>
      <c r="BC70" s="57"/>
      <c r="BD70" s="123">
        <f t="shared" si="199"/>
        <v>0</v>
      </c>
      <c r="BE70" s="124">
        <f>BC70/$HM$70</f>
        <v>0</v>
      </c>
      <c r="BF70" s="57"/>
      <c r="BG70" s="123">
        <f t="shared" si="200"/>
        <v>0</v>
      </c>
      <c r="BH70" s="124">
        <f>BF70/$HM$70</f>
        <v>0</v>
      </c>
      <c r="BI70" s="57"/>
      <c r="BJ70" s="123">
        <f t="shared" si="201"/>
        <v>0</v>
      </c>
      <c r="BK70" s="124">
        <f>BI70/$HM$70</f>
        <v>0</v>
      </c>
      <c r="BL70" s="57"/>
      <c r="BM70" s="123">
        <f t="shared" si="202"/>
        <v>0</v>
      </c>
      <c r="BN70" s="124">
        <f>BL70/$HM$70</f>
        <v>0</v>
      </c>
      <c r="BO70" s="57"/>
      <c r="BP70" s="123">
        <f t="shared" si="203"/>
        <v>0</v>
      </c>
      <c r="BQ70" s="124">
        <f>BO70/$HM$70</f>
        <v>0</v>
      </c>
      <c r="BR70" s="57"/>
      <c r="BS70" s="123">
        <f t="shared" si="204"/>
        <v>0</v>
      </c>
      <c r="BT70" s="124">
        <f>BR70/$HM$70</f>
        <v>0</v>
      </c>
      <c r="BU70" s="57"/>
      <c r="BV70" s="123">
        <f t="shared" si="205"/>
        <v>0</v>
      </c>
      <c r="BW70" s="124">
        <f>BU70/$HM$70</f>
        <v>0</v>
      </c>
      <c r="BX70" s="57"/>
      <c r="BY70" s="123">
        <f t="shared" si="206"/>
        <v>0</v>
      </c>
      <c r="BZ70" s="124">
        <f>BX70/$HM$70</f>
        <v>0</v>
      </c>
      <c r="CA70" s="57"/>
      <c r="CB70" s="123">
        <f t="shared" si="207"/>
        <v>0</v>
      </c>
      <c r="CC70" s="124">
        <f>CA70/$HM$70</f>
        <v>0</v>
      </c>
      <c r="CD70" s="57"/>
      <c r="CE70" s="123">
        <f t="shared" si="208"/>
        <v>0</v>
      </c>
      <c r="CF70" s="124">
        <f>CD70/$HM$70</f>
        <v>0</v>
      </c>
      <c r="CG70" s="57"/>
      <c r="CH70" s="123">
        <f t="shared" si="209"/>
        <v>0</v>
      </c>
      <c r="CI70" s="124">
        <f>CG70/$HM$70</f>
        <v>0</v>
      </c>
      <c r="CJ70" s="57"/>
      <c r="CK70" s="123">
        <f t="shared" si="210"/>
        <v>0</v>
      </c>
      <c r="CL70" s="124">
        <f>CJ70/$HM$70</f>
        <v>0</v>
      </c>
      <c r="CM70" s="57"/>
      <c r="CN70" s="123">
        <f t="shared" si="211"/>
        <v>0</v>
      </c>
      <c r="CO70" s="124">
        <f>CM70/$HM$70</f>
        <v>0</v>
      </c>
      <c r="CP70" s="57"/>
      <c r="CQ70" s="123">
        <f t="shared" si="212"/>
        <v>0</v>
      </c>
      <c r="CR70" s="124">
        <f>CP70/$HM$70</f>
        <v>0</v>
      </c>
      <c r="CS70" s="57"/>
      <c r="CT70" s="123">
        <f t="shared" si="213"/>
        <v>0</v>
      </c>
      <c r="CU70" s="124">
        <f>CS70/$HM$70</f>
        <v>0</v>
      </c>
      <c r="CV70" s="57"/>
      <c r="CW70" s="123">
        <f t="shared" si="214"/>
        <v>0</v>
      </c>
      <c r="CX70" s="124">
        <f>CV70/$HM$70</f>
        <v>0</v>
      </c>
      <c r="CY70" s="57"/>
      <c r="CZ70" s="123">
        <f t="shared" si="215"/>
        <v>0</v>
      </c>
      <c r="DA70" s="124">
        <f>CY70/$HM$70</f>
        <v>0</v>
      </c>
      <c r="DB70" s="57"/>
      <c r="DC70" s="123">
        <f t="shared" si="216"/>
        <v>0</v>
      </c>
      <c r="DD70" s="124">
        <f>DB70/$HM$70</f>
        <v>0</v>
      </c>
      <c r="DE70" s="57"/>
      <c r="DF70" s="123">
        <f t="shared" si="217"/>
        <v>0</v>
      </c>
      <c r="DG70" s="124">
        <f>DE70/$HM$70</f>
        <v>0</v>
      </c>
      <c r="DH70" s="57"/>
      <c r="DI70" s="123">
        <f t="shared" si="218"/>
        <v>0</v>
      </c>
      <c r="DJ70" s="124">
        <f>DH70/$HM$70</f>
        <v>0</v>
      </c>
      <c r="DK70" s="57"/>
      <c r="DL70" s="123">
        <f t="shared" si="219"/>
        <v>0</v>
      </c>
      <c r="DM70" s="124">
        <f>DK70/$HM$70</f>
        <v>0</v>
      </c>
      <c r="DN70" s="57"/>
      <c r="DO70" s="123">
        <f t="shared" si="220"/>
        <v>0</v>
      </c>
      <c r="DP70" s="124">
        <f>DN70/$HM$70</f>
        <v>0</v>
      </c>
      <c r="DQ70" s="57"/>
      <c r="DR70" s="123">
        <f t="shared" si="221"/>
        <v>0</v>
      </c>
      <c r="DS70" s="124">
        <f>DQ70/$HM$70</f>
        <v>0</v>
      </c>
      <c r="DT70" s="57"/>
      <c r="DU70" s="123">
        <f t="shared" si="222"/>
        <v>0</v>
      </c>
      <c r="DV70" s="124">
        <f>DT70/$HM$70</f>
        <v>0</v>
      </c>
      <c r="DW70" s="57"/>
      <c r="DX70" s="123">
        <f t="shared" si="223"/>
        <v>0</v>
      </c>
      <c r="DY70" s="124">
        <f>DW70/$HM$70</f>
        <v>0</v>
      </c>
      <c r="DZ70" s="57"/>
      <c r="EA70" s="123">
        <f t="shared" si="224"/>
        <v>0</v>
      </c>
      <c r="EB70" s="124">
        <f>DZ70/$HM$70</f>
        <v>0</v>
      </c>
      <c r="EC70" s="57"/>
      <c r="ED70" s="123">
        <f t="shared" si="225"/>
        <v>0</v>
      </c>
      <c r="EE70" s="124">
        <f>EC70/$HM$70</f>
        <v>0</v>
      </c>
      <c r="EF70" s="57"/>
      <c r="EG70" s="123">
        <f t="shared" si="226"/>
        <v>0</v>
      </c>
      <c r="EH70" s="124">
        <f>EF70/$HM$70</f>
        <v>0</v>
      </c>
      <c r="EI70" s="57"/>
      <c r="EJ70" s="123">
        <f t="shared" si="227"/>
        <v>0</v>
      </c>
      <c r="EK70" s="124">
        <f>EI70/$HM$70</f>
        <v>0</v>
      </c>
      <c r="EL70" s="57"/>
      <c r="EM70" s="123">
        <f t="shared" si="228"/>
        <v>0</v>
      </c>
      <c r="EN70" s="124">
        <f>EL70/$HM$70</f>
        <v>0</v>
      </c>
      <c r="EO70" s="57"/>
      <c r="EP70" s="123">
        <f t="shared" si="229"/>
        <v>0</v>
      </c>
      <c r="EQ70" s="124">
        <f>EO70/$HM$70</f>
        <v>0</v>
      </c>
      <c r="ER70" s="57"/>
      <c r="ES70" s="123">
        <f t="shared" si="230"/>
        <v>0</v>
      </c>
      <c r="ET70" s="124">
        <f>ER70/$HM$70</f>
        <v>0</v>
      </c>
      <c r="EU70" s="57"/>
      <c r="EV70" s="123">
        <f t="shared" si="231"/>
        <v>0</v>
      </c>
      <c r="EW70" s="124">
        <f>EU70/$HM$70</f>
        <v>0</v>
      </c>
      <c r="EX70" s="57"/>
      <c r="EY70" s="123">
        <f t="shared" si="232"/>
        <v>0</v>
      </c>
      <c r="EZ70" s="124">
        <f>EX70/$HM$70</f>
        <v>0</v>
      </c>
      <c r="FA70" s="57"/>
      <c r="FB70" s="123">
        <f t="shared" si="233"/>
        <v>0</v>
      </c>
      <c r="FC70" s="124">
        <f>FA70/$HM$70</f>
        <v>0</v>
      </c>
      <c r="FD70" s="57"/>
      <c r="FE70" s="123">
        <f t="shared" si="234"/>
        <v>0</v>
      </c>
      <c r="FF70" s="124">
        <f>FD70/$HM$70</f>
        <v>0</v>
      </c>
      <c r="FG70" s="57"/>
      <c r="FH70" s="123">
        <f t="shared" si="235"/>
        <v>0</v>
      </c>
      <c r="FI70" s="124">
        <f>FG70/$HM$70</f>
        <v>0</v>
      </c>
      <c r="FJ70" s="57"/>
      <c r="FK70" s="123">
        <f t="shared" si="236"/>
        <v>0</v>
      </c>
      <c r="FL70" s="124">
        <f>FJ70/$HM$70</f>
        <v>0</v>
      </c>
      <c r="FM70" s="57"/>
      <c r="FN70" s="123">
        <f t="shared" si="237"/>
        <v>0</v>
      </c>
      <c r="FO70" s="124">
        <f>FM70/$HM$70</f>
        <v>0</v>
      </c>
      <c r="FP70" s="57"/>
      <c r="FQ70" s="123">
        <f t="shared" si="238"/>
        <v>0</v>
      </c>
      <c r="FR70" s="124">
        <f>FP70/$HM$70</f>
        <v>0</v>
      </c>
      <c r="FS70" s="57"/>
      <c r="FT70" s="123">
        <f t="shared" si="239"/>
        <v>0</v>
      </c>
      <c r="FU70" s="124">
        <f>FS70/$HM$70</f>
        <v>0</v>
      </c>
      <c r="FV70" s="57"/>
      <c r="FW70" s="123">
        <f t="shared" si="240"/>
        <v>0</v>
      </c>
      <c r="FX70" s="124">
        <f>FV70/$HM$70</f>
        <v>0</v>
      </c>
      <c r="FY70" s="57"/>
      <c r="FZ70" s="123">
        <f t="shared" si="241"/>
        <v>0</v>
      </c>
      <c r="GA70" s="124">
        <f>FY70/$HM$70</f>
        <v>0</v>
      </c>
      <c r="GB70" s="57"/>
      <c r="GC70" s="123">
        <f t="shared" si="242"/>
        <v>0</v>
      </c>
      <c r="GD70" s="124">
        <f>GB70/$HM$70</f>
        <v>0</v>
      </c>
      <c r="GE70" s="57"/>
      <c r="GF70" s="123">
        <f t="shared" si="243"/>
        <v>0</v>
      </c>
      <c r="GG70" s="124">
        <f>GE70/$HM$70</f>
        <v>0</v>
      </c>
      <c r="GH70" s="57"/>
      <c r="GI70" s="123">
        <f t="shared" si="244"/>
        <v>0</v>
      </c>
      <c r="GJ70" s="124">
        <f>GH70/$HM$70</f>
        <v>0</v>
      </c>
      <c r="GK70" s="57"/>
      <c r="GL70" s="123">
        <f t="shared" si="245"/>
        <v>0</v>
      </c>
      <c r="GM70" s="124">
        <f>GK70/$HM$70</f>
        <v>0</v>
      </c>
      <c r="GN70" s="57"/>
      <c r="GO70" s="123">
        <f t="shared" si="246"/>
        <v>0</v>
      </c>
      <c r="GP70" s="124">
        <f>GN70/$HM$70</f>
        <v>0</v>
      </c>
      <c r="GQ70" s="57"/>
      <c r="GR70" s="123">
        <f t="shared" si="247"/>
        <v>0</v>
      </c>
      <c r="GS70" s="124">
        <f>GQ70/$HM$70</f>
        <v>0</v>
      </c>
      <c r="GT70" s="57"/>
      <c r="GU70" s="123">
        <f t="shared" si="248"/>
        <v>0</v>
      </c>
      <c r="GV70" s="124">
        <f>GT70/$HM$70</f>
        <v>0</v>
      </c>
      <c r="GW70" s="57"/>
      <c r="GX70" s="123">
        <f t="shared" si="249"/>
        <v>0</v>
      </c>
      <c r="GY70" s="124">
        <f>GW70/$HM$70</f>
        <v>0</v>
      </c>
      <c r="GZ70" s="57"/>
      <c r="HA70" s="123">
        <f t="shared" si="250"/>
        <v>0</v>
      </c>
      <c r="HB70" s="124">
        <f>GZ70/$HM$70</f>
        <v>0</v>
      </c>
      <c r="HC70" s="57"/>
      <c r="HD70" s="123">
        <f t="shared" si="251"/>
        <v>0</v>
      </c>
      <c r="HE70" s="124">
        <f>HC70/$HM$70</f>
        <v>0</v>
      </c>
      <c r="HF70" s="57"/>
      <c r="HG70" s="123">
        <f t="shared" si="252"/>
        <v>0</v>
      </c>
      <c r="HH70" s="124">
        <f>HF70/$HM$70</f>
        <v>0</v>
      </c>
      <c r="HI70" s="57"/>
      <c r="HJ70" s="123">
        <f t="shared" si="253"/>
        <v>0</v>
      </c>
      <c r="HK70" s="124">
        <f>HI70/$HM$70</f>
        <v>0</v>
      </c>
      <c r="HL70" s="132"/>
      <c r="HM70" s="109">
        <v>4.3200000000000002E-2</v>
      </c>
    </row>
    <row r="71" spans="1:221">
      <c r="A71" s="60" t="s">
        <v>209</v>
      </c>
      <c r="B71" s="69"/>
      <c r="C71" s="66" t="s">
        <v>98</v>
      </c>
      <c r="D71" s="30" t="s">
        <v>441</v>
      </c>
      <c r="E71" s="30" t="s">
        <v>517</v>
      </c>
      <c r="F71" s="10" t="s">
        <v>5</v>
      </c>
      <c r="G71" s="164">
        <f>CENA!G62</f>
        <v>0</v>
      </c>
      <c r="H71" s="122">
        <f t="shared" si="182"/>
        <v>0</v>
      </c>
      <c r="I71" s="122">
        <f t="shared" si="183"/>
        <v>0</v>
      </c>
      <c r="J71" s="57"/>
      <c r="K71" s="123">
        <f t="shared" ref="K71" si="259">$G71*J71</f>
        <v>0</v>
      </c>
      <c r="L71" s="124">
        <f>J71/$HM$71</f>
        <v>0</v>
      </c>
      <c r="M71" s="57"/>
      <c r="N71" s="123">
        <f t="shared" si="185"/>
        <v>0</v>
      </c>
      <c r="O71" s="124">
        <f>M71/$HM$71</f>
        <v>0</v>
      </c>
      <c r="P71" s="57"/>
      <c r="Q71" s="123">
        <f t="shared" si="186"/>
        <v>0</v>
      </c>
      <c r="R71" s="124">
        <f>P71/$HM$71</f>
        <v>0</v>
      </c>
      <c r="S71" s="57"/>
      <c r="T71" s="123">
        <f t="shared" si="187"/>
        <v>0</v>
      </c>
      <c r="U71" s="124">
        <f>S71/$HM$71</f>
        <v>0</v>
      </c>
      <c r="V71" s="57"/>
      <c r="W71" s="123">
        <f t="shared" si="188"/>
        <v>0</v>
      </c>
      <c r="X71" s="124">
        <f>V71/$HM$71</f>
        <v>0</v>
      </c>
      <c r="Y71" s="57"/>
      <c r="Z71" s="123">
        <f t="shared" si="189"/>
        <v>0</v>
      </c>
      <c r="AA71" s="124">
        <f>Y71/$HM$71</f>
        <v>0</v>
      </c>
      <c r="AB71" s="57"/>
      <c r="AC71" s="123">
        <f t="shared" si="190"/>
        <v>0</v>
      </c>
      <c r="AD71" s="124">
        <f>AB71/$HM$71</f>
        <v>0</v>
      </c>
      <c r="AE71" s="57"/>
      <c r="AF71" s="123">
        <f t="shared" si="191"/>
        <v>0</v>
      </c>
      <c r="AG71" s="124">
        <f>AE71/$HM$71</f>
        <v>0</v>
      </c>
      <c r="AH71" s="57"/>
      <c r="AI71" s="123">
        <f t="shared" si="192"/>
        <v>0</v>
      </c>
      <c r="AJ71" s="124">
        <f>AH71/$HM$71</f>
        <v>0</v>
      </c>
      <c r="AK71" s="57"/>
      <c r="AL71" s="123">
        <f t="shared" si="193"/>
        <v>0</v>
      </c>
      <c r="AM71" s="124">
        <f>AK71/$HM$71</f>
        <v>0</v>
      </c>
      <c r="AN71" s="57"/>
      <c r="AO71" s="123">
        <f t="shared" si="194"/>
        <v>0</v>
      </c>
      <c r="AP71" s="124">
        <f>AN71/$HM$71</f>
        <v>0</v>
      </c>
      <c r="AQ71" s="57"/>
      <c r="AR71" s="123">
        <f t="shared" si="195"/>
        <v>0</v>
      </c>
      <c r="AS71" s="124">
        <f>AQ71/$HM$71</f>
        <v>0</v>
      </c>
      <c r="AT71" s="57"/>
      <c r="AU71" s="123">
        <f t="shared" si="196"/>
        <v>0</v>
      </c>
      <c r="AV71" s="124">
        <f>AT71/$HM$71</f>
        <v>0</v>
      </c>
      <c r="AW71" s="57"/>
      <c r="AX71" s="123">
        <f t="shared" si="197"/>
        <v>0</v>
      </c>
      <c r="AY71" s="124">
        <f>AW71/$HM$71</f>
        <v>0</v>
      </c>
      <c r="AZ71" s="57"/>
      <c r="BA71" s="123">
        <f t="shared" si="198"/>
        <v>0</v>
      </c>
      <c r="BB71" s="124">
        <f>AZ71/$HM$71</f>
        <v>0</v>
      </c>
      <c r="BC71" s="57"/>
      <c r="BD71" s="123">
        <f t="shared" si="199"/>
        <v>0</v>
      </c>
      <c r="BE71" s="124">
        <f>BC71/$HM$71</f>
        <v>0</v>
      </c>
      <c r="BF71" s="57"/>
      <c r="BG71" s="123">
        <f t="shared" si="200"/>
        <v>0</v>
      </c>
      <c r="BH71" s="124">
        <f>BF71/$HM$71</f>
        <v>0</v>
      </c>
      <c r="BI71" s="57"/>
      <c r="BJ71" s="123">
        <f t="shared" si="201"/>
        <v>0</v>
      </c>
      <c r="BK71" s="124">
        <f>BI71/$HM$71</f>
        <v>0</v>
      </c>
      <c r="BL71" s="57"/>
      <c r="BM71" s="123">
        <f t="shared" si="202"/>
        <v>0</v>
      </c>
      <c r="BN71" s="124">
        <f>BL71/$HM$71</f>
        <v>0</v>
      </c>
      <c r="BO71" s="57"/>
      <c r="BP71" s="123">
        <f t="shared" si="203"/>
        <v>0</v>
      </c>
      <c r="BQ71" s="124">
        <f>BO71/$HM$71</f>
        <v>0</v>
      </c>
      <c r="BR71" s="57"/>
      <c r="BS71" s="123">
        <f t="shared" si="204"/>
        <v>0</v>
      </c>
      <c r="BT71" s="124">
        <f>BR71/$HM$71</f>
        <v>0</v>
      </c>
      <c r="BU71" s="57"/>
      <c r="BV71" s="123">
        <f t="shared" si="205"/>
        <v>0</v>
      </c>
      <c r="BW71" s="124">
        <f>BU71/$HM$71</f>
        <v>0</v>
      </c>
      <c r="BX71" s="57"/>
      <c r="BY71" s="123">
        <f t="shared" si="206"/>
        <v>0</v>
      </c>
      <c r="BZ71" s="124">
        <f>BX71/$HM$71</f>
        <v>0</v>
      </c>
      <c r="CA71" s="57"/>
      <c r="CB71" s="123">
        <f t="shared" si="207"/>
        <v>0</v>
      </c>
      <c r="CC71" s="124">
        <f>CA71/$HM$71</f>
        <v>0</v>
      </c>
      <c r="CD71" s="57"/>
      <c r="CE71" s="123">
        <f t="shared" si="208"/>
        <v>0</v>
      </c>
      <c r="CF71" s="124">
        <f>CD71/$HM$71</f>
        <v>0</v>
      </c>
      <c r="CG71" s="57"/>
      <c r="CH71" s="123">
        <f t="shared" si="209"/>
        <v>0</v>
      </c>
      <c r="CI71" s="124">
        <f>CG71/$HM$71</f>
        <v>0</v>
      </c>
      <c r="CJ71" s="57"/>
      <c r="CK71" s="123">
        <f t="shared" si="210"/>
        <v>0</v>
      </c>
      <c r="CL71" s="124">
        <f>CJ71/$HM$71</f>
        <v>0</v>
      </c>
      <c r="CM71" s="57"/>
      <c r="CN71" s="123">
        <f t="shared" si="211"/>
        <v>0</v>
      </c>
      <c r="CO71" s="124">
        <f>CM71/$HM$71</f>
        <v>0</v>
      </c>
      <c r="CP71" s="57"/>
      <c r="CQ71" s="123">
        <f t="shared" si="212"/>
        <v>0</v>
      </c>
      <c r="CR71" s="124">
        <f>CP71/$HM$71</f>
        <v>0</v>
      </c>
      <c r="CS71" s="57"/>
      <c r="CT71" s="123">
        <f t="shared" si="213"/>
        <v>0</v>
      </c>
      <c r="CU71" s="124">
        <f>CS71/$HM$71</f>
        <v>0</v>
      </c>
      <c r="CV71" s="57"/>
      <c r="CW71" s="123">
        <f t="shared" si="214"/>
        <v>0</v>
      </c>
      <c r="CX71" s="124">
        <f>CV71/$HM$71</f>
        <v>0</v>
      </c>
      <c r="CY71" s="57"/>
      <c r="CZ71" s="123">
        <f t="shared" si="215"/>
        <v>0</v>
      </c>
      <c r="DA71" s="124">
        <f>CY71/$HM$71</f>
        <v>0</v>
      </c>
      <c r="DB71" s="57"/>
      <c r="DC71" s="123">
        <f t="shared" si="216"/>
        <v>0</v>
      </c>
      <c r="DD71" s="124">
        <f>DB71/$HM$71</f>
        <v>0</v>
      </c>
      <c r="DE71" s="57"/>
      <c r="DF71" s="123">
        <f t="shared" si="217"/>
        <v>0</v>
      </c>
      <c r="DG71" s="124">
        <f>DE71/$HM$71</f>
        <v>0</v>
      </c>
      <c r="DH71" s="57"/>
      <c r="DI71" s="123">
        <f t="shared" si="218"/>
        <v>0</v>
      </c>
      <c r="DJ71" s="124">
        <f>DH71/$HM$71</f>
        <v>0</v>
      </c>
      <c r="DK71" s="57"/>
      <c r="DL71" s="123">
        <f t="shared" si="219"/>
        <v>0</v>
      </c>
      <c r="DM71" s="124">
        <f>DK71/$HM$71</f>
        <v>0</v>
      </c>
      <c r="DN71" s="57"/>
      <c r="DO71" s="123">
        <f t="shared" si="220"/>
        <v>0</v>
      </c>
      <c r="DP71" s="124">
        <f>DN71/$HM$71</f>
        <v>0</v>
      </c>
      <c r="DQ71" s="57"/>
      <c r="DR71" s="123">
        <f t="shared" si="221"/>
        <v>0</v>
      </c>
      <c r="DS71" s="124">
        <f>DQ71/$HM$71</f>
        <v>0</v>
      </c>
      <c r="DT71" s="57"/>
      <c r="DU71" s="123">
        <f t="shared" si="222"/>
        <v>0</v>
      </c>
      <c r="DV71" s="124">
        <f>DT71/$HM$71</f>
        <v>0</v>
      </c>
      <c r="DW71" s="57"/>
      <c r="DX71" s="123">
        <f t="shared" si="223"/>
        <v>0</v>
      </c>
      <c r="DY71" s="124">
        <f>DW71/$HM$71</f>
        <v>0</v>
      </c>
      <c r="DZ71" s="57"/>
      <c r="EA71" s="123">
        <f t="shared" si="224"/>
        <v>0</v>
      </c>
      <c r="EB71" s="124">
        <f>DZ71/$HM$71</f>
        <v>0</v>
      </c>
      <c r="EC71" s="57"/>
      <c r="ED71" s="123">
        <f t="shared" si="225"/>
        <v>0</v>
      </c>
      <c r="EE71" s="124">
        <f>EC71/$HM$71</f>
        <v>0</v>
      </c>
      <c r="EF71" s="57"/>
      <c r="EG71" s="123">
        <f t="shared" si="226"/>
        <v>0</v>
      </c>
      <c r="EH71" s="124">
        <f>EF71/$HM$71</f>
        <v>0</v>
      </c>
      <c r="EI71" s="57"/>
      <c r="EJ71" s="123">
        <f t="shared" si="227"/>
        <v>0</v>
      </c>
      <c r="EK71" s="124">
        <f>EI71/$HM$71</f>
        <v>0</v>
      </c>
      <c r="EL71" s="57"/>
      <c r="EM71" s="123">
        <f t="shared" si="228"/>
        <v>0</v>
      </c>
      <c r="EN71" s="124">
        <f>EL71/$HM$71</f>
        <v>0</v>
      </c>
      <c r="EO71" s="57"/>
      <c r="EP71" s="123">
        <f t="shared" si="229"/>
        <v>0</v>
      </c>
      <c r="EQ71" s="124">
        <f>EO71/$HM$71</f>
        <v>0</v>
      </c>
      <c r="ER71" s="57"/>
      <c r="ES71" s="123">
        <f t="shared" si="230"/>
        <v>0</v>
      </c>
      <c r="ET71" s="124">
        <f>ER71/$HM$71</f>
        <v>0</v>
      </c>
      <c r="EU71" s="57"/>
      <c r="EV71" s="123">
        <f t="shared" si="231"/>
        <v>0</v>
      </c>
      <c r="EW71" s="124">
        <f>EU71/$HM$71</f>
        <v>0</v>
      </c>
      <c r="EX71" s="57"/>
      <c r="EY71" s="123">
        <f t="shared" si="232"/>
        <v>0</v>
      </c>
      <c r="EZ71" s="124">
        <f>EX71/$HM$71</f>
        <v>0</v>
      </c>
      <c r="FA71" s="57"/>
      <c r="FB71" s="123">
        <f t="shared" si="233"/>
        <v>0</v>
      </c>
      <c r="FC71" s="124">
        <f>FA71/$HM$71</f>
        <v>0</v>
      </c>
      <c r="FD71" s="57"/>
      <c r="FE71" s="123">
        <f t="shared" si="234"/>
        <v>0</v>
      </c>
      <c r="FF71" s="124">
        <f>FD71/$HM$71</f>
        <v>0</v>
      </c>
      <c r="FG71" s="57"/>
      <c r="FH71" s="123">
        <f t="shared" si="235"/>
        <v>0</v>
      </c>
      <c r="FI71" s="124">
        <f>FG71/$HM$71</f>
        <v>0</v>
      </c>
      <c r="FJ71" s="57"/>
      <c r="FK71" s="123">
        <f t="shared" si="236"/>
        <v>0</v>
      </c>
      <c r="FL71" s="124">
        <f>FJ71/$HM$71</f>
        <v>0</v>
      </c>
      <c r="FM71" s="57"/>
      <c r="FN71" s="123">
        <f t="shared" si="237"/>
        <v>0</v>
      </c>
      <c r="FO71" s="124">
        <f>FM71/$HM$71</f>
        <v>0</v>
      </c>
      <c r="FP71" s="57"/>
      <c r="FQ71" s="123">
        <f t="shared" si="238"/>
        <v>0</v>
      </c>
      <c r="FR71" s="124">
        <f>FP71/$HM$71</f>
        <v>0</v>
      </c>
      <c r="FS71" s="57"/>
      <c r="FT71" s="123">
        <f t="shared" si="239"/>
        <v>0</v>
      </c>
      <c r="FU71" s="124">
        <f>FS71/$HM$71</f>
        <v>0</v>
      </c>
      <c r="FV71" s="57"/>
      <c r="FW71" s="123">
        <f t="shared" si="240"/>
        <v>0</v>
      </c>
      <c r="FX71" s="124">
        <f>FV71/$HM$71</f>
        <v>0</v>
      </c>
      <c r="FY71" s="57"/>
      <c r="FZ71" s="123">
        <f t="shared" si="241"/>
        <v>0</v>
      </c>
      <c r="GA71" s="124">
        <f>FY71/$HM$71</f>
        <v>0</v>
      </c>
      <c r="GB71" s="57"/>
      <c r="GC71" s="123">
        <f t="shared" si="242"/>
        <v>0</v>
      </c>
      <c r="GD71" s="124">
        <f>GB71/$HM$71</f>
        <v>0</v>
      </c>
      <c r="GE71" s="57"/>
      <c r="GF71" s="123">
        <f t="shared" si="243"/>
        <v>0</v>
      </c>
      <c r="GG71" s="124">
        <f>GE71/$HM$71</f>
        <v>0</v>
      </c>
      <c r="GH71" s="57"/>
      <c r="GI71" s="123">
        <f t="shared" si="244"/>
        <v>0</v>
      </c>
      <c r="GJ71" s="124">
        <f>GH71/$HM$71</f>
        <v>0</v>
      </c>
      <c r="GK71" s="57"/>
      <c r="GL71" s="123">
        <f t="shared" si="245"/>
        <v>0</v>
      </c>
      <c r="GM71" s="124">
        <f>GK71/$HM$71</f>
        <v>0</v>
      </c>
      <c r="GN71" s="57"/>
      <c r="GO71" s="123">
        <f t="shared" si="246"/>
        <v>0</v>
      </c>
      <c r="GP71" s="124">
        <f>GN71/$HM$71</f>
        <v>0</v>
      </c>
      <c r="GQ71" s="57"/>
      <c r="GR71" s="123">
        <f t="shared" si="247"/>
        <v>0</v>
      </c>
      <c r="GS71" s="124">
        <f>GQ71/$HM$71</f>
        <v>0</v>
      </c>
      <c r="GT71" s="57"/>
      <c r="GU71" s="123">
        <f t="shared" si="248"/>
        <v>0</v>
      </c>
      <c r="GV71" s="124">
        <f>GT71/$HM$71</f>
        <v>0</v>
      </c>
      <c r="GW71" s="57"/>
      <c r="GX71" s="123">
        <f t="shared" si="249"/>
        <v>0</v>
      </c>
      <c r="GY71" s="124">
        <f>GW71/$HM$71</f>
        <v>0</v>
      </c>
      <c r="GZ71" s="57"/>
      <c r="HA71" s="123">
        <f t="shared" si="250"/>
        <v>0</v>
      </c>
      <c r="HB71" s="124">
        <f>GZ71/$HM$71</f>
        <v>0</v>
      </c>
      <c r="HC71" s="57"/>
      <c r="HD71" s="123">
        <f t="shared" si="251"/>
        <v>0</v>
      </c>
      <c r="HE71" s="124">
        <f>HC71/$HM$71</f>
        <v>0</v>
      </c>
      <c r="HF71" s="57"/>
      <c r="HG71" s="123">
        <f t="shared" si="252"/>
        <v>0</v>
      </c>
      <c r="HH71" s="124">
        <f>HF71/$HM$71</f>
        <v>0</v>
      </c>
      <c r="HI71" s="57"/>
      <c r="HJ71" s="123">
        <f t="shared" si="253"/>
        <v>0</v>
      </c>
      <c r="HK71" s="124">
        <f>HI71/$HM$71</f>
        <v>0</v>
      </c>
      <c r="HL71" s="132"/>
      <c r="HM71" s="109">
        <v>2.4E-2</v>
      </c>
    </row>
    <row r="72" spans="1:221">
      <c r="A72" s="60" t="s">
        <v>210</v>
      </c>
      <c r="B72" s="126"/>
      <c r="C72" s="70" t="s">
        <v>33</v>
      </c>
      <c r="D72" s="32" t="s">
        <v>436</v>
      </c>
      <c r="E72" s="32" t="s">
        <v>512</v>
      </c>
      <c r="F72" s="14" t="s">
        <v>5</v>
      </c>
      <c r="G72" s="164">
        <f>CENA!G63</f>
        <v>0</v>
      </c>
      <c r="H72" s="122">
        <f t="shared" si="182"/>
        <v>0</v>
      </c>
      <c r="I72" s="122">
        <f t="shared" si="183"/>
        <v>0</v>
      </c>
      <c r="J72" s="57"/>
      <c r="K72" s="123">
        <f t="shared" ref="K72" si="260">$G72*J72</f>
        <v>0</v>
      </c>
      <c r="L72" s="124">
        <f>J72/$HM$72</f>
        <v>0</v>
      </c>
      <c r="M72" s="57"/>
      <c r="N72" s="123">
        <f t="shared" si="185"/>
        <v>0</v>
      </c>
      <c r="O72" s="124">
        <f>M72/$HM$72</f>
        <v>0</v>
      </c>
      <c r="P72" s="57"/>
      <c r="Q72" s="123">
        <f t="shared" si="186"/>
        <v>0</v>
      </c>
      <c r="R72" s="124">
        <f>P72/$HM$72</f>
        <v>0</v>
      </c>
      <c r="S72" s="57"/>
      <c r="T72" s="123">
        <f t="shared" si="187"/>
        <v>0</v>
      </c>
      <c r="U72" s="124">
        <f>S72/$HM$72</f>
        <v>0</v>
      </c>
      <c r="V72" s="57"/>
      <c r="W72" s="123">
        <f t="shared" si="188"/>
        <v>0</v>
      </c>
      <c r="X72" s="124">
        <f>V72/$HM$72</f>
        <v>0</v>
      </c>
      <c r="Y72" s="57"/>
      <c r="Z72" s="123">
        <f t="shared" si="189"/>
        <v>0</v>
      </c>
      <c r="AA72" s="124">
        <f>Y72/$HM$72</f>
        <v>0</v>
      </c>
      <c r="AB72" s="57"/>
      <c r="AC72" s="123">
        <f t="shared" si="190"/>
        <v>0</v>
      </c>
      <c r="AD72" s="124">
        <f>AB72/$HM$72</f>
        <v>0</v>
      </c>
      <c r="AE72" s="57"/>
      <c r="AF72" s="123">
        <f t="shared" si="191"/>
        <v>0</v>
      </c>
      <c r="AG72" s="124">
        <f>AE72/$HM$72</f>
        <v>0</v>
      </c>
      <c r="AH72" s="57"/>
      <c r="AI72" s="123">
        <f t="shared" si="192"/>
        <v>0</v>
      </c>
      <c r="AJ72" s="124">
        <f>AH72/$HM$72</f>
        <v>0</v>
      </c>
      <c r="AK72" s="57"/>
      <c r="AL72" s="123">
        <f t="shared" si="193"/>
        <v>0</v>
      </c>
      <c r="AM72" s="124">
        <f>AK72/$HM$72</f>
        <v>0</v>
      </c>
      <c r="AN72" s="57"/>
      <c r="AO72" s="123">
        <f t="shared" si="194"/>
        <v>0</v>
      </c>
      <c r="AP72" s="124">
        <f>AN72/$HM$72</f>
        <v>0</v>
      </c>
      <c r="AQ72" s="57"/>
      <c r="AR72" s="123">
        <f t="shared" si="195"/>
        <v>0</v>
      </c>
      <c r="AS72" s="124">
        <f>AQ72/$HM$72</f>
        <v>0</v>
      </c>
      <c r="AT72" s="57"/>
      <c r="AU72" s="123">
        <f t="shared" si="196"/>
        <v>0</v>
      </c>
      <c r="AV72" s="124">
        <f>AT72/$HM$72</f>
        <v>0</v>
      </c>
      <c r="AW72" s="57"/>
      <c r="AX72" s="123">
        <f t="shared" si="197"/>
        <v>0</v>
      </c>
      <c r="AY72" s="124">
        <f>AW72/$HM$72</f>
        <v>0</v>
      </c>
      <c r="AZ72" s="57"/>
      <c r="BA72" s="123">
        <f t="shared" si="198"/>
        <v>0</v>
      </c>
      <c r="BB72" s="124">
        <f>AZ72/$HM$72</f>
        <v>0</v>
      </c>
      <c r="BC72" s="57"/>
      <c r="BD72" s="123">
        <f t="shared" si="199"/>
        <v>0</v>
      </c>
      <c r="BE72" s="124">
        <f>BC72/$HM$72</f>
        <v>0</v>
      </c>
      <c r="BF72" s="57"/>
      <c r="BG72" s="123">
        <f t="shared" si="200"/>
        <v>0</v>
      </c>
      <c r="BH72" s="124">
        <f>BF72/$HM$72</f>
        <v>0</v>
      </c>
      <c r="BI72" s="57"/>
      <c r="BJ72" s="123">
        <f t="shared" si="201"/>
        <v>0</v>
      </c>
      <c r="BK72" s="124">
        <f>BI72/$HM$72</f>
        <v>0</v>
      </c>
      <c r="BL72" s="57"/>
      <c r="BM72" s="123">
        <f t="shared" si="202"/>
        <v>0</v>
      </c>
      <c r="BN72" s="124">
        <f>BL72/$HM$72</f>
        <v>0</v>
      </c>
      <c r="BO72" s="57"/>
      <c r="BP72" s="123">
        <f t="shared" si="203"/>
        <v>0</v>
      </c>
      <c r="BQ72" s="124">
        <f>BO72/$HM$72</f>
        <v>0</v>
      </c>
      <c r="BR72" s="57"/>
      <c r="BS72" s="123">
        <f t="shared" si="204"/>
        <v>0</v>
      </c>
      <c r="BT72" s="124">
        <f>BR72/$HM$72</f>
        <v>0</v>
      </c>
      <c r="BU72" s="57"/>
      <c r="BV72" s="123">
        <f t="shared" si="205"/>
        <v>0</v>
      </c>
      <c r="BW72" s="124">
        <f>BU72/$HM$72</f>
        <v>0</v>
      </c>
      <c r="BX72" s="57"/>
      <c r="BY72" s="123">
        <f t="shared" si="206"/>
        <v>0</v>
      </c>
      <c r="BZ72" s="124">
        <f>BX72/$HM$72</f>
        <v>0</v>
      </c>
      <c r="CA72" s="57"/>
      <c r="CB72" s="123">
        <f t="shared" si="207"/>
        <v>0</v>
      </c>
      <c r="CC72" s="124">
        <f>CA72/$HM$72</f>
        <v>0</v>
      </c>
      <c r="CD72" s="57"/>
      <c r="CE72" s="123">
        <f t="shared" si="208"/>
        <v>0</v>
      </c>
      <c r="CF72" s="124">
        <f>CD72/$HM$72</f>
        <v>0</v>
      </c>
      <c r="CG72" s="57"/>
      <c r="CH72" s="123">
        <f t="shared" si="209"/>
        <v>0</v>
      </c>
      <c r="CI72" s="124">
        <f>CG72/$HM$72</f>
        <v>0</v>
      </c>
      <c r="CJ72" s="57"/>
      <c r="CK72" s="123">
        <f t="shared" si="210"/>
        <v>0</v>
      </c>
      <c r="CL72" s="124">
        <f>CJ72/$HM$72</f>
        <v>0</v>
      </c>
      <c r="CM72" s="57"/>
      <c r="CN72" s="123">
        <f t="shared" si="211"/>
        <v>0</v>
      </c>
      <c r="CO72" s="124">
        <f>CM72/$HM$72</f>
        <v>0</v>
      </c>
      <c r="CP72" s="57"/>
      <c r="CQ72" s="123">
        <f t="shared" si="212"/>
        <v>0</v>
      </c>
      <c r="CR72" s="124">
        <f>CP72/$HM$72</f>
        <v>0</v>
      </c>
      <c r="CS72" s="57"/>
      <c r="CT72" s="123">
        <f t="shared" si="213"/>
        <v>0</v>
      </c>
      <c r="CU72" s="124">
        <f>CS72/$HM$72</f>
        <v>0</v>
      </c>
      <c r="CV72" s="57"/>
      <c r="CW72" s="123">
        <f t="shared" si="214"/>
        <v>0</v>
      </c>
      <c r="CX72" s="124">
        <f>CV72/$HM$72</f>
        <v>0</v>
      </c>
      <c r="CY72" s="57"/>
      <c r="CZ72" s="123">
        <f t="shared" si="215"/>
        <v>0</v>
      </c>
      <c r="DA72" s="124">
        <f>CY72/$HM$72</f>
        <v>0</v>
      </c>
      <c r="DB72" s="57"/>
      <c r="DC72" s="123">
        <f t="shared" si="216"/>
        <v>0</v>
      </c>
      <c r="DD72" s="124">
        <f>DB72/$HM$72</f>
        <v>0</v>
      </c>
      <c r="DE72" s="57"/>
      <c r="DF72" s="123">
        <f t="shared" si="217"/>
        <v>0</v>
      </c>
      <c r="DG72" s="124">
        <f>DE72/$HM$72</f>
        <v>0</v>
      </c>
      <c r="DH72" s="57"/>
      <c r="DI72" s="123">
        <f t="shared" si="218"/>
        <v>0</v>
      </c>
      <c r="DJ72" s="124">
        <f>DH72/$HM$72</f>
        <v>0</v>
      </c>
      <c r="DK72" s="57"/>
      <c r="DL72" s="123">
        <f t="shared" si="219"/>
        <v>0</v>
      </c>
      <c r="DM72" s="124">
        <f>DK72/$HM$72</f>
        <v>0</v>
      </c>
      <c r="DN72" s="57"/>
      <c r="DO72" s="123">
        <f t="shared" si="220"/>
        <v>0</v>
      </c>
      <c r="DP72" s="124">
        <f>DN72/$HM$72</f>
        <v>0</v>
      </c>
      <c r="DQ72" s="57"/>
      <c r="DR72" s="123">
        <f t="shared" si="221"/>
        <v>0</v>
      </c>
      <c r="DS72" s="124">
        <f>DQ72/$HM$72</f>
        <v>0</v>
      </c>
      <c r="DT72" s="57"/>
      <c r="DU72" s="123">
        <f t="shared" si="222"/>
        <v>0</v>
      </c>
      <c r="DV72" s="124">
        <f>DT72/$HM$72</f>
        <v>0</v>
      </c>
      <c r="DW72" s="57"/>
      <c r="DX72" s="123">
        <f t="shared" si="223"/>
        <v>0</v>
      </c>
      <c r="DY72" s="124">
        <f>DW72/$HM$72</f>
        <v>0</v>
      </c>
      <c r="DZ72" s="57"/>
      <c r="EA72" s="123">
        <f t="shared" si="224"/>
        <v>0</v>
      </c>
      <c r="EB72" s="124">
        <f>DZ72/$HM$72</f>
        <v>0</v>
      </c>
      <c r="EC72" s="57"/>
      <c r="ED72" s="123">
        <f t="shared" si="225"/>
        <v>0</v>
      </c>
      <c r="EE72" s="124">
        <f>EC72/$HM$72</f>
        <v>0</v>
      </c>
      <c r="EF72" s="57"/>
      <c r="EG72" s="123">
        <f t="shared" si="226"/>
        <v>0</v>
      </c>
      <c r="EH72" s="124">
        <f>EF72/$HM$72</f>
        <v>0</v>
      </c>
      <c r="EI72" s="57"/>
      <c r="EJ72" s="123">
        <f t="shared" si="227"/>
        <v>0</v>
      </c>
      <c r="EK72" s="124">
        <f>EI72/$HM$72</f>
        <v>0</v>
      </c>
      <c r="EL72" s="57"/>
      <c r="EM72" s="123">
        <f t="shared" si="228"/>
        <v>0</v>
      </c>
      <c r="EN72" s="124">
        <f>EL72/$HM$72</f>
        <v>0</v>
      </c>
      <c r="EO72" s="57"/>
      <c r="EP72" s="123">
        <f t="shared" si="229"/>
        <v>0</v>
      </c>
      <c r="EQ72" s="124">
        <f>EO72/$HM$72</f>
        <v>0</v>
      </c>
      <c r="ER72" s="57"/>
      <c r="ES72" s="123">
        <f t="shared" si="230"/>
        <v>0</v>
      </c>
      <c r="ET72" s="124">
        <f>ER72/$HM$72</f>
        <v>0</v>
      </c>
      <c r="EU72" s="57"/>
      <c r="EV72" s="123">
        <f t="shared" si="231"/>
        <v>0</v>
      </c>
      <c r="EW72" s="124">
        <f>EU72/$HM$72</f>
        <v>0</v>
      </c>
      <c r="EX72" s="57"/>
      <c r="EY72" s="123">
        <f t="shared" si="232"/>
        <v>0</v>
      </c>
      <c r="EZ72" s="124">
        <f>EX72/$HM$72</f>
        <v>0</v>
      </c>
      <c r="FA72" s="57"/>
      <c r="FB72" s="123">
        <f t="shared" si="233"/>
        <v>0</v>
      </c>
      <c r="FC72" s="124">
        <f>FA72/$HM$72</f>
        <v>0</v>
      </c>
      <c r="FD72" s="57"/>
      <c r="FE72" s="123">
        <f t="shared" si="234"/>
        <v>0</v>
      </c>
      <c r="FF72" s="124">
        <f>FD72/$HM$72</f>
        <v>0</v>
      </c>
      <c r="FG72" s="57"/>
      <c r="FH72" s="123">
        <f t="shared" si="235"/>
        <v>0</v>
      </c>
      <c r="FI72" s="124">
        <f>FG72/$HM$72</f>
        <v>0</v>
      </c>
      <c r="FJ72" s="57"/>
      <c r="FK72" s="123">
        <f t="shared" si="236"/>
        <v>0</v>
      </c>
      <c r="FL72" s="124">
        <f>FJ72/$HM$72</f>
        <v>0</v>
      </c>
      <c r="FM72" s="57"/>
      <c r="FN72" s="123">
        <f t="shared" si="237"/>
        <v>0</v>
      </c>
      <c r="FO72" s="124">
        <f>FM72/$HM$72</f>
        <v>0</v>
      </c>
      <c r="FP72" s="57"/>
      <c r="FQ72" s="123">
        <f t="shared" si="238"/>
        <v>0</v>
      </c>
      <c r="FR72" s="124">
        <f>FP72/$HM$72</f>
        <v>0</v>
      </c>
      <c r="FS72" s="57"/>
      <c r="FT72" s="123">
        <f t="shared" si="239"/>
        <v>0</v>
      </c>
      <c r="FU72" s="124">
        <f>FS72/$HM$72</f>
        <v>0</v>
      </c>
      <c r="FV72" s="57"/>
      <c r="FW72" s="123">
        <f t="shared" si="240"/>
        <v>0</v>
      </c>
      <c r="FX72" s="124">
        <f>FV72/$HM$72</f>
        <v>0</v>
      </c>
      <c r="FY72" s="57"/>
      <c r="FZ72" s="123">
        <f t="shared" si="241"/>
        <v>0</v>
      </c>
      <c r="GA72" s="124">
        <f>FY72/$HM$72</f>
        <v>0</v>
      </c>
      <c r="GB72" s="57"/>
      <c r="GC72" s="123">
        <f t="shared" si="242"/>
        <v>0</v>
      </c>
      <c r="GD72" s="124">
        <f>GB72/$HM$72</f>
        <v>0</v>
      </c>
      <c r="GE72" s="57"/>
      <c r="GF72" s="123">
        <f t="shared" si="243"/>
        <v>0</v>
      </c>
      <c r="GG72" s="124">
        <f>GE72/$HM$72</f>
        <v>0</v>
      </c>
      <c r="GH72" s="57"/>
      <c r="GI72" s="123">
        <f t="shared" si="244"/>
        <v>0</v>
      </c>
      <c r="GJ72" s="124">
        <f>GH72/$HM$72</f>
        <v>0</v>
      </c>
      <c r="GK72" s="57"/>
      <c r="GL72" s="123">
        <f t="shared" si="245"/>
        <v>0</v>
      </c>
      <c r="GM72" s="124">
        <f>GK72/$HM$72</f>
        <v>0</v>
      </c>
      <c r="GN72" s="57"/>
      <c r="GO72" s="123">
        <f t="shared" si="246"/>
        <v>0</v>
      </c>
      <c r="GP72" s="124">
        <f>GN72/$HM$72</f>
        <v>0</v>
      </c>
      <c r="GQ72" s="57"/>
      <c r="GR72" s="123">
        <f t="shared" si="247"/>
        <v>0</v>
      </c>
      <c r="GS72" s="124">
        <f>GQ72/$HM$72</f>
        <v>0</v>
      </c>
      <c r="GT72" s="57"/>
      <c r="GU72" s="123">
        <f t="shared" si="248"/>
        <v>0</v>
      </c>
      <c r="GV72" s="124">
        <f>GT72/$HM$72</f>
        <v>0</v>
      </c>
      <c r="GW72" s="57"/>
      <c r="GX72" s="123">
        <f t="shared" si="249"/>
        <v>0</v>
      </c>
      <c r="GY72" s="124">
        <f>GW72/$HM$72</f>
        <v>0</v>
      </c>
      <c r="GZ72" s="57"/>
      <c r="HA72" s="123">
        <f t="shared" si="250"/>
        <v>0</v>
      </c>
      <c r="HB72" s="124">
        <f>GZ72/$HM$72</f>
        <v>0</v>
      </c>
      <c r="HC72" s="57"/>
      <c r="HD72" s="123">
        <f t="shared" si="251"/>
        <v>0</v>
      </c>
      <c r="HE72" s="124">
        <f>HC72/$HM$72</f>
        <v>0</v>
      </c>
      <c r="HF72" s="57"/>
      <c r="HG72" s="123">
        <f t="shared" si="252"/>
        <v>0</v>
      </c>
      <c r="HH72" s="124">
        <f>HF72/$HM$72</f>
        <v>0</v>
      </c>
      <c r="HI72" s="57"/>
      <c r="HJ72" s="123">
        <f t="shared" si="253"/>
        <v>0</v>
      </c>
      <c r="HK72" s="124">
        <f>HI72/$HM$72</f>
        <v>0</v>
      </c>
      <c r="HL72" s="132"/>
      <c r="HM72" s="109">
        <v>0.28079999999999999</v>
      </c>
    </row>
    <row r="73" spans="1:221" ht="25.5">
      <c r="A73" s="60" t="s">
        <v>211</v>
      </c>
      <c r="B73" s="71" t="s">
        <v>40</v>
      </c>
      <c r="C73" s="71">
        <v>9</v>
      </c>
      <c r="D73" s="30" t="s">
        <v>386</v>
      </c>
      <c r="E73" s="30" t="s">
        <v>518</v>
      </c>
      <c r="F73" s="10" t="s">
        <v>5</v>
      </c>
      <c r="G73" s="164">
        <f>CENA!G64</f>
        <v>0</v>
      </c>
      <c r="H73" s="122">
        <f t="shared" si="182"/>
        <v>0</v>
      </c>
      <c r="I73" s="122">
        <f t="shared" si="183"/>
        <v>0</v>
      </c>
      <c r="J73" s="57"/>
      <c r="K73" s="123">
        <f t="shared" ref="K73" si="261">$G73*J73</f>
        <v>0</v>
      </c>
      <c r="L73" s="124">
        <f>J73/$HM$73</f>
        <v>0</v>
      </c>
      <c r="M73" s="57"/>
      <c r="N73" s="123">
        <f t="shared" si="185"/>
        <v>0</v>
      </c>
      <c r="O73" s="124">
        <f>M73/$HM$73</f>
        <v>0</v>
      </c>
      <c r="P73" s="57"/>
      <c r="Q73" s="123">
        <f t="shared" si="186"/>
        <v>0</v>
      </c>
      <c r="R73" s="124">
        <f>P73/$HM$73</f>
        <v>0</v>
      </c>
      <c r="S73" s="57"/>
      <c r="T73" s="123">
        <f t="shared" si="187"/>
        <v>0</v>
      </c>
      <c r="U73" s="124">
        <f>S73/$HM$73</f>
        <v>0</v>
      </c>
      <c r="V73" s="57"/>
      <c r="W73" s="123">
        <f t="shared" si="188"/>
        <v>0</v>
      </c>
      <c r="X73" s="124">
        <f>V73/$HM$73</f>
        <v>0</v>
      </c>
      <c r="Y73" s="57"/>
      <c r="Z73" s="123">
        <f t="shared" si="189"/>
        <v>0</v>
      </c>
      <c r="AA73" s="124">
        <f>Y73/$HM$73</f>
        <v>0</v>
      </c>
      <c r="AB73" s="57"/>
      <c r="AC73" s="123">
        <f t="shared" si="190"/>
        <v>0</v>
      </c>
      <c r="AD73" s="124">
        <f>AB73/$HM$73</f>
        <v>0</v>
      </c>
      <c r="AE73" s="57"/>
      <c r="AF73" s="123">
        <f t="shared" si="191"/>
        <v>0</v>
      </c>
      <c r="AG73" s="124">
        <f>AE73/$HM$73</f>
        <v>0</v>
      </c>
      <c r="AH73" s="57"/>
      <c r="AI73" s="123">
        <f t="shared" si="192"/>
        <v>0</v>
      </c>
      <c r="AJ73" s="124">
        <f>AH73/$HM$73</f>
        <v>0</v>
      </c>
      <c r="AK73" s="57"/>
      <c r="AL73" s="123">
        <f t="shared" si="193"/>
        <v>0</v>
      </c>
      <c r="AM73" s="124">
        <f>AK73/$HM$73</f>
        <v>0</v>
      </c>
      <c r="AN73" s="57"/>
      <c r="AO73" s="123">
        <f t="shared" si="194"/>
        <v>0</v>
      </c>
      <c r="AP73" s="124">
        <f>AN73/$HM$73</f>
        <v>0</v>
      </c>
      <c r="AQ73" s="57"/>
      <c r="AR73" s="123">
        <f t="shared" si="195"/>
        <v>0</v>
      </c>
      <c r="AS73" s="124">
        <f>AQ73/$HM$73</f>
        <v>0</v>
      </c>
      <c r="AT73" s="57"/>
      <c r="AU73" s="123">
        <f t="shared" si="196"/>
        <v>0</v>
      </c>
      <c r="AV73" s="124">
        <f>AT73/$HM$73</f>
        <v>0</v>
      </c>
      <c r="AW73" s="57"/>
      <c r="AX73" s="123">
        <f t="shared" si="197"/>
        <v>0</v>
      </c>
      <c r="AY73" s="124">
        <f>AW73/$HM$73</f>
        <v>0</v>
      </c>
      <c r="AZ73" s="57"/>
      <c r="BA73" s="123">
        <f t="shared" si="198"/>
        <v>0</v>
      </c>
      <c r="BB73" s="124">
        <f>AZ73/$HM$73</f>
        <v>0</v>
      </c>
      <c r="BC73" s="57"/>
      <c r="BD73" s="123">
        <f t="shared" si="199"/>
        <v>0</v>
      </c>
      <c r="BE73" s="124">
        <f>BC73/$HM$73</f>
        <v>0</v>
      </c>
      <c r="BF73" s="57"/>
      <c r="BG73" s="123">
        <f t="shared" si="200"/>
        <v>0</v>
      </c>
      <c r="BH73" s="124">
        <f>BF73/$HM$73</f>
        <v>0</v>
      </c>
      <c r="BI73" s="57"/>
      <c r="BJ73" s="123">
        <f t="shared" si="201"/>
        <v>0</v>
      </c>
      <c r="BK73" s="124">
        <f>BI73/$HM$73</f>
        <v>0</v>
      </c>
      <c r="BL73" s="57"/>
      <c r="BM73" s="123">
        <f t="shared" si="202"/>
        <v>0</v>
      </c>
      <c r="BN73" s="124">
        <f>BL73/$HM$73</f>
        <v>0</v>
      </c>
      <c r="BO73" s="57"/>
      <c r="BP73" s="123">
        <f t="shared" si="203"/>
        <v>0</v>
      </c>
      <c r="BQ73" s="124">
        <f>BO73/$HM$73</f>
        <v>0</v>
      </c>
      <c r="BR73" s="57"/>
      <c r="BS73" s="123">
        <f t="shared" si="204"/>
        <v>0</v>
      </c>
      <c r="BT73" s="124">
        <f>BR73/$HM$73</f>
        <v>0</v>
      </c>
      <c r="BU73" s="57"/>
      <c r="BV73" s="123">
        <f t="shared" si="205"/>
        <v>0</v>
      </c>
      <c r="BW73" s="124">
        <f>BU73/$HM$73</f>
        <v>0</v>
      </c>
      <c r="BX73" s="57"/>
      <c r="BY73" s="123">
        <f t="shared" si="206"/>
        <v>0</v>
      </c>
      <c r="BZ73" s="124">
        <f>BX73/$HM$73</f>
        <v>0</v>
      </c>
      <c r="CA73" s="57"/>
      <c r="CB73" s="123">
        <f t="shared" si="207"/>
        <v>0</v>
      </c>
      <c r="CC73" s="124">
        <f>CA73/$HM$73</f>
        <v>0</v>
      </c>
      <c r="CD73" s="57"/>
      <c r="CE73" s="123">
        <f t="shared" si="208"/>
        <v>0</v>
      </c>
      <c r="CF73" s="124">
        <f>CD73/$HM$73</f>
        <v>0</v>
      </c>
      <c r="CG73" s="57"/>
      <c r="CH73" s="123">
        <f t="shared" si="209"/>
        <v>0</v>
      </c>
      <c r="CI73" s="124">
        <f>CG73/$HM$73</f>
        <v>0</v>
      </c>
      <c r="CJ73" s="57"/>
      <c r="CK73" s="123">
        <f t="shared" si="210"/>
        <v>0</v>
      </c>
      <c r="CL73" s="124">
        <f>CJ73/$HM$73</f>
        <v>0</v>
      </c>
      <c r="CM73" s="57"/>
      <c r="CN73" s="123">
        <f t="shared" si="211"/>
        <v>0</v>
      </c>
      <c r="CO73" s="124">
        <f>CM73/$HM$73</f>
        <v>0</v>
      </c>
      <c r="CP73" s="57"/>
      <c r="CQ73" s="123">
        <f t="shared" si="212"/>
        <v>0</v>
      </c>
      <c r="CR73" s="124">
        <f>CP73/$HM$73</f>
        <v>0</v>
      </c>
      <c r="CS73" s="57"/>
      <c r="CT73" s="123">
        <f t="shared" si="213"/>
        <v>0</v>
      </c>
      <c r="CU73" s="124">
        <f>CS73/$HM$73</f>
        <v>0</v>
      </c>
      <c r="CV73" s="57"/>
      <c r="CW73" s="123">
        <f t="shared" si="214"/>
        <v>0</v>
      </c>
      <c r="CX73" s="124">
        <f>CV73/$HM$73</f>
        <v>0</v>
      </c>
      <c r="CY73" s="57"/>
      <c r="CZ73" s="123">
        <f t="shared" si="215"/>
        <v>0</v>
      </c>
      <c r="DA73" s="124">
        <f>CY73/$HM$73</f>
        <v>0</v>
      </c>
      <c r="DB73" s="57"/>
      <c r="DC73" s="123">
        <f t="shared" si="216"/>
        <v>0</v>
      </c>
      <c r="DD73" s="124">
        <f>DB73/$HM$73</f>
        <v>0</v>
      </c>
      <c r="DE73" s="57"/>
      <c r="DF73" s="123">
        <f t="shared" si="217"/>
        <v>0</v>
      </c>
      <c r="DG73" s="124">
        <f>DE73/$HM$73</f>
        <v>0</v>
      </c>
      <c r="DH73" s="57"/>
      <c r="DI73" s="123">
        <f t="shared" si="218"/>
        <v>0</v>
      </c>
      <c r="DJ73" s="124">
        <f>DH73/$HM$73</f>
        <v>0</v>
      </c>
      <c r="DK73" s="57"/>
      <c r="DL73" s="123">
        <f t="shared" si="219"/>
        <v>0</v>
      </c>
      <c r="DM73" s="124">
        <f>DK73/$HM$73</f>
        <v>0</v>
      </c>
      <c r="DN73" s="57"/>
      <c r="DO73" s="123">
        <f t="shared" si="220"/>
        <v>0</v>
      </c>
      <c r="DP73" s="124">
        <f>DN73/$HM$73</f>
        <v>0</v>
      </c>
      <c r="DQ73" s="57"/>
      <c r="DR73" s="123">
        <f t="shared" si="221"/>
        <v>0</v>
      </c>
      <c r="DS73" s="124">
        <f>DQ73/$HM$73</f>
        <v>0</v>
      </c>
      <c r="DT73" s="57"/>
      <c r="DU73" s="123">
        <f t="shared" si="222"/>
        <v>0</v>
      </c>
      <c r="DV73" s="124">
        <f>DT73/$HM$73</f>
        <v>0</v>
      </c>
      <c r="DW73" s="57"/>
      <c r="DX73" s="123">
        <f t="shared" si="223"/>
        <v>0</v>
      </c>
      <c r="DY73" s="124">
        <f>DW73/$HM$73</f>
        <v>0</v>
      </c>
      <c r="DZ73" s="57"/>
      <c r="EA73" s="123">
        <f t="shared" si="224"/>
        <v>0</v>
      </c>
      <c r="EB73" s="124">
        <f>DZ73/$HM$73</f>
        <v>0</v>
      </c>
      <c r="EC73" s="57"/>
      <c r="ED73" s="123">
        <f t="shared" si="225"/>
        <v>0</v>
      </c>
      <c r="EE73" s="124">
        <f>EC73/$HM$73</f>
        <v>0</v>
      </c>
      <c r="EF73" s="57"/>
      <c r="EG73" s="123">
        <f t="shared" si="226"/>
        <v>0</v>
      </c>
      <c r="EH73" s="124">
        <f>EF73/$HM$73</f>
        <v>0</v>
      </c>
      <c r="EI73" s="57"/>
      <c r="EJ73" s="123">
        <f t="shared" si="227"/>
        <v>0</v>
      </c>
      <c r="EK73" s="124">
        <f>EI73/$HM$73</f>
        <v>0</v>
      </c>
      <c r="EL73" s="57"/>
      <c r="EM73" s="123">
        <f t="shared" si="228"/>
        <v>0</v>
      </c>
      <c r="EN73" s="124">
        <f>EL73/$HM$73</f>
        <v>0</v>
      </c>
      <c r="EO73" s="57"/>
      <c r="EP73" s="123">
        <f t="shared" si="229"/>
        <v>0</v>
      </c>
      <c r="EQ73" s="124">
        <f>EO73/$HM$73</f>
        <v>0</v>
      </c>
      <c r="ER73" s="57"/>
      <c r="ES73" s="123">
        <f t="shared" si="230"/>
        <v>0</v>
      </c>
      <c r="ET73" s="124">
        <f>ER73/$HM$73</f>
        <v>0</v>
      </c>
      <c r="EU73" s="57"/>
      <c r="EV73" s="123">
        <f t="shared" si="231"/>
        <v>0</v>
      </c>
      <c r="EW73" s="124">
        <f>EU73/$HM$73</f>
        <v>0</v>
      </c>
      <c r="EX73" s="57"/>
      <c r="EY73" s="123">
        <f t="shared" si="232"/>
        <v>0</v>
      </c>
      <c r="EZ73" s="124">
        <f>EX73/$HM$73</f>
        <v>0</v>
      </c>
      <c r="FA73" s="57"/>
      <c r="FB73" s="123">
        <f t="shared" si="233"/>
        <v>0</v>
      </c>
      <c r="FC73" s="124">
        <f>FA73/$HM$73</f>
        <v>0</v>
      </c>
      <c r="FD73" s="57"/>
      <c r="FE73" s="123">
        <f t="shared" si="234"/>
        <v>0</v>
      </c>
      <c r="FF73" s="124">
        <f>FD73/$HM$73</f>
        <v>0</v>
      </c>
      <c r="FG73" s="57"/>
      <c r="FH73" s="123">
        <f t="shared" si="235"/>
        <v>0</v>
      </c>
      <c r="FI73" s="124">
        <f>FG73/$HM$73</f>
        <v>0</v>
      </c>
      <c r="FJ73" s="57"/>
      <c r="FK73" s="123">
        <f t="shared" si="236"/>
        <v>0</v>
      </c>
      <c r="FL73" s="124">
        <f>FJ73/$HM$73</f>
        <v>0</v>
      </c>
      <c r="FM73" s="57"/>
      <c r="FN73" s="123">
        <f t="shared" si="237"/>
        <v>0</v>
      </c>
      <c r="FO73" s="124">
        <f>FM73/$HM$73</f>
        <v>0</v>
      </c>
      <c r="FP73" s="57"/>
      <c r="FQ73" s="123">
        <f t="shared" si="238"/>
        <v>0</v>
      </c>
      <c r="FR73" s="124">
        <f>FP73/$HM$73</f>
        <v>0</v>
      </c>
      <c r="FS73" s="57"/>
      <c r="FT73" s="123">
        <f t="shared" si="239"/>
        <v>0</v>
      </c>
      <c r="FU73" s="124">
        <f>FS73/$HM$73</f>
        <v>0</v>
      </c>
      <c r="FV73" s="57"/>
      <c r="FW73" s="123">
        <f t="shared" si="240"/>
        <v>0</v>
      </c>
      <c r="FX73" s="124">
        <f>FV73/$HM$73</f>
        <v>0</v>
      </c>
      <c r="FY73" s="57"/>
      <c r="FZ73" s="123">
        <f t="shared" si="241"/>
        <v>0</v>
      </c>
      <c r="GA73" s="124">
        <f>FY73/$HM$73</f>
        <v>0</v>
      </c>
      <c r="GB73" s="57"/>
      <c r="GC73" s="123">
        <f t="shared" si="242"/>
        <v>0</v>
      </c>
      <c r="GD73" s="124">
        <f>GB73/$HM$73</f>
        <v>0</v>
      </c>
      <c r="GE73" s="57"/>
      <c r="GF73" s="123">
        <f t="shared" si="243"/>
        <v>0</v>
      </c>
      <c r="GG73" s="124">
        <f>GE73/$HM$73</f>
        <v>0</v>
      </c>
      <c r="GH73" s="57"/>
      <c r="GI73" s="123">
        <f t="shared" si="244"/>
        <v>0</v>
      </c>
      <c r="GJ73" s="124">
        <f>GH73/$HM$73</f>
        <v>0</v>
      </c>
      <c r="GK73" s="57"/>
      <c r="GL73" s="123">
        <f t="shared" si="245"/>
        <v>0</v>
      </c>
      <c r="GM73" s="124">
        <f>GK73/$HM$73</f>
        <v>0</v>
      </c>
      <c r="GN73" s="57"/>
      <c r="GO73" s="123">
        <f t="shared" si="246"/>
        <v>0</v>
      </c>
      <c r="GP73" s="124">
        <f>GN73/$HM$73</f>
        <v>0</v>
      </c>
      <c r="GQ73" s="57"/>
      <c r="GR73" s="123">
        <f t="shared" si="247"/>
        <v>0</v>
      </c>
      <c r="GS73" s="124">
        <f>GQ73/$HM$73</f>
        <v>0</v>
      </c>
      <c r="GT73" s="57"/>
      <c r="GU73" s="123">
        <f t="shared" si="248"/>
        <v>0</v>
      </c>
      <c r="GV73" s="124">
        <f>GT73/$HM$73</f>
        <v>0</v>
      </c>
      <c r="GW73" s="57"/>
      <c r="GX73" s="123">
        <f t="shared" si="249"/>
        <v>0</v>
      </c>
      <c r="GY73" s="124">
        <f>GW73/$HM$73</f>
        <v>0</v>
      </c>
      <c r="GZ73" s="57"/>
      <c r="HA73" s="123">
        <f t="shared" si="250"/>
        <v>0</v>
      </c>
      <c r="HB73" s="124">
        <f>GZ73/$HM$73</f>
        <v>0</v>
      </c>
      <c r="HC73" s="57"/>
      <c r="HD73" s="123">
        <f t="shared" si="251"/>
        <v>0</v>
      </c>
      <c r="HE73" s="124">
        <f>HC73/$HM$73</f>
        <v>0</v>
      </c>
      <c r="HF73" s="57"/>
      <c r="HG73" s="123">
        <f t="shared" si="252"/>
        <v>0</v>
      </c>
      <c r="HH73" s="124">
        <f>HF73/$HM$73</f>
        <v>0</v>
      </c>
      <c r="HI73" s="57"/>
      <c r="HJ73" s="123">
        <f t="shared" si="253"/>
        <v>0</v>
      </c>
      <c r="HK73" s="124">
        <f>HI73/$HM$73</f>
        <v>0</v>
      </c>
      <c r="HL73" s="132"/>
      <c r="HM73" s="109">
        <v>4.8000000000000001E-2</v>
      </c>
    </row>
    <row r="74" spans="1:221" ht="25.5">
      <c r="A74" s="60" t="s">
        <v>212</v>
      </c>
      <c r="B74" s="65" t="s">
        <v>40</v>
      </c>
      <c r="C74" s="65">
        <v>10</v>
      </c>
      <c r="D74" s="30" t="s">
        <v>442</v>
      </c>
      <c r="E74" s="30" t="s">
        <v>519</v>
      </c>
      <c r="F74" s="10" t="s">
        <v>5</v>
      </c>
      <c r="G74" s="164">
        <f>CENA!G65</f>
        <v>0</v>
      </c>
      <c r="H74" s="122">
        <f t="shared" si="182"/>
        <v>1.5</v>
      </c>
      <c r="I74" s="122">
        <f t="shared" si="183"/>
        <v>0</v>
      </c>
      <c r="J74" s="57"/>
      <c r="K74" s="123">
        <f t="shared" ref="K74" si="262">$G74*J74</f>
        <v>0</v>
      </c>
      <c r="L74" s="124"/>
      <c r="M74" s="57">
        <v>0.5</v>
      </c>
      <c r="N74" s="123">
        <f t="shared" si="185"/>
        <v>0</v>
      </c>
      <c r="O74" s="124"/>
      <c r="P74" s="57"/>
      <c r="Q74" s="123">
        <f t="shared" si="186"/>
        <v>0</v>
      </c>
      <c r="R74" s="124"/>
      <c r="S74" s="57">
        <v>0.5</v>
      </c>
      <c r="T74" s="123">
        <f t="shared" si="187"/>
        <v>0</v>
      </c>
      <c r="U74" s="124"/>
      <c r="V74" s="57"/>
      <c r="W74" s="123">
        <f t="shared" si="188"/>
        <v>0</v>
      </c>
      <c r="X74" s="124"/>
      <c r="Y74" s="57"/>
      <c r="Z74" s="123">
        <f t="shared" si="189"/>
        <v>0</v>
      </c>
      <c r="AA74" s="124"/>
      <c r="AB74" s="57"/>
      <c r="AC74" s="123">
        <f t="shared" si="190"/>
        <v>0</v>
      </c>
      <c r="AD74" s="124"/>
      <c r="AE74" s="57"/>
      <c r="AF74" s="123">
        <f t="shared" si="191"/>
        <v>0</v>
      </c>
      <c r="AG74" s="124"/>
      <c r="AH74" s="57"/>
      <c r="AI74" s="123">
        <f t="shared" si="192"/>
        <v>0</v>
      </c>
      <c r="AJ74" s="124"/>
      <c r="AK74" s="57"/>
      <c r="AL74" s="123">
        <f t="shared" si="193"/>
        <v>0</v>
      </c>
      <c r="AM74" s="124"/>
      <c r="AN74" s="57"/>
      <c r="AO74" s="123">
        <f t="shared" si="194"/>
        <v>0</v>
      </c>
      <c r="AP74" s="124"/>
      <c r="AQ74" s="57">
        <v>0.5</v>
      </c>
      <c r="AR74" s="123">
        <f t="shared" si="195"/>
        <v>0</v>
      </c>
      <c r="AS74" s="124"/>
      <c r="AT74" s="57"/>
      <c r="AU74" s="123">
        <f t="shared" si="196"/>
        <v>0</v>
      </c>
      <c r="AV74" s="124"/>
      <c r="AW74" s="57"/>
      <c r="AX74" s="123">
        <f t="shared" si="197"/>
        <v>0</v>
      </c>
      <c r="AY74" s="124"/>
      <c r="AZ74" s="57"/>
      <c r="BA74" s="123">
        <f t="shared" si="198"/>
        <v>0</v>
      </c>
      <c r="BB74" s="124"/>
      <c r="BC74" s="57"/>
      <c r="BD74" s="123">
        <f t="shared" si="199"/>
        <v>0</v>
      </c>
      <c r="BE74" s="124"/>
      <c r="BF74" s="57"/>
      <c r="BG74" s="123">
        <f t="shared" si="200"/>
        <v>0</v>
      </c>
      <c r="BH74" s="124"/>
      <c r="BI74" s="57"/>
      <c r="BJ74" s="123">
        <f t="shared" si="201"/>
        <v>0</v>
      </c>
      <c r="BK74" s="124"/>
      <c r="BL74" s="57"/>
      <c r="BM74" s="123">
        <f t="shared" si="202"/>
        <v>0</v>
      </c>
      <c r="BN74" s="124"/>
      <c r="BO74" s="57"/>
      <c r="BP74" s="123">
        <f t="shared" si="203"/>
        <v>0</v>
      </c>
      <c r="BQ74" s="124"/>
      <c r="BR74" s="57"/>
      <c r="BS74" s="123">
        <f t="shared" si="204"/>
        <v>0</v>
      </c>
      <c r="BT74" s="124"/>
      <c r="BU74" s="57"/>
      <c r="BV74" s="123">
        <f t="shared" si="205"/>
        <v>0</v>
      </c>
      <c r="BW74" s="124"/>
      <c r="BX74" s="57"/>
      <c r="BY74" s="123">
        <f t="shared" si="206"/>
        <v>0</v>
      </c>
      <c r="BZ74" s="124"/>
      <c r="CA74" s="57"/>
      <c r="CB74" s="123">
        <f t="shared" si="207"/>
        <v>0</v>
      </c>
      <c r="CC74" s="124"/>
      <c r="CD74" s="57"/>
      <c r="CE74" s="123">
        <f t="shared" si="208"/>
        <v>0</v>
      </c>
      <c r="CF74" s="124"/>
      <c r="CG74" s="57"/>
      <c r="CH74" s="123">
        <f t="shared" si="209"/>
        <v>0</v>
      </c>
      <c r="CI74" s="124"/>
      <c r="CJ74" s="57"/>
      <c r="CK74" s="123">
        <f t="shared" si="210"/>
        <v>0</v>
      </c>
      <c r="CL74" s="124"/>
      <c r="CM74" s="57"/>
      <c r="CN74" s="123">
        <f t="shared" si="211"/>
        <v>0</v>
      </c>
      <c r="CO74" s="124"/>
      <c r="CP74" s="57"/>
      <c r="CQ74" s="123">
        <f t="shared" si="212"/>
        <v>0</v>
      </c>
      <c r="CR74" s="124"/>
      <c r="CS74" s="57"/>
      <c r="CT74" s="123">
        <f t="shared" si="213"/>
        <v>0</v>
      </c>
      <c r="CU74" s="124"/>
      <c r="CV74" s="57"/>
      <c r="CW74" s="123">
        <f t="shared" si="214"/>
        <v>0</v>
      </c>
      <c r="CX74" s="124"/>
      <c r="CY74" s="57"/>
      <c r="CZ74" s="123">
        <f t="shared" si="215"/>
        <v>0</v>
      </c>
      <c r="DA74" s="124"/>
      <c r="DB74" s="57"/>
      <c r="DC74" s="123">
        <f t="shared" si="216"/>
        <v>0</v>
      </c>
      <c r="DD74" s="124"/>
      <c r="DE74" s="57"/>
      <c r="DF74" s="123">
        <f t="shared" si="217"/>
        <v>0</v>
      </c>
      <c r="DG74" s="124"/>
      <c r="DH74" s="57"/>
      <c r="DI74" s="123">
        <f t="shared" si="218"/>
        <v>0</v>
      </c>
      <c r="DJ74" s="124"/>
      <c r="DK74" s="57"/>
      <c r="DL74" s="123">
        <f t="shared" si="219"/>
        <v>0</v>
      </c>
      <c r="DM74" s="124"/>
      <c r="DN74" s="57"/>
      <c r="DO74" s="123">
        <f t="shared" si="220"/>
        <v>0</v>
      </c>
      <c r="DP74" s="124"/>
      <c r="DQ74" s="57"/>
      <c r="DR74" s="123">
        <f t="shared" si="221"/>
        <v>0</v>
      </c>
      <c r="DS74" s="124"/>
      <c r="DT74" s="57"/>
      <c r="DU74" s="123">
        <f t="shared" si="222"/>
        <v>0</v>
      </c>
      <c r="DV74" s="124"/>
      <c r="DW74" s="57"/>
      <c r="DX74" s="123">
        <f t="shared" si="223"/>
        <v>0</v>
      </c>
      <c r="DY74" s="124"/>
      <c r="DZ74" s="57"/>
      <c r="EA74" s="123">
        <f t="shared" si="224"/>
        <v>0</v>
      </c>
      <c r="EB74" s="124"/>
      <c r="EC74" s="57"/>
      <c r="ED74" s="123">
        <f t="shared" si="225"/>
        <v>0</v>
      </c>
      <c r="EE74" s="124"/>
      <c r="EF74" s="57"/>
      <c r="EG74" s="123">
        <f t="shared" si="226"/>
        <v>0</v>
      </c>
      <c r="EH74" s="124"/>
      <c r="EI74" s="57"/>
      <c r="EJ74" s="123">
        <f t="shared" si="227"/>
        <v>0</v>
      </c>
      <c r="EK74" s="124"/>
      <c r="EL74" s="57"/>
      <c r="EM74" s="123">
        <f t="shared" si="228"/>
        <v>0</v>
      </c>
      <c r="EN74" s="124"/>
      <c r="EO74" s="57"/>
      <c r="EP74" s="123">
        <f t="shared" si="229"/>
        <v>0</v>
      </c>
      <c r="EQ74" s="124"/>
      <c r="ER74" s="57"/>
      <c r="ES74" s="123">
        <f t="shared" si="230"/>
        <v>0</v>
      </c>
      <c r="ET74" s="124"/>
      <c r="EU74" s="57"/>
      <c r="EV74" s="123">
        <f t="shared" si="231"/>
        <v>0</v>
      </c>
      <c r="EW74" s="124"/>
      <c r="EX74" s="57"/>
      <c r="EY74" s="123">
        <f t="shared" si="232"/>
        <v>0</v>
      </c>
      <c r="EZ74" s="124"/>
      <c r="FA74" s="57"/>
      <c r="FB74" s="123">
        <f t="shared" si="233"/>
        <v>0</v>
      </c>
      <c r="FC74" s="124"/>
      <c r="FD74" s="57"/>
      <c r="FE74" s="123">
        <f t="shared" si="234"/>
        <v>0</v>
      </c>
      <c r="FF74" s="124"/>
      <c r="FG74" s="57"/>
      <c r="FH74" s="123">
        <f t="shared" si="235"/>
        <v>0</v>
      </c>
      <c r="FI74" s="124"/>
      <c r="FJ74" s="57"/>
      <c r="FK74" s="123">
        <f t="shared" si="236"/>
        <v>0</v>
      </c>
      <c r="FL74" s="124"/>
      <c r="FM74" s="57"/>
      <c r="FN74" s="123">
        <f t="shared" si="237"/>
        <v>0</v>
      </c>
      <c r="FO74" s="124"/>
      <c r="FP74" s="57"/>
      <c r="FQ74" s="123">
        <f t="shared" si="238"/>
        <v>0</v>
      </c>
      <c r="FR74" s="124"/>
      <c r="FS74" s="57"/>
      <c r="FT74" s="123">
        <f t="shared" si="239"/>
        <v>0</v>
      </c>
      <c r="FU74" s="124"/>
      <c r="FV74" s="57"/>
      <c r="FW74" s="123">
        <f t="shared" si="240"/>
        <v>0</v>
      </c>
      <c r="FX74" s="124"/>
      <c r="FY74" s="57"/>
      <c r="FZ74" s="123">
        <f t="shared" si="241"/>
        <v>0</v>
      </c>
      <c r="GA74" s="124"/>
      <c r="GB74" s="57"/>
      <c r="GC74" s="123">
        <f t="shared" si="242"/>
        <v>0</v>
      </c>
      <c r="GD74" s="124"/>
      <c r="GE74" s="57"/>
      <c r="GF74" s="123">
        <f t="shared" si="243"/>
        <v>0</v>
      </c>
      <c r="GG74" s="124"/>
      <c r="GH74" s="57"/>
      <c r="GI74" s="123">
        <f t="shared" si="244"/>
        <v>0</v>
      </c>
      <c r="GJ74" s="124"/>
      <c r="GK74" s="57"/>
      <c r="GL74" s="123">
        <f t="shared" si="245"/>
        <v>0</v>
      </c>
      <c r="GM74" s="124"/>
      <c r="GN74" s="57"/>
      <c r="GO74" s="123">
        <f t="shared" si="246"/>
        <v>0</v>
      </c>
      <c r="GP74" s="124"/>
      <c r="GQ74" s="57"/>
      <c r="GR74" s="123">
        <f t="shared" si="247"/>
        <v>0</v>
      </c>
      <c r="GS74" s="124"/>
      <c r="GT74" s="57"/>
      <c r="GU74" s="123">
        <f t="shared" si="248"/>
        <v>0</v>
      </c>
      <c r="GV74" s="124"/>
      <c r="GW74" s="57"/>
      <c r="GX74" s="123">
        <f t="shared" si="249"/>
        <v>0</v>
      </c>
      <c r="GY74" s="124"/>
      <c r="GZ74" s="57"/>
      <c r="HA74" s="123">
        <f t="shared" si="250"/>
        <v>0</v>
      </c>
      <c r="HB74" s="124"/>
      <c r="HC74" s="57"/>
      <c r="HD74" s="123">
        <f t="shared" si="251"/>
        <v>0</v>
      </c>
      <c r="HE74" s="124"/>
      <c r="HF74" s="57"/>
      <c r="HG74" s="123">
        <f t="shared" si="252"/>
        <v>0</v>
      </c>
      <c r="HH74" s="124"/>
      <c r="HI74" s="57"/>
      <c r="HJ74" s="123">
        <f t="shared" si="253"/>
        <v>0</v>
      </c>
      <c r="HK74" s="124"/>
      <c r="HL74" s="133"/>
      <c r="HM74" s="111"/>
    </row>
    <row r="75" spans="1:221" ht="26">
      <c r="A75" s="60" t="s">
        <v>213</v>
      </c>
      <c r="B75" s="65" t="s">
        <v>40</v>
      </c>
      <c r="C75" s="65">
        <v>11</v>
      </c>
      <c r="D75" s="31" t="s">
        <v>443</v>
      </c>
      <c r="E75" s="31" t="s">
        <v>520</v>
      </c>
      <c r="F75" s="10" t="s">
        <v>6</v>
      </c>
      <c r="G75" s="164">
        <f>CENA!G66</f>
        <v>0</v>
      </c>
      <c r="H75" s="122">
        <f t="shared" si="182"/>
        <v>2199</v>
      </c>
      <c r="I75" s="122">
        <f t="shared" si="183"/>
        <v>0</v>
      </c>
      <c r="J75" s="57"/>
      <c r="K75" s="123">
        <f t="shared" ref="K75" si="263">$G75*J75</f>
        <v>0</v>
      </c>
      <c r="L75" s="124">
        <f>J75/$HM$75</f>
        <v>0</v>
      </c>
      <c r="M75" s="57"/>
      <c r="N75" s="123">
        <f t="shared" si="185"/>
        <v>0</v>
      </c>
      <c r="O75" s="124">
        <f>M75/$HM$75</f>
        <v>0</v>
      </c>
      <c r="P75" s="57">
        <v>210</v>
      </c>
      <c r="Q75" s="123">
        <f t="shared" si="186"/>
        <v>0</v>
      </c>
      <c r="R75" s="124">
        <f>P75/$HM$75</f>
        <v>70</v>
      </c>
      <c r="S75" s="57">
        <v>630</v>
      </c>
      <c r="T75" s="123">
        <f t="shared" si="187"/>
        <v>0</v>
      </c>
      <c r="U75" s="124">
        <f>S75/$HM$75</f>
        <v>210</v>
      </c>
      <c r="V75" s="57"/>
      <c r="W75" s="123">
        <f t="shared" si="188"/>
        <v>0</v>
      </c>
      <c r="X75" s="124">
        <f>V75/$HM$75</f>
        <v>0</v>
      </c>
      <c r="Y75" s="57">
        <v>399</v>
      </c>
      <c r="Z75" s="123">
        <f t="shared" si="189"/>
        <v>0</v>
      </c>
      <c r="AA75" s="124">
        <f>Y75/$HM$75</f>
        <v>133</v>
      </c>
      <c r="AB75" s="57"/>
      <c r="AC75" s="123">
        <f t="shared" si="190"/>
        <v>0</v>
      </c>
      <c r="AD75" s="124">
        <v>402</v>
      </c>
      <c r="AE75" s="57">
        <v>300</v>
      </c>
      <c r="AF75" s="123">
        <f t="shared" si="191"/>
        <v>0</v>
      </c>
      <c r="AG75" s="124">
        <f>AE75/$HM$75</f>
        <v>100</v>
      </c>
      <c r="AH75" s="57">
        <v>150</v>
      </c>
      <c r="AI75" s="123">
        <f t="shared" si="192"/>
        <v>0</v>
      </c>
      <c r="AJ75" s="124">
        <f>AH75/$HM$75</f>
        <v>50</v>
      </c>
      <c r="AK75" s="57"/>
      <c r="AL75" s="123">
        <f t="shared" si="193"/>
        <v>0</v>
      </c>
      <c r="AM75" s="124">
        <f>AK75/$HM$75</f>
        <v>0</v>
      </c>
      <c r="AN75" s="57">
        <v>510</v>
      </c>
      <c r="AO75" s="123">
        <f t="shared" si="194"/>
        <v>0</v>
      </c>
      <c r="AP75" s="124">
        <f>AN75/$HM$75</f>
        <v>170</v>
      </c>
      <c r="AQ75" s="57"/>
      <c r="AR75" s="123">
        <f t="shared" si="195"/>
        <v>0</v>
      </c>
      <c r="AS75" s="124">
        <f>AQ75/$HM$75</f>
        <v>0</v>
      </c>
      <c r="AT75" s="57"/>
      <c r="AU75" s="123">
        <f t="shared" si="196"/>
        <v>0</v>
      </c>
      <c r="AV75" s="124">
        <f>AT75/$HM$75</f>
        <v>0</v>
      </c>
      <c r="AW75" s="57"/>
      <c r="AX75" s="123">
        <f t="shared" si="197"/>
        <v>0</v>
      </c>
      <c r="AY75" s="124">
        <f>AW75/$HM$75</f>
        <v>0</v>
      </c>
      <c r="AZ75" s="57"/>
      <c r="BA75" s="123">
        <f t="shared" si="198"/>
        <v>0</v>
      </c>
      <c r="BB75" s="124">
        <f>AZ75/$HM$75</f>
        <v>0</v>
      </c>
      <c r="BC75" s="57"/>
      <c r="BD75" s="123">
        <f t="shared" si="199"/>
        <v>0</v>
      </c>
      <c r="BE75" s="124">
        <f>BC75/$HM$75</f>
        <v>0</v>
      </c>
      <c r="BF75" s="57"/>
      <c r="BG75" s="123">
        <f t="shared" si="200"/>
        <v>0</v>
      </c>
      <c r="BH75" s="124">
        <f>BF75/$HM$75</f>
        <v>0</v>
      </c>
      <c r="BI75" s="57"/>
      <c r="BJ75" s="123">
        <f t="shared" si="201"/>
        <v>0</v>
      </c>
      <c r="BK75" s="124">
        <f>BI75/$HM$75</f>
        <v>0</v>
      </c>
      <c r="BL75" s="57"/>
      <c r="BM75" s="123">
        <f t="shared" si="202"/>
        <v>0</v>
      </c>
      <c r="BN75" s="124">
        <f>BL75/$HM$75</f>
        <v>0</v>
      </c>
      <c r="BO75" s="57"/>
      <c r="BP75" s="123">
        <f t="shared" si="203"/>
        <v>0</v>
      </c>
      <c r="BQ75" s="124">
        <f>BO75/$HM$75</f>
        <v>0</v>
      </c>
      <c r="BR75" s="57"/>
      <c r="BS75" s="123">
        <f t="shared" si="204"/>
        <v>0</v>
      </c>
      <c r="BT75" s="124">
        <f>BR75/$HM$75</f>
        <v>0</v>
      </c>
      <c r="BU75" s="57"/>
      <c r="BV75" s="123">
        <f t="shared" si="205"/>
        <v>0</v>
      </c>
      <c r="BW75" s="124">
        <f>BU75/$HM$75</f>
        <v>0</v>
      </c>
      <c r="BX75" s="57"/>
      <c r="BY75" s="123">
        <f t="shared" si="206"/>
        <v>0</v>
      </c>
      <c r="BZ75" s="124">
        <v>402</v>
      </c>
      <c r="CA75" s="57"/>
      <c r="CB75" s="123">
        <f t="shared" si="207"/>
        <v>0</v>
      </c>
      <c r="CC75" s="124">
        <f>CA75/$HM$75</f>
        <v>0</v>
      </c>
      <c r="CD75" s="57"/>
      <c r="CE75" s="123">
        <f t="shared" si="208"/>
        <v>0</v>
      </c>
      <c r="CF75" s="124">
        <f>CD75/$HM$75</f>
        <v>0</v>
      </c>
      <c r="CG75" s="57"/>
      <c r="CH75" s="123">
        <f t="shared" si="209"/>
        <v>0</v>
      </c>
      <c r="CI75" s="124">
        <f>CG75/$HM$75</f>
        <v>0</v>
      </c>
      <c r="CJ75" s="57"/>
      <c r="CK75" s="123">
        <f t="shared" si="210"/>
        <v>0</v>
      </c>
      <c r="CL75" s="124">
        <f>CJ75/$HM$75</f>
        <v>0</v>
      </c>
      <c r="CM75" s="57"/>
      <c r="CN75" s="123">
        <f t="shared" si="211"/>
        <v>0</v>
      </c>
      <c r="CO75" s="124">
        <f>CM75/$HM$75</f>
        <v>0</v>
      </c>
      <c r="CP75" s="57"/>
      <c r="CQ75" s="123">
        <f t="shared" si="212"/>
        <v>0</v>
      </c>
      <c r="CR75" s="124">
        <f>CP75/$HM$75</f>
        <v>0</v>
      </c>
      <c r="CS75" s="57"/>
      <c r="CT75" s="123">
        <f t="shared" si="213"/>
        <v>0</v>
      </c>
      <c r="CU75" s="124">
        <f>CS75/$HM$75</f>
        <v>0</v>
      </c>
      <c r="CV75" s="57"/>
      <c r="CW75" s="123">
        <f t="shared" si="214"/>
        <v>0</v>
      </c>
      <c r="CX75" s="124">
        <f>CV75/$HM$75</f>
        <v>0</v>
      </c>
      <c r="CY75" s="57"/>
      <c r="CZ75" s="123">
        <f t="shared" si="215"/>
        <v>0</v>
      </c>
      <c r="DA75" s="124">
        <f>CY75/$HM$75</f>
        <v>0</v>
      </c>
      <c r="DB75" s="57"/>
      <c r="DC75" s="123">
        <f t="shared" si="216"/>
        <v>0</v>
      </c>
      <c r="DD75" s="124">
        <f>DB75/$HM$75</f>
        <v>0</v>
      </c>
      <c r="DE75" s="57"/>
      <c r="DF75" s="123">
        <f t="shared" si="217"/>
        <v>0</v>
      </c>
      <c r="DG75" s="124">
        <f>DE75/$HM$75</f>
        <v>0</v>
      </c>
      <c r="DH75" s="57"/>
      <c r="DI75" s="123">
        <f t="shared" si="218"/>
        <v>0</v>
      </c>
      <c r="DJ75" s="124">
        <f>DH75/$HM$75</f>
        <v>0</v>
      </c>
      <c r="DK75" s="57"/>
      <c r="DL75" s="123">
        <f t="shared" si="219"/>
        <v>0</v>
      </c>
      <c r="DM75" s="124">
        <f>DK75/$HM$75</f>
        <v>0</v>
      </c>
      <c r="DN75" s="57"/>
      <c r="DO75" s="123">
        <f t="shared" si="220"/>
        <v>0</v>
      </c>
      <c r="DP75" s="124">
        <f>DN75/$HM$75</f>
        <v>0</v>
      </c>
      <c r="DQ75" s="57"/>
      <c r="DR75" s="123">
        <f t="shared" si="221"/>
        <v>0</v>
      </c>
      <c r="DS75" s="124">
        <f>DQ75/$HM$75</f>
        <v>0</v>
      </c>
      <c r="DT75" s="57"/>
      <c r="DU75" s="123">
        <f t="shared" si="222"/>
        <v>0</v>
      </c>
      <c r="DV75" s="124">
        <v>402</v>
      </c>
      <c r="DW75" s="57"/>
      <c r="DX75" s="123">
        <f t="shared" si="223"/>
        <v>0</v>
      </c>
      <c r="DY75" s="124">
        <f>DW75/$HM$75</f>
        <v>0</v>
      </c>
      <c r="DZ75" s="57"/>
      <c r="EA75" s="123">
        <f t="shared" si="224"/>
        <v>0</v>
      </c>
      <c r="EB75" s="124">
        <f>DZ75/$HM$75</f>
        <v>0</v>
      </c>
      <c r="EC75" s="57"/>
      <c r="ED75" s="123">
        <f t="shared" si="225"/>
        <v>0</v>
      </c>
      <c r="EE75" s="124">
        <f>EC75/$HM$75</f>
        <v>0</v>
      </c>
      <c r="EF75" s="57"/>
      <c r="EG75" s="123">
        <f t="shared" si="226"/>
        <v>0</v>
      </c>
      <c r="EH75" s="124">
        <f>EF75/$HM$75</f>
        <v>0</v>
      </c>
      <c r="EI75" s="57"/>
      <c r="EJ75" s="123">
        <f t="shared" si="227"/>
        <v>0</v>
      </c>
      <c r="EK75" s="124">
        <f>EI75/$HM$75</f>
        <v>0</v>
      </c>
      <c r="EL75" s="57"/>
      <c r="EM75" s="123">
        <f t="shared" si="228"/>
        <v>0</v>
      </c>
      <c r="EN75" s="124">
        <f>EL75/$HM$75</f>
        <v>0</v>
      </c>
      <c r="EO75" s="57"/>
      <c r="EP75" s="123">
        <f t="shared" si="229"/>
        <v>0</v>
      </c>
      <c r="EQ75" s="124">
        <f>EO75/$HM$75</f>
        <v>0</v>
      </c>
      <c r="ER75" s="57"/>
      <c r="ES75" s="123">
        <f t="shared" si="230"/>
        <v>0</v>
      </c>
      <c r="ET75" s="124">
        <f>ER75/$HM$75</f>
        <v>0</v>
      </c>
      <c r="EU75" s="57"/>
      <c r="EV75" s="123">
        <f t="shared" si="231"/>
        <v>0</v>
      </c>
      <c r="EW75" s="124">
        <f>EU75/$HM$75</f>
        <v>0</v>
      </c>
      <c r="EX75" s="57"/>
      <c r="EY75" s="123">
        <f t="shared" si="232"/>
        <v>0</v>
      </c>
      <c r="EZ75" s="124">
        <f>EX75/$HM$75</f>
        <v>0</v>
      </c>
      <c r="FA75" s="57"/>
      <c r="FB75" s="123">
        <f t="shared" si="233"/>
        <v>0</v>
      </c>
      <c r="FC75" s="124">
        <f>FA75/$HM$75</f>
        <v>0</v>
      </c>
      <c r="FD75" s="57"/>
      <c r="FE75" s="123">
        <f t="shared" si="234"/>
        <v>0</v>
      </c>
      <c r="FF75" s="124">
        <f>FD75/$HM$75</f>
        <v>0</v>
      </c>
      <c r="FG75" s="57"/>
      <c r="FH75" s="123">
        <f t="shared" si="235"/>
        <v>0</v>
      </c>
      <c r="FI75" s="124">
        <f>FG75/$HM$75</f>
        <v>0</v>
      </c>
      <c r="FJ75" s="57"/>
      <c r="FK75" s="123">
        <f t="shared" si="236"/>
        <v>0</v>
      </c>
      <c r="FL75" s="124">
        <f>FJ75/$HM$75</f>
        <v>0</v>
      </c>
      <c r="FM75" s="57"/>
      <c r="FN75" s="123">
        <f t="shared" si="237"/>
        <v>0</v>
      </c>
      <c r="FO75" s="124">
        <f>FM75/$HM$75</f>
        <v>0</v>
      </c>
      <c r="FP75" s="57"/>
      <c r="FQ75" s="123">
        <f t="shared" si="238"/>
        <v>0</v>
      </c>
      <c r="FR75" s="124">
        <v>402</v>
      </c>
      <c r="FS75" s="57"/>
      <c r="FT75" s="123">
        <f t="shared" si="239"/>
        <v>0</v>
      </c>
      <c r="FU75" s="124">
        <f>FS75/$HM$75</f>
        <v>0</v>
      </c>
      <c r="FV75" s="57"/>
      <c r="FW75" s="123">
        <f t="shared" si="240"/>
        <v>0</v>
      </c>
      <c r="FX75" s="124">
        <f>FV75/$HM$75</f>
        <v>0</v>
      </c>
      <c r="FY75" s="57"/>
      <c r="FZ75" s="123">
        <f t="shared" si="241"/>
        <v>0</v>
      </c>
      <c r="GA75" s="124">
        <f>FY75/$HM$75</f>
        <v>0</v>
      </c>
      <c r="GB75" s="57"/>
      <c r="GC75" s="123">
        <f t="shared" si="242"/>
        <v>0</v>
      </c>
      <c r="GD75" s="124">
        <f>GB75/$HM$75</f>
        <v>0</v>
      </c>
      <c r="GE75" s="57"/>
      <c r="GF75" s="123">
        <f t="shared" si="243"/>
        <v>0</v>
      </c>
      <c r="GG75" s="124">
        <f>GE75/$HM$75</f>
        <v>0</v>
      </c>
      <c r="GH75" s="57"/>
      <c r="GI75" s="123">
        <f t="shared" si="244"/>
        <v>0</v>
      </c>
      <c r="GJ75" s="124">
        <f>GH75/$HM$75</f>
        <v>0</v>
      </c>
      <c r="GK75" s="57"/>
      <c r="GL75" s="123">
        <f t="shared" si="245"/>
        <v>0</v>
      </c>
      <c r="GM75" s="124">
        <f>GK75/$HM$75</f>
        <v>0</v>
      </c>
      <c r="GN75" s="57"/>
      <c r="GO75" s="123">
        <f t="shared" si="246"/>
        <v>0</v>
      </c>
      <c r="GP75" s="124">
        <f>GN75/$HM$75</f>
        <v>0</v>
      </c>
      <c r="GQ75" s="57"/>
      <c r="GR75" s="123">
        <f t="shared" si="247"/>
        <v>0</v>
      </c>
      <c r="GS75" s="124">
        <f>GQ75/$HM$75</f>
        <v>0</v>
      </c>
      <c r="GT75" s="57"/>
      <c r="GU75" s="123">
        <f t="shared" si="248"/>
        <v>0</v>
      </c>
      <c r="GV75" s="124">
        <f>GT75/$HM$75</f>
        <v>0</v>
      </c>
      <c r="GW75" s="57"/>
      <c r="GX75" s="123">
        <f t="shared" si="249"/>
        <v>0</v>
      </c>
      <c r="GY75" s="124">
        <f>GW75/$HM$75</f>
        <v>0</v>
      </c>
      <c r="GZ75" s="57"/>
      <c r="HA75" s="123">
        <f t="shared" si="250"/>
        <v>0</v>
      </c>
      <c r="HB75" s="124">
        <f>GZ75/$HM$75</f>
        <v>0</v>
      </c>
      <c r="HC75" s="57"/>
      <c r="HD75" s="123">
        <f t="shared" si="251"/>
        <v>0</v>
      </c>
      <c r="HE75" s="124">
        <f>HC75/$HM$75</f>
        <v>0</v>
      </c>
      <c r="HF75" s="57"/>
      <c r="HG75" s="123">
        <f t="shared" si="252"/>
        <v>0</v>
      </c>
      <c r="HH75" s="124">
        <f>HF75/$HM$75</f>
        <v>0</v>
      </c>
      <c r="HI75" s="57"/>
      <c r="HJ75" s="123">
        <f t="shared" si="253"/>
        <v>0</v>
      </c>
      <c r="HK75" s="124">
        <f>HI75/$HM$75</f>
        <v>0</v>
      </c>
      <c r="HL75" s="133"/>
      <c r="HM75" s="111">
        <v>3</v>
      </c>
    </row>
    <row r="76" spans="1:221" ht="26">
      <c r="A76" s="60" t="s">
        <v>214</v>
      </c>
      <c r="B76" s="65" t="s">
        <v>40</v>
      </c>
      <c r="C76" s="65">
        <v>12</v>
      </c>
      <c r="D76" s="35" t="s">
        <v>387</v>
      </c>
      <c r="E76" s="35" t="s">
        <v>521</v>
      </c>
      <c r="F76" s="10" t="s">
        <v>487</v>
      </c>
      <c r="G76" s="164">
        <f>CENA!G67</f>
        <v>0</v>
      </c>
      <c r="H76" s="122">
        <f t="shared" si="182"/>
        <v>0</v>
      </c>
      <c r="I76" s="122">
        <f t="shared" si="183"/>
        <v>0</v>
      </c>
      <c r="J76" s="57"/>
      <c r="K76" s="123">
        <f t="shared" ref="K76" si="264">$G76*J76</f>
        <v>0</v>
      </c>
      <c r="L76" s="124"/>
      <c r="M76" s="57"/>
      <c r="N76" s="123">
        <f t="shared" si="185"/>
        <v>0</v>
      </c>
      <c r="O76" s="124"/>
      <c r="P76" s="57"/>
      <c r="Q76" s="123">
        <f t="shared" si="186"/>
        <v>0</v>
      </c>
      <c r="R76" s="124"/>
      <c r="S76" s="57"/>
      <c r="T76" s="123">
        <f t="shared" si="187"/>
        <v>0</v>
      </c>
      <c r="U76" s="124"/>
      <c r="V76" s="57"/>
      <c r="W76" s="123">
        <f t="shared" si="188"/>
        <v>0</v>
      </c>
      <c r="X76" s="124"/>
      <c r="Y76" s="57"/>
      <c r="Z76" s="123">
        <f t="shared" si="189"/>
        <v>0</v>
      </c>
      <c r="AA76" s="124"/>
      <c r="AB76" s="57"/>
      <c r="AC76" s="123">
        <f t="shared" si="190"/>
        <v>0</v>
      </c>
      <c r="AD76" s="124"/>
      <c r="AE76" s="57"/>
      <c r="AF76" s="123">
        <f t="shared" si="191"/>
        <v>0</v>
      </c>
      <c r="AG76" s="124"/>
      <c r="AH76" s="57"/>
      <c r="AI76" s="123">
        <f t="shared" si="192"/>
        <v>0</v>
      </c>
      <c r="AJ76" s="124"/>
      <c r="AK76" s="57"/>
      <c r="AL76" s="123">
        <f t="shared" si="193"/>
        <v>0</v>
      </c>
      <c r="AM76" s="124"/>
      <c r="AN76" s="57"/>
      <c r="AO76" s="123">
        <f t="shared" si="194"/>
        <v>0</v>
      </c>
      <c r="AP76" s="124"/>
      <c r="AQ76" s="57"/>
      <c r="AR76" s="123">
        <f t="shared" si="195"/>
        <v>0</v>
      </c>
      <c r="AS76" s="124"/>
      <c r="AT76" s="57"/>
      <c r="AU76" s="123">
        <f t="shared" si="196"/>
        <v>0</v>
      </c>
      <c r="AV76" s="124"/>
      <c r="AW76" s="57"/>
      <c r="AX76" s="123">
        <f t="shared" si="197"/>
        <v>0</v>
      </c>
      <c r="AY76" s="124"/>
      <c r="AZ76" s="57"/>
      <c r="BA76" s="123">
        <f t="shared" si="198"/>
        <v>0</v>
      </c>
      <c r="BB76" s="124"/>
      <c r="BC76" s="57"/>
      <c r="BD76" s="123">
        <f t="shared" si="199"/>
        <v>0</v>
      </c>
      <c r="BE76" s="124"/>
      <c r="BF76" s="57"/>
      <c r="BG76" s="123">
        <f t="shared" si="200"/>
        <v>0</v>
      </c>
      <c r="BH76" s="124"/>
      <c r="BI76" s="57"/>
      <c r="BJ76" s="123">
        <f t="shared" si="201"/>
        <v>0</v>
      </c>
      <c r="BK76" s="124"/>
      <c r="BL76" s="57"/>
      <c r="BM76" s="123">
        <f t="shared" si="202"/>
        <v>0</v>
      </c>
      <c r="BN76" s="124"/>
      <c r="BO76" s="57"/>
      <c r="BP76" s="123">
        <f t="shared" si="203"/>
        <v>0</v>
      </c>
      <c r="BQ76" s="124"/>
      <c r="BR76" s="57"/>
      <c r="BS76" s="123">
        <f t="shared" si="204"/>
        <v>0</v>
      </c>
      <c r="BT76" s="124"/>
      <c r="BU76" s="57"/>
      <c r="BV76" s="123">
        <f t="shared" si="205"/>
        <v>0</v>
      </c>
      <c r="BW76" s="124"/>
      <c r="BX76" s="57"/>
      <c r="BY76" s="123">
        <f t="shared" si="206"/>
        <v>0</v>
      </c>
      <c r="BZ76" s="124"/>
      <c r="CA76" s="57"/>
      <c r="CB76" s="123">
        <f t="shared" si="207"/>
        <v>0</v>
      </c>
      <c r="CC76" s="124"/>
      <c r="CD76" s="57"/>
      <c r="CE76" s="123">
        <f t="shared" si="208"/>
        <v>0</v>
      </c>
      <c r="CF76" s="124"/>
      <c r="CG76" s="57"/>
      <c r="CH76" s="123">
        <f t="shared" si="209"/>
        <v>0</v>
      </c>
      <c r="CI76" s="124"/>
      <c r="CJ76" s="57"/>
      <c r="CK76" s="123">
        <f t="shared" si="210"/>
        <v>0</v>
      </c>
      <c r="CL76" s="124"/>
      <c r="CM76" s="57"/>
      <c r="CN76" s="123">
        <f t="shared" si="211"/>
        <v>0</v>
      </c>
      <c r="CO76" s="124"/>
      <c r="CP76" s="57"/>
      <c r="CQ76" s="123">
        <f t="shared" si="212"/>
        <v>0</v>
      </c>
      <c r="CR76" s="124"/>
      <c r="CS76" s="57"/>
      <c r="CT76" s="123">
        <f t="shared" si="213"/>
        <v>0</v>
      </c>
      <c r="CU76" s="124"/>
      <c r="CV76" s="57"/>
      <c r="CW76" s="123">
        <f t="shared" si="214"/>
        <v>0</v>
      </c>
      <c r="CX76" s="124"/>
      <c r="CY76" s="57"/>
      <c r="CZ76" s="123">
        <f t="shared" si="215"/>
        <v>0</v>
      </c>
      <c r="DA76" s="124"/>
      <c r="DB76" s="57"/>
      <c r="DC76" s="123">
        <f t="shared" si="216"/>
        <v>0</v>
      </c>
      <c r="DD76" s="124"/>
      <c r="DE76" s="57"/>
      <c r="DF76" s="123">
        <f t="shared" si="217"/>
        <v>0</v>
      </c>
      <c r="DG76" s="124"/>
      <c r="DH76" s="57"/>
      <c r="DI76" s="123">
        <f t="shared" si="218"/>
        <v>0</v>
      </c>
      <c r="DJ76" s="124"/>
      <c r="DK76" s="57"/>
      <c r="DL76" s="123">
        <f t="shared" si="219"/>
        <v>0</v>
      </c>
      <c r="DM76" s="124"/>
      <c r="DN76" s="57"/>
      <c r="DO76" s="123">
        <f t="shared" si="220"/>
        <v>0</v>
      </c>
      <c r="DP76" s="124"/>
      <c r="DQ76" s="57"/>
      <c r="DR76" s="123">
        <f t="shared" si="221"/>
        <v>0</v>
      </c>
      <c r="DS76" s="124"/>
      <c r="DT76" s="57"/>
      <c r="DU76" s="123">
        <f t="shared" si="222"/>
        <v>0</v>
      </c>
      <c r="DV76" s="124"/>
      <c r="DW76" s="57"/>
      <c r="DX76" s="123">
        <f t="shared" si="223"/>
        <v>0</v>
      </c>
      <c r="DY76" s="124"/>
      <c r="DZ76" s="57"/>
      <c r="EA76" s="123">
        <f t="shared" si="224"/>
        <v>0</v>
      </c>
      <c r="EB76" s="124"/>
      <c r="EC76" s="57"/>
      <c r="ED76" s="123">
        <f t="shared" si="225"/>
        <v>0</v>
      </c>
      <c r="EE76" s="124"/>
      <c r="EF76" s="57"/>
      <c r="EG76" s="123">
        <f t="shared" si="226"/>
        <v>0</v>
      </c>
      <c r="EH76" s="124"/>
      <c r="EI76" s="57"/>
      <c r="EJ76" s="123">
        <f t="shared" si="227"/>
        <v>0</v>
      </c>
      <c r="EK76" s="124"/>
      <c r="EL76" s="57"/>
      <c r="EM76" s="123">
        <f t="shared" si="228"/>
        <v>0</v>
      </c>
      <c r="EN76" s="124"/>
      <c r="EO76" s="57"/>
      <c r="EP76" s="123">
        <f t="shared" si="229"/>
        <v>0</v>
      </c>
      <c r="EQ76" s="124"/>
      <c r="ER76" s="57"/>
      <c r="ES76" s="123">
        <f t="shared" si="230"/>
        <v>0</v>
      </c>
      <c r="ET76" s="124"/>
      <c r="EU76" s="57"/>
      <c r="EV76" s="123">
        <f t="shared" si="231"/>
        <v>0</v>
      </c>
      <c r="EW76" s="124"/>
      <c r="EX76" s="57"/>
      <c r="EY76" s="123">
        <f t="shared" si="232"/>
        <v>0</v>
      </c>
      <c r="EZ76" s="124"/>
      <c r="FA76" s="57"/>
      <c r="FB76" s="123">
        <f t="shared" si="233"/>
        <v>0</v>
      </c>
      <c r="FC76" s="124"/>
      <c r="FD76" s="57"/>
      <c r="FE76" s="123">
        <f t="shared" si="234"/>
        <v>0</v>
      </c>
      <c r="FF76" s="124"/>
      <c r="FG76" s="57"/>
      <c r="FH76" s="123">
        <f t="shared" si="235"/>
        <v>0</v>
      </c>
      <c r="FI76" s="124"/>
      <c r="FJ76" s="57"/>
      <c r="FK76" s="123">
        <f t="shared" si="236"/>
        <v>0</v>
      </c>
      <c r="FL76" s="124"/>
      <c r="FM76" s="57"/>
      <c r="FN76" s="123">
        <f t="shared" si="237"/>
        <v>0</v>
      </c>
      <c r="FO76" s="124"/>
      <c r="FP76" s="57"/>
      <c r="FQ76" s="123">
        <f t="shared" si="238"/>
        <v>0</v>
      </c>
      <c r="FR76" s="124"/>
      <c r="FS76" s="57"/>
      <c r="FT76" s="123">
        <f t="shared" si="239"/>
        <v>0</v>
      </c>
      <c r="FU76" s="124"/>
      <c r="FV76" s="57"/>
      <c r="FW76" s="123">
        <f t="shared" si="240"/>
        <v>0</v>
      </c>
      <c r="FX76" s="124"/>
      <c r="FY76" s="57"/>
      <c r="FZ76" s="123">
        <f t="shared" si="241"/>
        <v>0</v>
      </c>
      <c r="GA76" s="124"/>
      <c r="GB76" s="57"/>
      <c r="GC76" s="123">
        <f t="shared" si="242"/>
        <v>0</v>
      </c>
      <c r="GD76" s="124"/>
      <c r="GE76" s="57"/>
      <c r="GF76" s="123">
        <f t="shared" si="243"/>
        <v>0</v>
      </c>
      <c r="GG76" s="124"/>
      <c r="GH76" s="57"/>
      <c r="GI76" s="123">
        <f t="shared" si="244"/>
        <v>0</v>
      </c>
      <c r="GJ76" s="124"/>
      <c r="GK76" s="57"/>
      <c r="GL76" s="123">
        <f t="shared" si="245"/>
        <v>0</v>
      </c>
      <c r="GM76" s="124"/>
      <c r="GN76" s="57"/>
      <c r="GO76" s="123">
        <f t="shared" si="246"/>
        <v>0</v>
      </c>
      <c r="GP76" s="124"/>
      <c r="GQ76" s="57"/>
      <c r="GR76" s="123">
        <f t="shared" si="247"/>
        <v>0</v>
      </c>
      <c r="GS76" s="124"/>
      <c r="GT76" s="57"/>
      <c r="GU76" s="123">
        <f t="shared" si="248"/>
        <v>0</v>
      </c>
      <c r="GV76" s="124"/>
      <c r="GW76" s="57"/>
      <c r="GX76" s="123">
        <f t="shared" si="249"/>
        <v>0</v>
      </c>
      <c r="GY76" s="124"/>
      <c r="GZ76" s="57"/>
      <c r="HA76" s="123">
        <f t="shared" si="250"/>
        <v>0</v>
      </c>
      <c r="HB76" s="124"/>
      <c r="HC76" s="57"/>
      <c r="HD76" s="123">
        <f t="shared" si="251"/>
        <v>0</v>
      </c>
      <c r="HE76" s="124"/>
      <c r="HF76" s="57"/>
      <c r="HG76" s="123">
        <f t="shared" si="252"/>
        <v>0</v>
      </c>
      <c r="HH76" s="124"/>
      <c r="HI76" s="57"/>
      <c r="HJ76" s="123">
        <f t="shared" si="253"/>
        <v>0</v>
      </c>
      <c r="HK76" s="124"/>
    </row>
    <row r="77" spans="1:221" ht="25.5">
      <c r="A77" s="60" t="s">
        <v>215</v>
      </c>
      <c r="B77" s="65" t="s">
        <v>40</v>
      </c>
      <c r="C77" s="65">
        <v>13</v>
      </c>
      <c r="D77" s="37" t="s">
        <v>388</v>
      </c>
      <c r="E77" s="135" t="s">
        <v>523</v>
      </c>
      <c r="F77" s="14" t="s">
        <v>487</v>
      </c>
      <c r="G77" s="164">
        <f>CENA!G68</f>
        <v>0</v>
      </c>
      <c r="H77" s="122">
        <f t="shared" si="182"/>
        <v>115</v>
      </c>
      <c r="I77" s="122">
        <f t="shared" si="183"/>
        <v>0</v>
      </c>
      <c r="J77" s="57"/>
      <c r="K77" s="123">
        <f t="shared" ref="K77" si="265">$G77*J77</f>
        <v>0</v>
      </c>
      <c r="L77" s="124"/>
      <c r="M77" s="57"/>
      <c r="N77" s="123">
        <f t="shared" si="185"/>
        <v>0</v>
      </c>
      <c r="O77" s="124"/>
      <c r="P77" s="57"/>
      <c r="Q77" s="123">
        <f t="shared" si="186"/>
        <v>0</v>
      </c>
      <c r="R77" s="124"/>
      <c r="S77" s="57">
        <v>18</v>
      </c>
      <c r="T77" s="123">
        <f t="shared" si="187"/>
        <v>0</v>
      </c>
      <c r="U77" s="124"/>
      <c r="V77" s="57"/>
      <c r="W77" s="123">
        <f t="shared" si="188"/>
        <v>0</v>
      </c>
      <c r="X77" s="124"/>
      <c r="Y77" s="57"/>
      <c r="Z77" s="123">
        <f t="shared" si="189"/>
        <v>0</v>
      </c>
      <c r="AA77" s="124"/>
      <c r="AB77" s="57"/>
      <c r="AC77" s="123">
        <f t="shared" si="190"/>
        <v>0</v>
      </c>
      <c r="AD77" s="124"/>
      <c r="AE77" s="57"/>
      <c r="AF77" s="123">
        <f t="shared" si="191"/>
        <v>0</v>
      </c>
      <c r="AG77" s="124"/>
      <c r="AH77" s="57">
        <v>80</v>
      </c>
      <c r="AI77" s="123">
        <f t="shared" si="192"/>
        <v>0</v>
      </c>
      <c r="AJ77" s="124"/>
      <c r="AK77" s="57"/>
      <c r="AL77" s="123">
        <f t="shared" si="193"/>
        <v>0</v>
      </c>
      <c r="AM77" s="124"/>
      <c r="AN77" s="57">
        <v>17</v>
      </c>
      <c r="AO77" s="123">
        <f t="shared" si="194"/>
        <v>0</v>
      </c>
      <c r="AP77" s="124"/>
      <c r="AQ77" s="57"/>
      <c r="AR77" s="123">
        <f t="shared" si="195"/>
        <v>0</v>
      </c>
      <c r="AS77" s="124"/>
      <c r="AT77" s="57"/>
      <c r="AU77" s="123">
        <f t="shared" si="196"/>
        <v>0</v>
      </c>
      <c r="AV77" s="124"/>
      <c r="AW77" s="57"/>
      <c r="AX77" s="123">
        <f t="shared" si="197"/>
        <v>0</v>
      </c>
      <c r="AY77" s="124"/>
      <c r="AZ77" s="57"/>
      <c r="BA77" s="123">
        <f t="shared" si="198"/>
        <v>0</v>
      </c>
      <c r="BB77" s="124"/>
      <c r="BC77" s="57"/>
      <c r="BD77" s="123">
        <f t="shared" si="199"/>
        <v>0</v>
      </c>
      <c r="BE77" s="124"/>
      <c r="BF77" s="57"/>
      <c r="BG77" s="123">
        <f t="shared" si="200"/>
        <v>0</v>
      </c>
      <c r="BH77" s="124"/>
      <c r="BI77" s="57"/>
      <c r="BJ77" s="123">
        <f t="shared" si="201"/>
        <v>0</v>
      </c>
      <c r="BK77" s="124"/>
      <c r="BL77" s="57"/>
      <c r="BM77" s="123">
        <f t="shared" si="202"/>
        <v>0</v>
      </c>
      <c r="BN77" s="124"/>
      <c r="BO77" s="57"/>
      <c r="BP77" s="123">
        <f t="shared" si="203"/>
        <v>0</v>
      </c>
      <c r="BQ77" s="124"/>
      <c r="BR77" s="57"/>
      <c r="BS77" s="123">
        <f t="shared" si="204"/>
        <v>0</v>
      </c>
      <c r="BT77" s="124"/>
      <c r="BU77" s="57"/>
      <c r="BV77" s="123">
        <f t="shared" si="205"/>
        <v>0</v>
      </c>
      <c r="BW77" s="124"/>
      <c r="BX77" s="57"/>
      <c r="BY77" s="123">
        <f t="shared" si="206"/>
        <v>0</v>
      </c>
      <c r="BZ77" s="124"/>
      <c r="CA77" s="57"/>
      <c r="CB77" s="123">
        <f t="shared" si="207"/>
        <v>0</v>
      </c>
      <c r="CC77" s="124"/>
      <c r="CD77" s="57"/>
      <c r="CE77" s="123">
        <f t="shared" si="208"/>
        <v>0</v>
      </c>
      <c r="CF77" s="124"/>
      <c r="CG77" s="57"/>
      <c r="CH77" s="123">
        <f t="shared" si="209"/>
        <v>0</v>
      </c>
      <c r="CI77" s="124"/>
      <c r="CJ77" s="57"/>
      <c r="CK77" s="123">
        <f t="shared" si="210"/>
        <v>0</v>
      </c>
      <c r="CL77" s="124"/>
      <c r="CM77" s="57"/>
      <c r="CN77" s="123">
        <f t="shared" si="211"/>
        <v>0</v>
      </c>
      <c r="CO77" s="124"/>
      <c r="CP77" s="57"/>
      <c r="CQ77" s="123">
        <f t="shared" si="212"/>
        <v>0</v>
      </c>
      <c r="CR77" s="124"/>
      <c r="CS77" s="57"/>
      <c r="CT77" s="123">
        <f t="shared" si="213"/>
        <v>0</v>
      </c>
      <c r="CU77" s="124"/>
      <c r="CV77" s="57"/>
      <c r="CW77" s="123">
        <f t="shared" si="214"/>
        <v>0</v>
      </c>
      <c r="CX77" s="124"/>
      <c r="CY77" s="57"/>
      <c r="CZ77" s="123">
        <f t="shared" si="215"/>
        <v>0</v>
      </c>
      <c r="DA77" s="124"/>
      <c r="DB77" s="57"/>
      <c r="DC77" s="123">
        <f t="shared" si="216"/>
        <v>0</v>
      </c>
      <c r="DD77" s="124"/>
      <c r="DE77" s="57"/>
      <c r="DF77" s="123">
        <f t="shared" si="217"/>
        <v>0</v>
      </c>
      <c r="DG77" s="124"/>
      <c r="DH77" s="57"/>
      <c r="DI77" s="123">
        <f t="shared" si="218"/>
        <v>0</v>
      </c>
      <c r="DJ77" s="124"/>
      <c r="DK77" s="57"/>
      <c r="DL77" s="123">
        <f t="shared" si="219"/>
        <v>0</v>
      </c>
      <c r="DM77" s="124"/>
      <c r="DN77" s="57"/>
      <c r="DO77" s="123">
        <f t="shared" si="220"/>
        <v>0</v>
      </c>
      <c r="DP77" s="124"/>
      <c r="DQ77" s="57"/>
      <c r="DR77" s="123">
        <f t="shared" si="221"/>
        <v>0</v>
      </c>
      <c r="DS77" s="124"/>
      <c r="DT77" s="57"/>
      <c r="DU77" s="123">
        <f t="shared" si="222"/>
        <v>0</v>
      </c>
      <c r="DV77" s="124"/>
      <c r="DW77" s="57"/>
      <c r="DX77" s="123">
        <f t="shared" si="223"/>
        <v>0</v>
      </c>
      <c r="DY77" s="124"/>
      <c r="DZ77" s="57"/>
      <c r="EA77" s="123">
        <f t="shared" si="224"/>
        <v>0</v>
      </c>
      <c r="EB77" s="124"/>
      <c r="EC77" s="57"/>
      <c r="ED77" s="123">
        <f t="shared" si="225"/>
        <v>0</v>
      </c>
      <c r="EE77" s="124"/>
      <c r="EF77" s="57"/>
      <c r="EG77" s="123">
        <f t="shared" si="226"/>
        <v>0</v>
      </c>
      <c r="EH77" s="124"/>
      <c r="EI77" s="57"/>
      <c r="EJ77" s="123">
        <f t="shared" si="227"/>
        <v>0</v>
      </c>
      <c r="EK77" s="124"/>
      <c r="EL77" s="57"/>
      <c r="EM77" s="123">
        <f t="shared" si="228"/>
        <v>0</v>
      </c>
      <c r="EN77" s="124"/>
      <c r="EO77" s="57"/>
      <c r="EP77" s="123">
        <f t="shared" si="229"/>
        <v>0</v>
      </c>
      <c r="EQ77" s="124"/>
      <c r="ER77" s="57"/>
      <c r="ES77" s="123">
        <f t="shared" si="230"/>
        <v>0</v>
      </c>
      <c r="ET77" s="124"/>
      <c r="EU77" s="57"/>
      <c r="EV77" s="123">
        <f t="shared" si="231"/>
        <v>0</v>
      </c>
      <c r="EW77" s="124"/>
      <c r="EX77" s="57"/>
      <c r="EY77" s="123">
        <f t="shared" si="232"/>
        <v>0</v>
      </c>
      <c r="EZ77" s="124"/>
      <c r="FA77" s="57"/>
      <c r="FB77" s="123">
        <f t="shared" si="233"/>
        <v>0</v>
      </c>
      <c r="FC77" s="124"/>
      <c r="FD77" s="57"/>
      <c r="FE77" s="123">
        <f t="shared" si="234"/>
        <v>0</v>
      </c>
      <c r="FF77" s="124"/>
      <c r="FG77" s="57"/>
      <c r="FH77" s="123">
        <f t="shared" si="235"/>
        <v>0</v>
      </c>
      <c r="FI77" s="124"/>
      <c r="FJ77" s="57"/>
      <c r="FK77" s="123">
        <f t="shared" si="236"/>
        <v>0</v>
      </c>
      <c r="FL77" s="124"/>
      <c r="FM77" s="57"/>
      <c r="FN77" s="123">
        <f t="shared" si="237"/>
        <v>0</v>
      </c>
      <c r="FO77" s="124"/>
      <c r="FP77" s="57"/>
      <c r="FQ77" s="123">
        <f t="shared" si="238"/>
        <v>0</v>
      </c>
      <c r="FR77" s="124"/>
      <c r="FS77" s="57"/>
      <c r="FT77" s="123">
        <f t="shared" si="239"/>
        <v>0</v>
      </c>
      <c r="FU77" s="124"/>
      <c r="FV77" s="57"/>
      <c r="FW77" s="123">
        <f t="shared" si="240"/>
        <v>0</v>
      </c>
      <c r="FX77" s="124"/>
      <c r="FY77" s="57"/>
      <c r="FZ77" s="123">
        <f t="shared" si="241"/>
        <v>0</v>
      </c>
      <c r="GA77" s="124"/>
      <c r="GB77" s="57"/>
      <c r="GC77" s="123">
        <f t="shared" si="242"/>
        <v>0</v>
      </c>
      <c r="GD77" s="124"/>
      <c r="GE77" s="57"/>
      <c r="GF77" s="123">
        <f t="shared" si="243"/>
        <v>0</v>
      </c>
      <c r="GG77" s="124"/>
      <c r="GH77" s="57"/>
      <c r="GI77" s="123">
        <f t="shared" si="244"/>
        <v>0</v>
      </c>
      <c r="GJ77" s="124"/>
      <c r="GK77" s="57"/>
      <c r="GL77" s="123">
        <f t="shared" si="245"/>
        <v>0</v>
      </c>
      <c r="GM77" s="124"/>
      <c r="GN77" s="57"/>
      <c r="GO77" s="123">
        <f t="shared" si="246"/>
        <v>0</v>
      </c>
      <c r="GP77" s="124"/>
      <c r="GQ77" s="57"/>
      <c r="GR77" s="123">
        <f t="shared" si="247"/>
        <v>0</v>
      </c>
      <c r="GS77" s="124"/>
      <c r="GT77" s="57"/>
      <c r="GU77" s="123">
        <f t="shared" si="248"/>
        <v>0</v>
      </c>
      <c r="GV77" s="124"/>
      <c r="GW77" s="57"/>
      <c r="GX77" s="123">
        <f t="shared" si="249"/>
        <v>0</v>
      </c>
      <c r="GY77" s="124"/>
      <c r="GZ77" s="57"/>
      <c r="HA77" s="123">
        <f t="shared" si="250"/>
        <v>0</v>
      </c>
      <c r="HB77" s="124"/>
      <c r="HC77" s="57"/>
      <c r="HD77" s="123">
        <f t="shared" si="251"/>
        <v>0</v>
      </c>
      <c r="HE77" s="124"/>
      <c r="HF77" s="57"/>
      <c r="HG77" s="123">
        <f t="shared" si="252"/>
        <v>0</v>
      </c>
      <c r="HH77" s="124"/>
      <c r="HI77" s="57"/>
      <c r="HJ77" s="123">
        <f t="shared" si="253"/>
        <v>0</v>
      </c>
      <c r="HK77" s="124"/>
    </row>
    <row r="78" spans="1:221" ht="25.5">
      <c r="A78" s="60" t="s">
        <v>216</v>
      </c>
      <c r="B78" s="65" t="s">
        <v>40</v>
      </c>
      <c r="C78" s="65">
        <v>14</v>
      </c>
      <c r="D78" s="37" t="s">
        <v>389</v>
      </c>
      <c r="E78" s="37" t="s">
        <v>524</v>
      </c>
      <c r="F78" s="14" t="s">
        <v>487</v>
      </c>
      <c r="G78" s="164">
        <f>CENA!G69</f>
        <v>0</v>
      </c>
      <c r="H78" s="122">
        <f t="shared" si="182"/>
        <v>0</v>
      </c>
      <c r="I78" s="122">
        <f t="shared" si="183"/>
        <v>0</v>
      </c>
      <c r="J78" s="57"/>
      <c r="K78" s="123">
        <f t="shared" ref="K78" si="266">$G78*J78</f>
        <v>0</v>
      </c>
      <c r="L78" s="124"/>
      <c r="M78" s="57"/>
      <c r="N78" s="123">
        <f t="shared" si="185"/>
        <v>0</v>
      </c>
      <c r="O78" s="124"/>
      <c r="P78" s="57"/>
      <c r="Q78" s="123">
        <f t="shared" si="186"/>
        <v>0</v>
      </c>
      <c r="R78" s="124"/>
      <c r="S78" s="57"/>
      <c r="T78" s="123">
        <f t="shared" si="187"/>
        <v>0</v>
      </c>
      <c r="U78" s="124"/>
      <c r="V78" s="57"/>
      <c r="W78" s="123">
        <f t="shared" si="188"/>
        <v>0</v>
      </c>
      <c r="X78" s="124"/>
      <c r="Y78" s="57"/>
      <c r="Z78" s="123">
        <f t="shared" si="189"/>
        <v>0</v>
      </c>
      <c r="AA78" s="124"/>
      <c r="AB78" s="57"/>
      <c r="AC78" s="123">
        <f t="shared" si="190"/>
        <v>0</v>
      </c>
      <c r="AD78" s="124"/>
      <c r="AE78" s="57"/>
      <c r="AF78" s="123">
        <f t="shared" si="191"/>
        <v>0</v>
      </c>
      <c r="AG78" s="124"/>
      <c r="AH78" s="57"/>
      <c r="AI78" s="123">
        <f t="shared" si="192"/>
        <v>0</v>
      </c>
      <c r="AJ78" s="124"/>
      <c r="AK78" s="57"/>
      <c r="AL78" s="123">
        <f t="shared" si="193"/>
        <v>0</v>
      </c>
      <c r="AM78" s="124"/>
      <c r="AN78" s="57"/>
      <c r="AO78" s="123">
        <f t="shared" si="194"/>
        <v>0</v>
      </c>
      <c r="AP78" s="124"/>
      <c r="AQ78" s="57"/>
      <c r="AR78" s="123">
        <f t="shared" si="195"/>
        <v>0</v>
      </c>
      <c r="AS78" s="124"/>
      <c r="AT78" s="57"/>
      <c r="AU78" s="123">
        <f t="shared" si="196"/>
        <v>0</v>
      </c>
      <c r="AV78" s="124"/>
      <c r="AW78" s="57"/>
      <c r="AX78" s="123">
        <f t="shared" si="197"/>
        <v>0</v>
      </c>
      <c r="AY78" s="124"/>
      <c r="AZ78" s="57"/>
      <c r="BA78" s="123">
        <f t="shared" si="198"/>
        <v>0</v>
      </c>
      <c r="BB78" s="124"/>
      <c r="BC78" s="57"/>
      <c r="BD78" s="123">
        <f t="shared" si="199"/>
        <v>0</v>
      </c>
      <c r="BE78" s="124"/>
      <c r="BF78" s="57"/>
      <c r="BG78" s="123">
        <f t="shared" si="200"/>
        <v>0</v>
      </c>
      <c r="BH78" s="124"/>
      <c r="BI78" s="57"/>
      <c r="BJ78" s="123">
        <f t="shared" si="201"/>
        <v>0</v>
      </c>
      <c r="BK78" s="124"/>
      <c r="BL78" s="57"/>
      <c r="BM78" s="123">
        <f t="shared" si="202"/>
        <v>0</v>
      </c>
      <c r="BN78" s="124"/>
      <c r="BO78" s="57"/>
      <c r="BP78" s="123">
        <f t="shared" si="203"/>
        <v>0</v>
      </c>
      <c r="BQ78" s="124"/>
      <c r="BR78" s="57"/>
      <c r="BS78" s="123">
        <f t="shared" si="204"/>
        <v>0</v>
      </c>
      <c r="BT78" s="124"/>
      <c r="BU78" s="57"/>
      <c r="BV78" s="123">
        <f t="shared" si="205"/>
        <v>0</v>
      </c>
      <c r="BW78" s="124"/>
      <c r="BX78" s="57"/>
      <c r="BY78" s="123">
        <f t="shared" si="206"/>
        <v>0</v>
      </c>
      <c r="BZ78" s="124"/>
      <c r="CA78" s="57"/>
      <c r="CB78" s="123">
        <f t="shared" si="207"/>
        <v>0</v>
      </c>
      <c r="CC78" s="124"/>
      <c r="CD78" s="57"/>
      <c r="CE78" s="123">
        <f t="shared" si="208"/>
        <v>0</v>
      </c>
      <c r="CF78" s="124"/>
      <c r="CG78" s="57"/>
      <c r="CH78" s="123">
        <f t="shared" si="209"/>
        <v>0</v>
      </c>
      <c r="CI78" s="124"/>
      <c r="CJ78" s="57"/>
      <c r="CK78" s="123">
        <f t="shared" si="210"/>
        <v>0</v>
      </c>
      <c r="CL78" s="124"/>
      <c r="CM78" s="57"/>
      <c r="CN78" s="123">
        <f t="shared" si="211"/>
        <v>0</v>
      </c>
      <c r="CO78" s="124"/>
      <c r="CP78" s="57"/>
      <c r="CQ78" s="123">
        <f t="shared" si="212"/>
        <v>0</v>
      </c>
      <c r="CR78" s="124"/>
      <c r="CS78" s="57"/>
      <c r="CT78" s="123">
        <f t="shared" si="213"/>
        <v>0</v>
      </c>
      <c r="CU78" s="124"/>
      <c r="CV78" s="57"/>
      <c r="CW78" s="123">
        <f t="shared" si="214"/>
        <v>0</v>
      </c>
      <c r="CX78" s="124"/>
      <c r="CY78" s="57"/>
      <c r="CZ78" s="123">
        <f t="shared" si="215"/>
        <v>0</v>
      </c>
      <c r="DA78" s="124"/>
      <c r="DB78" s="57"/>
      <c r="DC78" s="123">
        <f t="shared" si="216"/>
        <v>0</v>
      </c>
      <c r="DD78" s="124"/>
      <c r="DE78" s="57"/>
      <c r="DF78" s="123">
        <f t="shared" si="217"/>
        <v>0</v>
      </c>
      <c r="DG78" s="124"/>
      <c r="DH78" s="57"/>
      <c r="DI78" s="123">
        <f t="shared" si="218"/>
        <v>0</v>
      </c>
      <c r="DJ78" s="124"/>
      <c r="DK78" s="57"/>
      <c r="DL78" s="123">
        <f t="shared" si="219"/>
        <v>0</v>
      </c>
      <c r="DM78" s="124"/>
      <c r="DN78" s="57"/>
      <c r="DO78" s="123">
        <f t="shared" si="220"/>
        <v>0</v>
      </c>
      <c r="DP78" s="124"/>
      <c r="DQ78" s="57"/>
      <c r="DR78" s="123">
        <f t="shared" si="221"/>
        <v>0</v>
      </c>
      <c r="DS78" s="124"/>
      <c r="DT78" s="57"/>
      <c r="DU78" s="123">
        <f t="shared" si="222"/>
        <v>0</v>
      </c>
      <c r="DV78" s="124"/>
      <c r="DW78" s="57"/>
      <c r="DX78" s="123">
        <f t="shared" si="223"/>
        <v>0</v>
      </c>
      <c r="DY78" s="124"/>
      <c r="DZ78" s="57"/>
      <c r="EA78" s="123">
        <f t="shared" si="224"/>
        <v>0</v>
      </c>
      <c r="EB78" s="124"/>
      <c r="EC78" s="57"/>
      <c r="ED78" s="123">
        <f t="shared" si="225"/>
        <v>0</v>
      </c>
      <c r="EE78" s="124"/>
      <c r="EF78" s="57"/>
      <c r="EG78" s="123">
        <f t="shared" si="226"/>
        <v>0</v>
      </c>
      <c r="EH78" s="124"/>
      <c r="EI78" s="57"/>
      <c r="EJ78" s="123">
        <f t="shared" si="227"/>
        <v>0</v>
      </c>
      <c r="EK78" s="124"/>
      <c r="EL78" s="57"/>
      <c r="EM78" s="123">
        <f t="shared" si="228"/>
        <v>0</v>
      </c>
      <c r="EN78" s="124"/>
      <c r="EO78" s="57"/>
      <c r="EP78" s="123">
        <f t="shared" si="229"/>
        <v>0</v>
      </c>
      <c r="EQ78" s="124"/>
      <c r="ER78" s="57"/>
      <c r="ES78" s="123">
        <f t="shared" si="230"/>
        <v>0</v>
      </c>
      <c r="ET78" s="124"/>
      <c r="EU78" s="57"/>
      <c r="EV78" s="123">
        <f t="shared" si="231"/>
        <v>0</v>
      </c>
      <c r="EW78" s="124"/>
      <c r="EX78" s="57"/>
      <c r="EY78" s="123">
        <f t="shared" si="232"/>
        <v>0</v>
      </c>
      <c r="EZ78" s="124"/>
      <c r="FA78" s="57"/>
      <c r="FB78" s="123">
        <f t="shared" si="233"/>
        <v>0</v>
      </c>
      <c r="FC78" s="124"/>
      <c r="FD78" s="57"/>
      <c r="FE78" s="123">
        <f t="shared" si="234"/>
        <v>0</v>
      </c>
      <c r="FF78" s="124"/>
      <c r="FG78" s="57"/>
      <c r="FH78" s="123">
        <f t="shared" si="235"/>
        <v>0</v>
      </c>
      <c r="FI78" s="124"/>
      <c r="FJ78" s="57"/>
      <c r="FK78" s="123">
        <f t="shared" si="236"/>
        <v>0</v>
      </c>
      <c r="FL78" s="124"/>
      <c r="FM78" s="57"/>
      <c r="FN78" s="123">
        <f t="shared" si="237"/>
        <v>0</v>
      </c>
      <c r="FO78" s="124"/>
      <c r="FP78" s="57"/>
      <c r="FQ78" s="123">
        <f t="shared" si="238"/>
        <v>0</v>
      </c>
      <c r="FR78" s="124"/>
      <c r="FS78" s="57"/>
      <c r="FT78" s="123">
        <f t="shared" si="239"/>
        <v>0</v>
      </c>
      <c r="FU78" s="124"/>
      <c r="FV78" s="57"/>
      <c r="FW78" s="123">
        <f t="shared" si="240"/>
        <v>0</v>
      </c>
      <c r="FX78" s="124"/>
      <c r="FY78" s="57"/>
      <c r="FZ78" s="123">
        <f t="shared" si="241"/>
        <v>0</v>
      </c>
      <c r="GA78" s="124"/>
      <c r="GB78" s="57"/>
      <c r="GC78" s="123">
        <f t="shared" si="242"/>
        <v>0</v>
      </c>
      <c r="GD78" s="124"/>
      <c r="GE78" s="57"/>
      <c r="GF78" s="123">
        <f t="shared" si="243"/>
        <v>0</v>
      </c>
      <c r="GG78" s="124"/>
      <c r="GH78" s="57"/>
      <c r="GI78" s="123">
        <f t="shared" si="244"/>
        <v>0</v>
      </c>
      <c r="GJ78" s="124"/>
      <c r="GK78" s="57"/>
      <c r="GL78" s="123">
        <f t="shared" si="245"/>
        <v>0</v>
      </c>
      <c r="GM78" s="124"/>
      <c r="GN78" s="57"/>
      <c r="GO78" s="123">
        <f t="shared" si="246"/>
        <v>0</v>
      </c>
      <c r="GP78" s="124"/>
      <c r="GQ78" s="57"/>
      <c r="GR78" s="123">
        <f t="shared" si="247"/>
        <v>0</v>
      </c>
      <c r="GS78" s="124"/>
      <c r="GT78" s="57"/>
      <c r="GU78" s="123">
        <f t="shared" si="248"/>
        <v>0</v>
      </c>
      <c r="GV78" s="124"/>
      <c r="GW78" s="57"/>
      <c r="GX78" s="123">
        <f t="shared" si="249"/>
        <v>0</v>
      </c>
      <c r="GY78" s="124"/>
      <c r="GZ78" s="57"/>
      <c r="HA78" s="123">
        <f t="shared" si="250"/>
        <v>0</v>
      </c>
      <c r="HB78" s="124"/>
      <c r="HC78" s="57"/>
      <c r="HD78" s="123">
        <f t="shared" si="251"/>
        <v>0</v>
      </c>
      <c r="HE78" s="124"/>
      <c r="HF78" s="57"/>
      <c r="HG78" s="123">
        <f t="shared" si="252"/>
        <v>0</v>
      </c>
      <c r="HH78" s="124"/>
      <c r="HI78" s="57"/>
      <c r="HJ78" s="123">
        <f t="shared" si="253"/>
        <v>0</v>
      </c>
      <c r="HK78" s="124"/>
    </row>
    <row r="79" spans="1:221" ht="25.5">
      <c r="A79" s="60" t="s">
        <v>217</v>
      </c>
      <c r="B79" s="65" t="s">
        <v>40</v>
      </c>
      <c r="C79" s="65">
        <v>15</v>
      </c>
      <c r="D79" s="35" t="s">
        <v>444</v>
      </c>
      <c r="E79" s="35" t="s">
        <v>525</v>
      </c>
      <c r="F79" s="10" t="s">
        <v>16</v>
      </c>
      <c r="G79" s="164" t="s">
        <v>16</v>
      </c>
      <c r="H79" s="122" t="s">
        <v>16</v>
      </c>
      <c r="I79" s="122" t="s">
        <v>16</v>
      </c>
      <c r="J79" s="57" t="s">
        <v>16</v>
      </c>
      <c r="K79" s="123" t="s">
        <v>16</v>
      </c>
      <c r="L79" s="124"/>
      <c r="M79" s="57" t="s">
        <v>16</v>
      </c>
      <c r="N79" s="123" t="s">
        <v>16</v>
      </c>
      <c r="O79" s="124"/>
      <c r="P79" s="57" t="s">
        <v>16</v>
      </c>
      <c r="Q79" s="123" t="s">
        <v>16</v>
      </c>
      <c r="R79" s="124"/>
      <c r="S79" s="57" t="s">
        <v>16</v>
      </c>
      <c r="T79" s="123" t="s">
        <v>16</v>
      </c>
      <c r="U79" s="124"/>
      <c r="V79" s="57" t="s">
        <v>16</v>
      </c>
      <c r="W79" s="123" t="s">
        <v>16</v>
      </c>
      <c r="X79" s="124"/>
      <c r="Y79" s="57" t="s">
        <v>16</v>
      </c>
      <c r="Z79" s="123" t="s">
        <v>16</v>
      </c>
      <c r="AA79" s="124"/>
      <c r="AB79" s="57" t="s">
        <v>16</v>
      </c>
      <c r="AC79" s="123" t="s">
        <v>16</v>
      </c>
      <c r="AD79" s="124"/>
      <c r="AE79" s="57" t="s">
        <v>16</v>
      </c>
      <c r="AF79" s="123" t="s">
        <v>16</v>
      </c>
      <c r="AG79" s="124"/>
      <c r="AH79" s="57" t="s">
        <v>16</v>
      </c>
      <c r="AI79" s="123" t="s">
        <v>16</v>
      </c>
      <c r="AJ79" s="124"/>
      <c r="AK79" s="57" t="s">
        <v>16</v>
      </c>
      <c r="AL79" s="123" t="s">
        <v>16</v>
      </c>
      <c r="AM79" s="124"/>
      <c r="AN79" s="57" t="s">
        <v>16</v>
      </c>
      <c r="AO79" s="123" t="s">
        <v>16</v>
      </c>
      <c r="AP79" s="124"/>
      <c r="AQ79" s="57" t="s">
        <v>16</v>
      </c>
      <c r="AR79" s="123" t="s">
        <v>16</v>
      </c>
      <c r="AS79" s="124"/>
      <c r="AT79" s="57" t="s">
        <v>16</v>
      </c>
      <c r="AU79" s="123" t="s">
        <v>16</v>
      </c>
      <c r="AV79" s="124"/>
      <c r="AW79" s="57" t="s">
        <v>16</v>
      </c>
      <c r="AX79" s="123" t="s">
        <v>16</v>
      </c>
      <c r="AY79" s="124"/>
      <c r="AZ79" s="57" t="s">
        <v>16</v>
      </c>
      <c r="BA79" s="123" t="s">
        <v>16</v>
      </c>
      <c r="BB79" s="124"/>
      <c r="BC79" s="57" t="s">
        <v>16</v>
      </c>
      <c r="BD79" s="123" t="s">
        <v>16</v>
      </c>
      <c r="BE79" s="124"/>
      <c r="BF79" s="57" t="s">
        <v>16</v>
      </c>
      <c r="BG79" s="123" t="s">
        <v>16</v>
      </c>
      <c r="BH79" s="124"/>
      <c r="BI79" s="57" t="s">
        <v>16</v>
      </c>
      <c r="BJ79" s="123" t="s">
        <v>16</v>
      </c>
      <c r="BK79" s="124"/>
      <c r="BL79" s="57" t="s">
        <v>16</v>
      </c>
      <c r="BM79" s="123" t="s">
        <v>16</v>
      </c>
      <c r="BN79" s="124"/>
      <c r="BO79" s="57" t="s">
        <v>16</v>
      </c>
      <c r="BP79" s="123" t="s">
        <v>16</v>
      </c>
      <c r="BQ79" s="124"/>
      <c r="BR79" s="57" t="s">
        <v>16</v>
      </c>
      <c r="BS79" s="123" t="s">
        <v>16</v>
      </c>
      <c r="BT79" s="124"/>
      <c r="BU79" s="57" t="s">
        <v>16</v>
      </c>
      <c r="BV79" s="123" t="s">
        <v>16</v>
      </c>
      <c r="BW79" s="124"/>
      <c r="BX79" s="57" t="s">
        <v>16</v>
      </c>
      <c r="BY79" s="123" t="s">
        <v>16</v>
      </c>
      <c r="BZ79" s="124"/>
      <c r="CA79" s="57" t="s">
        <v>16</v>
      </c>
      <c r="CB79" s="123" t="s">
        <v>16</v>
      </c>
      <c r="CC79" s="124"/>
      <c r="CD79" s="57" t="s">
        <v>16</v>
      </c>
      <c r="CE79" s="123" t="s">
        <v>16</v>
      </c>
      <c r="CF79" s="124"/>
      <c r="CG79" s="57" t="s">
        <v>16</v>
      </c>
      <c r="CH79" s="123" t="s">
        <v>16</v>
      </c>
      <c r="CI79" s="124"/>
      <c r="CJ79" s="57" t="s">
        <v>16</v>
      </c>
      <c r="CK79" s="123" t="s">
        <v>16</v>
      </c>
      <c r="CL79" s="124"/>
      <c r="CM79" s="57" t="s">
        <v>16</v>
      </c>
      <c r="CN79" s="123" t="s">
        <v>16</v>
      </c>
      <c r="CO79" s="124"/>
      <c r="CP79" s="57" t="s">
        <v>16</v>
      </c>
      <c r="CQ79" s="123" t="s">
        <v>16</v>
      </c>
      <c r="CR79" s="124"/>
      <c r="CS79" s="57" t="s">
        <v>16</v>
      </c>
      <c r="CT79" s="123" t="s">
        <v>16</v>
      </c>
      <c r="CU79" s="124"/>
      <c r="CV79" s="57" t="s">
        <v>16</v>
      </c>
      <c r="CW79" s="123" t="s">
        <v>16</v>
      </c>
      <c r="CX79" s="124"/>
      <c r="CY79" s="57" t="s">
        <v>16</v>
      </c>
      <c r="CZ79" s="123" t="s">
        <v>16</v>
      </c>
      <c r="DA79" s="124"/>
      <c r="DB79" s="57" t="s">
        <v>16</v>
      </c>
      <c r="DC79" s="123" t="s">
        <v>16</v>
      </c>
      <c r="DD79" s="124"/>
      <c r="DE79" s="57" t="s">
        <v>16</v>
      </c>
      <c r="DF79" s="123" t="s">
        <v>16</v>
      </c>
      <c r="DG79" s="124"/>
      <c r="DH79" s="57" t="s">
        <v>16</v>
      </c>
      <c r="DI79" s="123" t="s">
        <v>16</v>
      </c>
      <c r="DJ79" s="124"/>
      <c r="DK79" s="57" t="s">
        <v>16</v>
      </c>
      <c r="DL79" s="123" t="s">
        <v>16</v>
      </c>
      <c r="DM79" s="124"/>
      <c r="DN79" s="57" t="s">
        <v>16</v>
      </c>
      <c r="DO79" s="123" t="s">
        <v>16</v>
      </c>
      <c r="DP79" s="124"/>
      <c r="DQ79" s="57" t="s">
        <v>16</v>
      </c>
      <c r="DR79" s="123" t="s">
        <v>16</v>
      </c>
      <c r="DS79" s="124"/>
      <c r="DT79" s="57" t="s">
        <v>16</v>
      </c>
      <c r="DU79" s="123" t="s">
        <v>16</v>
      </c>
      <c r="DV79" s="124"/>
      <c r="DW79" s="57" t="s">
        <v>16</v>
      </c>
      <c r="DX79" s="123" t="s">
        <v>16</v>
      </c>
      <c r="DY79" s="124"/>
      <c r="DZ79" s="57" t="s">
        <v>16</v>
      </c>
      <c r="EA79" s="123" t="s">
        <v>16</v>
      </c>
      <c r="EB79" s="124"/>
      <c r="EC79" s="57" t="s">
        <v>16</v>
      </c>
      <c r="ED79" s="123" t="s">
        <v>16</v>
      </c>
      <c r="EE79" s="124"/>
      <c r="EF79" s="57" t="s">
        <v>16</v>
      </c>
      <c r="EG79" s="123" t="s">
        <v>16</v>
      </c>
      <c r="EH79" s="124"/>
      <c r="EI79" s="57" t="s">
        <v>16</v>
      </c>
      <c r="EJ79" s="123" t="s">
        <v>16</v>
      </c>
      <c r="EK79" s="124"/>
      <c r="EL79" s="57" t="s">
        <v>16</v>
      </c>
      <c r="EM79" s="123" t="s">
        <v>16</v>
      </c>
      <c r="EN79" s="124"/>
      <c r="EO79" s="57" t="s">
        <v>16</v>
      </c>
      <c r="EP79" s="123" t="s">
        <v>16</v>
      </c>
      <c r="EQ79" s="124"/>
      <c r="ER79" s="57" t="s">
        <v>16</v>
      </c>
      <c r="ES79" s="123" t="s">
        <v>16</v>
      </c>
      <c r="ET79" s="124"/>
      <c r="EU79" s="57" t="s">
        <v>16</v>
      </c>
      <c r="EV79" s="123" t="s">
        <v>16</v>
      </c>
      <c r="EW79" s="124"/>
      <c r="EX79" s="57" t="s">
        <v>16</v>
      </c>
      <c r="EY79" s="123" t="s">
        <v>16</v>
      </c>
      <c r="EZ79" s="124"/>
      <c r="FA79" s="57" t="s">
        <v>16</v>
      </c>
      <c r="FB79" s="123" t="s">
        <v>16</v>
      </c>
      <c r="FC79" s="124"/>
      <c r="FD79" s="57" t="s">
        <v>16</v>
      </c>
      <c r="FE79" s="123" t="s">
        <v>16</v>
      </c>
      <c r="FF79" s="124"/>
      <c r="FG79" s="57" t="s">
        <v>16</v>
      </c>
      <c r="FH79" s="123" t="s">
        <v>16</v>
      </c>
      <c r="FI79" s="124"/>
      <c r="FJ79" s="57" t="s">
        <v>16</v>
      </c>
      <c r="FK79" s="123" t="s">
        <v>16</v>
      </c>
      <c r="FL79" s="124"/>
      <c r="FM79" s="57" t="s">
        <v>16</v>
      </c>
      <c r="FN79" s="123" t="s">
        <v>16</v>
      </c>
      <c r="FO79" s="124"/>
      <c r="FP79" s="57" t="s">
        <v>16</v>
      </c>
      <c r="FQ79" s="123" t="s">
        <v>16</v>
      </c>
      <c r="FR79" s="124"/>
      <c r="FS79" s="57" t="s">
        <v>16</v>
      </c>
      <c r="FT79" s="123" t="s">
        <v>16</v>
      </c>
      <c r="FU79" s="124"/>
      <c r="FV79" s="57" t="s">
        <v>16</v>
      </c>
      <c r="FW79" s="123" t="s">
        <v>16</v>
      </c>
      <c r="FX79" s="124"/>
      <c r="FY79" s="57" t="s">
        <v>16</v>
      </c>
      <c r="FZ79" s="123" t="s">
        <v>16</v>
      </c>
      <c r="GA79" s="124"/>
      <c r="GB79" s="57" t="s">
        <v>16</v>
      </c>
      <c r="GC79" s="123" t="s">
        <v>16</v>
      </c>
      <c r="GD79" s="124"/>
      <c r="GE79" s="57" t="s">
        <v>16</v>
      </c>
      <c r="GF79" s="123" t="s">
        <v>16</v>
      </c>
      <c r="GG79" s="124"/>
      <c r="GH79" s="57" t="s">
        <v>16</v>
      </c>
      <c r="GI79" s="123" t="s">
        <v>16</v>
      </c>
      <c r="GJ79" s="124"/>
      <c r="GK79" s="57" t="s">
        <v>16</v>
      </c>
      <c r="GL79" s="123" t="s">
        <v>16</v>
      </c>
      <c r="GM79" s="124"/>
      <c r="GN79" s="57" t="s">
        <v>16</v>
      </c>
      <c r="GO79" s="123" t="s">
        <v>16</v>
      </c>
      <c r="GP79" s="124"/>
      <c r="GQ79" s="57" t="s">
        <v>16</v>
      </c>
      <c r="GR79" s="123" t="s">
        <v>16</v>
      </c>
      <c r="GS79" s="124"/>
      <c r="GT79" s="57" t="s">
        <v>16</v>
      </c>
      <c r="GU79" s="123" t="s">
        <v>16</v>
      </c>
      <c r="GV79" s="124"/>
      <c r="GW79" s="57" t="s">
        <v>16</v>
      </c>
      <c r="GX79" s="123" t="s">
        <v>16</v>
      </c>
      <c r="GY79" s="124"/>
      <c r="GZ79" s="57" t="s">
        <v>16</v>
      </c>
      <c r="HA79" s="123" t="s">
        <v>16</v>
      </c>
      <c r="HB79" s="124"/>
      <c r="HC79" s="57" t="s">
        <v>16</v>
      </c>
      <c r="HD79" s="123" t="s">
        <v>16</v>
      </c>
      <c r="HE79" s="124"/>
      <c r="HF79" s="57" t="s">
        <v>16</v>
      </c>
      <c r="HG79" s="123" t="s">
        <v>16</v>
      </c>
      <c r="HH79" s="124"/>
      <c r="HI79" s="57" t="s">
        <v>16</v>
      </c>
      <c r="HJ79" s="123" t="s">
        <v>16</v>
      </c>
      <c r="HK79" s="124"/>
    </row>
    <row r="80" spans="1:221">
      <c r="A80" s="60" t="s">
        <v>218</v>
      </c>
      <c r="B80" s="69"/>
      <c r="C80" s="66" t="s">
        <v>22</v>
      </c>
      <c r="D80" s="30" t="s">
        <v>39</v>
      </c>
      <c r="E80" s="30" t="s">
        <v>527</v>
      </c>
      <c r="F80" s="10" t="s">
        <v>487</v>
      </c>
      <c r="G80" s="164">
        <f>CENA!G71</f>
        <v>0</v>
      </c>
      <c r="H80" s="122">
        <f>J80+M80+P80+S80+V80+Y80+AB80+AE80+AH80+AK80+AN80+AQ80+AZ80+AW80+AT80+BC80+BF80+BI80+BL80+BO80+BR80+BU80+BX80+CA80+CD80+CG80+CJ80+CM80+CP80+CS80+CV80+CY80+DB80+DE80+DH80+DK80+DN80+DQ80+DT80+DW80+DZ80+EC80+EF80+EI80+EL80+EO80+ER80+EU80+EX80+FA80+FD80+FG80+FJ80+FM80+FP80+FS80+FV80+FY80+GB80+GE80+GH80+GK80+GN80+GQ80+GT80+GW80+GZ80+HC80+HF80+HI80</f>
        <v>6</v>
      </c>
      <c r="I80" s="122">
        <f t="shared" ref="I80:I81" si="267">G80*H80</f>
        <v>0</v>
      </c>
      <c r="J80" s="57"/>
      <c r="K80" s="123">
        <f t="shared" ref="K80" si="268">$G80*J80</f>
        <v>0</v>
      </c>
      <c r="L80" s="124"/>
      <c r="M80" s="57"/>
      <c r="N80" s="123">
        <f t="shared" ref="N80:N81" si="269">$G80*M80</f>
        <v>0</v>
      </c>
      <c r="O80" s="124"/>
      <c r="P80" s="57"/>
      <c r="Q80" s="123">
        <f>$G80*P80</f>
        <v>0</v>
      </c>
      <c r="R80" s="124"/>
      <c r="S80" s="57">
        <v>6</v>
      </c>
      <c r="T80" s="123">
        <f>$G80*S80</f>
        <v>0</v>
      </c>
      <c r="U80" s="124"/>
      <c r="V80" s="57"/>
      <c r="W80" s="123">
        <f>$G80*V80</f>
        <v>0</v>
      </c>
      <c r="X80" s="124"/>
      <c r="Y80" s="57"/>
      <c r="Z80" s="123">
        <f>$G80*Y80</f>
        <v>0</v>
      </c>
      <c r="AA80" s="124"/>
      <c r="AB80" s="57"/>
      <c r="AC80" s="123">
        <f>$G80*AB80</f>
        <v>0</v>
      </c>
      <c r="AD80" s="124"/>
      <c r="AE80" s="57"/>
      <c r="AF80" s="123">
        <f>$G80*AE80</f>
        <v>0</v>
      </c>
      <c r="AG80" s="124"/>
      <c r="AH80" s="57"/>
      <c r="AI80" s="123">
        <f>$G80*AH80</f>
        <v>0</v>
      </c>
      <c r="AJ80" s="124"/>
      <c r="AK80" s="57"/>
      <c r="AL80" s="123">
        <f>$G80*AK80</f>
        <v>0</v>
      </c>
      <c r="AM80" s="124"/>
      <c r="AN80" s="57"/>
      <c r="AO80" s="123">
        <f>$G80*AN80</f>
        <v>0</v>
      </c>
      <c r="AP80" s="124"/>
      <c r="AQ80" s="57"/>
      <c r="AR80" s="123">
        <f>$G80*AQ80</f>
        <v>0</v>
      </c>
      <c r="AS80" s="124"/>
      <c r="AT80" s="57"/>
      <c r="AU80" s="123">
        <f>$G80*AT80</f>
        <v>0</v>
      </c>
      <c r="AV80" s="124"/>
      <c r="AW80" s="57"/>
      <c r="AX80" s="123">
        <f>$G80*AW80</f>
        <v>0</v>
      </c>
      <c r="AY80" s="124"/>
      <c r="AZ80" s="57"/>
      <c r="BA80" s="123">
        <f>$G80*AZ80</f>
        <v>0</v>
      </c>
      <c r="BB80" s="124"/>
      <c r="BC80" s="57"/>
      <c r="BD80" s="123">
        <f>$G80*BC80</f>
        <v>0</v>
      </c>
      <c r="BE80" s="124"/>
      <c r="BF80" s="57"/>
      <c r="BG80" s="123">
        <f t="shared" ref="BG80:BG81" si="270">$G80*BF80</f>
        <v>0</v>
      </c>
      <c r="BH80" s="124"/>
      <c r="BI80" s="57"/>
      <c r="BJ80" s="123">
        <f t="shared" ref="BJ80:BJ81" si="271">$G80*BI80</f>
        <v>0</v>
      </c>
      <c r="BK80" s="124"/>
      <c r="BL80" s="57"/>
      <c r="BM80" s="123">
        <f>$G80*BL80</f>
        <v>0</v>
      </c>
      <c r="BN80" s="124"/>
      <c r="BO80" s="57"/>
      <c r="BP80" s="123">
        <f>$G80*BO80</f>
        <v>0</v>
      </c>
      <c r="BQ80" s="124"/>
      <c r="BR80" s="57"/>
      <c r="BS80" s="123">
        <f>$G80*BR80</f>
        <v>0</v>
      </c>
      <c r="BT80" s="124"/>
      <c r="BU80" s="57"/>
      <c r="BV80" s="123">
        <f>$G80*BU80</f>
        <v>0</v>
      </c>
      <c r="BW80" s="124"/>
      <c r="BX80" s="57"/>
      <c r="BY80" s="123">
        <f>$G80*BX80</f>
        <v>0</v>
      </c>
      <c r="BZ80" s="124"/>
      <c r="CA80" s="57"/>
      <c r="CB80" s="123">
        <f>$G80*CA80</f>
        <v>0</v>
      </c>
      <c r="CC80" s="124"/>
      <c r="CD80" s="57"/>
      <c r="CE80" s="123">
        <f>$G80*CD80</f>
        <v>0</v>
      </c>
      <c r="CF80" s="124"/>
      <c r="CG80" s="57"/>
      <c r="CH80" s="123">
        <f>$G80*CG80</f>
        <v>0</v>
      </c>
      <c r="CI80" s="124"/>
      <c r="CJ80" s="57"/>
      <c r="CK80" s="123">
        <f>$G80*CJ80</f>
        <v>0</v>
      </c>
      <c r="CL80" s="124"/>
      <c r="CM80" s="57"/>
      <c r="CN80" s="123">
        <f>$G80*CM80</f>
        <v>0</v>
      </c>
      <c r="CO80" s="124"/>
      <c r="CP80" s="57"/>
      <c r="CQ80" s="123">
        <f>$G80*CP80</f>
        <v>0</v>
      </c>
      <c r="CR80" s="124"/>
      <c r="CS80" s="57"/>
      <c r="CT80" s="123">
        <f>$G80*CS80</f>
        <v>0</v>
      </c>
      <c r="CU80" s="124"/>
      <c r="CV80" s="57"/>
      <c r="CW80" s="123">
        <f>$G80*CV80</f>
        <v>0</v>
      </c>
      <c r="CX80" s="124"/>
      <c r="CY80" s="57"/>
      <c r="CZ80" s="123">
        <f>$G80*CY80</f>
        <v>0</v>
      </c>
      <c r="DA80" s="124"/>
      <c r="DB80" s="57"/>
      <c r="DC80" s="123">
        <f t="shared" ref="DC80:DC81" si="272">$G80*DB80</f>
        <v>0</v>
      </c>
      <c r="DD80" s="124"/>
      <c r="DE80" s="57"/>
      <c r="DF80" s="123">
        <f t="shared" ref="DF80:DF81" si="273">$G80*DE80</f>
        <v>0</v>
      </c>
      <c r="DG80" s="124"/>
      <c r="DH80" s="57"/>
      <c r="DI80" s="123">
        <f>$G80*DH80</f>
        <v>0</v>
      </c>
      <c r="DJ80" s="124"/>
      <c r="DK80" s="57"/>
      <c r="DL80" s="123">
        <f>$G80*DK80</f>
        <v>0</v>
      </c>
      <c r="DM80" s="124"/>
      <c r="DN80" s="57"/>
      <c r="DO80" s="123">
        <f>$G80*DN80</f>
        <v>0</v>
      </c>
      <c r="DP80" s="124"/>
      <c r="DQ80" s="57"/>
      <c r="DR80" s="123">
        <f>$G80*DQ80</f>
        <v>0</v>
      </c>
      <c r="DS80" s="124"/>
      <c r="DT80" s="57"/>
      <c r="DU80" s="123">
        <f>$G80*DT80</f>
        <v>0</v>
      </c>
      <c r="DV80" s="124"/>
      <c r="DW80" s="57"/>
      <c r="DX80" s="123">
        <f>$G80*DW80</f>
        <v>0</v>
      </c>
      <c r="DY80" s="124"/>
      <c r="DZ80" s="57"/>
      <c r="EA80" s="123">
        <f>$G80*DZ80</f>
        <v>0</v>
      </c>
      <c r="EB80" s="124"/>
      <c r="EC80" s="57"/>
      <c r="ED80" s="123">
        <f>$G80*EC80</f>
        <v>0</v>
      </c>
      <c r="EE80" s="124"/>
      <c r="EF80" s="57"/>
      <c r="EG80" s="123">
        <f>$G80*EF80</f>
        <v>0</v>
      </c>
      <c r="EH80" s="124"/>
      <c r="EI80" s="57"/>
      <c r="EJ80" s="123">
        <f>$G80*EI80</f>
        <v>0</v>
      </c>
      <c r="EK80" s="124"/>
      <c r="EL80" s="57"/>
      <c r="EM80" s="123">
        <f>$G80*EL80</f>
        <v>0</v>
      </c>
      <c r="EN80" s="124"/>
      <c r="EO80" s="57"/>
      <c r="EP80" s="123">
        <f>$G80*EO80</f>
        <v>0</v>
      </c>
      <c r="EQ80" s="124"/>
      <c r="ER80" s="57"/>
      <c r="ES80" s="123">
        <f>$G80*ER80</f>
        <v>0</v>
      </c>
      <c r="ET80" s="124"/>
      <c r="EU80" s="57"/>
      <c r="EV80" s="123">
        <f>$G80*EU80</f>
        <v>0</v>
      </c>
      <c r="EW80" s="124"/>
      <c r="EX80" s="57"/>
      <c r="EY80" s="123">
        <f t="shared" ref="EY80:EY81" si="274">$G80*EX80</f>
        <v>0</v>
      </c>
      <c r="EZ80" s="124"/>
      <c r="FA80" s="57"/>
      <c r="FB80" s="123">
        <f t="shared" ref="FB80:FB81" si="275">$G80*FA80</f>
        <v>0</v>
      </c>
      <c r="FC80" s="124"/>
      <c r="FD80" s="57"/>
      <c r="FE80" s="123">
        <f>$G80*FD80</f>
        <v>0</v>
      </c>
      <c r="FF80" s="124"/>
      <c r="FG80" s="57"/>
      <c r="FH80" s="123">
        <f>$G80*FG80</f>
        <v>0</v>
      </c>
      <c r="FI80" s="124"/>
      <c r="FJ80" s="57"/>
      <c r="FK80" s="123">
        <f>$G80*FJ80</f>
        <v>0</v>
      </c>
      <c r="FL80" s="124"/>
      <c r="FM80" s="57"/>
      <c r="FN80" s="123">
        <f>$G80*FM80</f>
        <v>0</v>
      </c>
      <c r="FO80" s="124"/>
      <c r="FP80" s="57"/>
      <c r="FQ80" s="123">
        <f>$G80*FP80</f>
        <v>0</v>
      </c>
      <c r="FR80" s="124"/>
      <c r="FS80" s="57"/>
      <c r="FT80" s="123">
        <f>$G80*FS80</f>
        <v>0</v>
      </c>
      <c r="FU80" s="124"/>
      <c r="FV80" s="57"/>
      <c r="FW80" s="123">
        <f>$G80*FV80</f>
        <v>0</v>
      </c>
      <c r="FX80" s="124"/>
      <c r="FY80" s="57"/>
      <c r="FZ80" s="123">
        <f>$G80*FY80</f>
        <v>0</v>
      </c>
      <c r="GA80" s="124"/>
      <c r="GB80" s="57"/>
      <c r="GC80" s="123">
        <f>$G80*GB80</f>
        <v>0</v>
      </c>
      <c r="GD80" s="124"/>
      <c r="GE80" s="57"/>
      <c r="GF80" s="123">
        <f>$G80*GE80</f>
        <v>0</v>
      </c>
      <c r="GG80" s="124"/>
      <c r="GH80" s="57"/>
      <c r="GI80" s="123">
        <f>$G80*GH80</f>
        <v>0</v>
      </c>
      <c r="GJ80" s="124"/>
      <c r="GK80" s="57"/>
      <c r="GL80" s="123">
        <f>$G80*GK80</f>
        <v>0</v>
      </c>
      <c r="GM80" s="124"/>
      <c r="GN80" s="57"/>
      <c r="GO80" s="123">
        <f>$G80*GN80</f>
        <v>0</v>
      </c>
      <c r="GP80" s="124"/>
      <c r="GQ80" s="57"/>
      <c r="GR80" s="123">
        <f>$G80*GQ80</f>
        <v>0</v>
      </c>
      <c r="GS80" s="124"/>
      <c r="GT80" s="57"/>
      <c r="GU80" s="123">
        <f>$G80*GT80</f>
        <v>0</v>
      </c>
      <c r="GV80" s="124"/>
      <c r="GW80" s="57"/>
      <c r="GX80" s="123">
        <f>$G80*GW80</f>
        <v>0</v>
      </c>
      <c r="GY80" s="124"/>
      <c r="GZ80" s="57"/>
      <c r="HA80" s="123">
        <f>$G80*GZ80</f>
        <v>0</v>
      </c>
      <c r="HB80" s="124"/>
      <c r="HC80" s="57"/>
      <c r="HD80" s="123">
        <f>$G80*HC80</f>
        <v>0</v>
      </c>
      <c r="HE80" s="124"/>
      <c r="HF80" s="57"/>
      <c r="HG80" s="123">
        <f>$G80*HF80</f>
        <v>0</v>
      </c>
      <c r="HH80" s="124"/>
      <c r="HI80" s="57"/>
      <c r="HJ80" s="123">
        <f>$G80*HI80</f>
        <v>0</v>
      </c>
      <c r="HK80" s="124"/>
    </row>
    <row r="81" spans="1:221">
      <c r="A81" s="60" t="s">
        <v>219</v>
      </c>
      <c r="B81" s="69"/>
      <c r="C81" s="66" t="s">
        <v>49</v>
      </c>
      <c r="D81" s="30" t="s">
        <v>34</v>
      </c>
      <c r="E81" s="30" t="s">
        <v>526</v>
      </c>
      <c r="F81" s="10" t="s">
        <v>487</v>
      </c>
      <c r="G81" s="164">
        <f>CENA!G72</f>
        <v>0</v>
      </c>
      <c r="H81" s="122">
        <f>J81+M81+P81+S81+V81+Y81+AB81+AE81+AH81+AK81+AN81+AQ81+AZ81+AW81+AT81+BC81+BF81+BI81+BL81+BO81+BR81+BU81+BX81+CA81+CD81+CG81+CJ81+CM81+CP81+CS81+CV81+CY81+DB81+DE81+DH81+DK81+DN81+DQ81+DT81+DW81+DZ81+EC81+EF81+EI81+EL81+EO81+ER81+EU81+EX81+FA81+FD81+FG81+FJ81+FM81+FP81+FS81+FV81+FY81+GB81+GE81+GH81+GK81+GN81+GQ81+GT81+GW81+GZ81+HC81+HF81+HI81</f>
        <v>3</v>
      </c>
      <c r="I81" s="122">
        <f t="shared" si="267"/>
        <v>0</v>
      </c>
      <c r="J81" s="57"/>
      <c r="K81" s="123">
        <f t="shared" ref="K81" si="276">$G81*J81</f>
        <v>0</v>
      </c>
      <c r="L81" s="124"/>
      <c r="M81" s="57"/>
      <c r="N81" s="123">
        <f t="shared" si="269"/>
        <v>0</v>
      </c>
      <c r="O81" s="124"/>
      <c r="P81" s="57"/>
      <c r="Q81" s="123">
        <f>$G81*P81</f>
        <v>0</v>
      </c>
      <c r="R81" s="124"/>
      <c r="S81" s="57">
        <v>3</v>
      </c>
      <c r="T81" s="123">
        <f>$G81*S81</f>
        <v>0</v>
      </c>
      <c r="U81" s="124"/>
      <c r="V81" s="57"/>
      <c r="W81" s="123">
        <f>$G81*V81</f>
        <v>0</v>
      </c>
      <c r="X81" s="124"/>
      <c r="Y81" s="57"/>
      <c r="Z81" s="123">
        <f>$G81*Y81</f>
        <v>0</v>
      </c>
      <c r="AA81" s="124"/>
      <c r="AB81" s="57"/>
      <c r="AC81" s="123">
        <f>$G81*AB81</f>
        <v>0</v>
      </c>
      <c r="AD81" s="124"/>
      <c r="AE81" s="57"/>
      <c r="AF81" s="123">
        <f>$G81*AE81</f>
        <v>0</v>
      </c>
      <c r="AG81" s="124"/>
      <c r="AH81" s="57"/>
      <c r="AI81" s="123">
        <f>$G81*AH81</f>
        <v>0</v>
      </c>
      <c r="AJ81" s="124"/>
      <c r="AK81" s="57"/>
      <c r="AL81" s="123">
        <f>$G81*AK81</f>
        <v>0</v>
      </c>
      <c r="AM81" s="124"/>
      <c r="AN81" s="57"/>
      <c r="AO81" s="123">
        <f>$G81*AN81</f>
        <v>0</v>
      </c>
      <c r="AP81" s="124"/>
      <c r="AQ81" s="57"/>
      <c r="AR81" s="123">
        <f>$G81*AQ81</f>
        <v>0</v>
      </c>
      <c r="AS81" s="124"/>
      <c r="AT81" s="57"/>
      <c r="AU81" s="123">
        <f>$G81*AT81</f>
        <v>0</v>
      </c>
      <c r="AV81" s="124"/>
      <c r="AW81" s="57"/>
      <c r="AX81" s="123">
        <f>$G81*AW81</f>
        <v>0</v>
      </c>
      <c r="AY81" s="124"/>
      <c r="AZ81" s="57"/>
      <c r="BA81" s="123">
        <f>$G81*AZ81</f>
        <v>0</v>
      </c>
      <c r="BB81" s="124"/>
      <c r="BC81" s="57"/>
      <c r="BD81" s="123">
        <f>$G81*BC81</f>
        <v>0</v>
      </c>
      <c r="BE81" s="124"/>
      <c r="BF81" s="57"/>
      <c r="BG81" s="123">
        <f t="shared" si="270"/>
        <v>0</v>
      </c>
      <c r="BH81" s="124"/>
      <c r="BI81" s="57"/>
      <c r="BJ81" s="123">
        <f t="shared" si="271"/>
        <v>0</v>
      </c>
      <c r="BK81" s="124"/>
      <c r="BL81" s="57"/>
      <c r="BM81" s="123">
        <f>$G81*BL81</f>
        <v>0</v>
      </c>
      <c r="BN81" s="124"/>
      <c r="BO81" s="57"/>
      <c r="BP81" s="123">
        <f>$G81*BO81</f>
        <v>0</v>
      </c>
      <c r="BQ81" s="124"/>
      <c r="BR81" s="57"/>
      <c r="BS81" s="123">
        <f>$G81*BR81</f>
        <v>0</v>
      </c>
      <c r="BT81" s="124"/>
      <c r="BU81" s="57"/>
      <c r="BV81" s="123">
        <f>$G81*BU81</f>
        <v>0</v>
      </c>
      <c r="BW81" s="124"/>
      <c r="BX81" s="57"/>
      <c r="BY81" s="123">
        <f>$G81*BX81</f>
        <v>0</v>
      </c>
      <c r="BZ81" s="124"/>
      <c r="CA81" s="57"/>
      <c r="CB81" s="123">
        <f>$G81*CA81</f>
        <v>0</v>
      </c>
      <c r="CC81" s="124"/>
      <c r="CD81" s="57"/>
      <c r="CE81" s="123">
        <f>$G81*CD81</f>
        <v>0</v>
      </c>
      <c r="CF81" s="124"/>
      <c r="CG81" s="57"/>
      <c r="CH81" s="123">
        <f>$G81*CG81</f>
        <v>0</v>
      </c>
      <c r="CI81" s="124"/>
      <c r="CJ81" s="57"/>
      <c r="CK81" s="123">
        <f>$G81*CJ81</f>
        <v>0</v>
      </c>
      <c r="CL81" s="124"/>
      <c r="CM81" s="57"/>
      <c r="CN81" s="123">
        <f>$G81*CM81</f>
        <v>0</v>
      </c>
      <c r="CO81" s="124"/>
      <c r="CP81" s="57"/>
      <c r="CQ81" s="123">
        <f>$G81*CP81</f>
        <v>0</v>
      </c>
      <c r="CR81" s="124"/>
      <c r="CS81" s="57"/>
      <c r="CT81" s="123">
        <f>$G81*CS81</f>
        <v>0</v>
      </c>
      <c r="CU81" s="124"/>
      <c r="CV81" s="57"/>
      <c r="CW81" s="123">
        <f>$G81*CV81</f>
        <v>0</v>
      </c>
      <c r="CX81" s="124"/>
      <c r="CY81" s="57"/>
      <c r="CZ81" s="123">
        <f>$G81*CY81</f>
        <v>0</v>
      </c>
      <c r="DA81" s="124"/>
      <c r="DB81" s="57"/>
      <c r="DC81" s="123">
        <f t="shared" si="272"/>
        <v>0</v>
      </c>
      <c r="DD81" s="124"/>
      <c r="DE81" s="57"/>
      <c r="DF81" s="123">
        <f t="shared" si="273"/>
        <v>0</v>
      </c>
      <c r="DG81" s="124"/>
      <c r="DH81" s="57"/>
      <c r="DI81" s="123">
        <f>$G81*DH81</f>
        <v>0</v>
      </c>
      <c r="DJ81" s="124"/>
      <c r="DK81" s="57"/>
      <c r="DL81" s="123">
        <f>$G81*DK81</f>
        <v>0</v>
      </c>
      <c r="DM81" s="124"/>
      <c r="DN81" s="57"/>
      <c r="DO81" s="123">
        <f>$G81*DN81</f>
        <v>0</v>
      </c>
      <c r="DP81" s="124"/>
      <c r="DQ81" s="57"/>
      <c r="DR81" s="123">
        <f>$G81*DQ81</f>
        <v>0</v>
      </c>
      <c r="DS81" s="124"/>
      <c r="DT81" s="57"/>
      <c r="DU81" s="123">
        <f>$G81*DT81</f>
        <v>0</v>
      </c>
      <c r="DV81" s="124"/>
      <c r="DW81" s="57"/>
      <c r="DX81" s="123">
        <f>$G81*DW81</f>
        <v>0</v>
      </c>
      <c r="DY81" s="124"/>
      <c r="DZ81" s="57"/>
      <c r="EA81" s="123">
        <f>$G81*DZ81</f>
        <v>0</v>
      </c>
      <c r="EB81" s="124"/>
      <c r="EC81" s="57"/>
      <c r="ED81" s="123">
        <f>$G81*EC81</f>
        <v>0</v>
      </c>
      <c r="EE81" s="124"/>
      <c r="EF81" s="57"/>
      <c r="EG81" s="123">
        <f>$G81*EF81</f>
        <v>0</v>
      </c>
      <c r="EH81" s="124"/>
      <c r="EI81" s="57"/>
      <c r="EJ81" s="123">
        <f>$G81*EI81</f>
        <v>0</v>
      </c>
      <c r="EK81" s="124"/>
      <c r="EL81" s="57"/>
      <c r="EM81" s="123">
        <f>$G81*EL81</f>
        <v>0</v>
      </c>
      <c r="EN81" s="124"/>
      <c r="EO81" s="57"/>
      <c r="EP81" s="123">
        <f>$G81*EO81</f>
        <v>0</v>
      </c>
      <c r="EQ81" s="124"/>
      <c r="ER81" s="57"/>
      <c r="ES81" s="123">
        <f>$G81*ER81</f>
        <v>0</v>
      </c>
      <c r="ET81" s="124"/>
      <c r="EU81" s="57"/>
      <c r="EV81" s="123">
        <f>$G81*EU81</f>
        <v>0</v>
      </c>
      <c r="EW81" s="124"/>
      <c r="EX81" s="57"/>
      <c r="EY81" s="123">
        <f t="shared" si="274"/>
        <v>0</v>
      </c>
      <c r="EZ81" s="124"/>
      <c r="FA81" s="57"/>
      <c r="FB81" s="123">
        <f t="shared" si="275"/>
        <v>0</v>
      </c>
      <c r="FC81" s="124"/>
      <c r="FD81" s="57"/>
      <c r="FE81" s="123">
        <f>$G81*FD81</f>
        <v>0</v>
      </c>
      <c r="FF81" s="124"/>
      <c r="FG81" s="57"/>
      <c r="FH81" s="123">
        <f>$G81*FG81</f>
        <v>0</v>
      </c>
      <c r="FI81" s="124"/>
      <c r="FJ81" s="57"/>
      <c r="FK81" s="123">
        <f>$G81*FJ81</f>
        <v>0</v>
      </c>
      <c r="FL81" s="124"/>
      <c r="FM81" s="57"/>
      <c r="FN81" s="123">
        <f>$G81*FM81</f>
        <v>0</v>
      </c>
      <c r="FO81" s="124"/>
      <c r="FP81" s="57"/>
      <c r="FQ81" s="123">
        <f>$G81*FP81</f>
        <v>0</v>
      </c>
      <c r="FR81" s="124"/>
      <c r="FS81" s="57"/>
      <c r="FT81" s="123">
        <f>$G81*FS81</f>
        <v>0</v>
      </c>
      <c r="FU81" s="124"/>
      <c r="FV81" s="57"/>
      <c r="FW81" s="123">
        <f>$G81*FV81</f>
        <v>0</v>
      </c>
      <c r="FX81" s="124"/>
      <c r="FY81" s="57"/>
      <c r="FZ81" s="123">
        <f>$G81*FY81</f>
        <v>0</v>
      </c>
      <c r="GA81" s="124"/>
      <c r="GB81" s="57"/>
      <c r="GC81" s="123">
        <f>$G81*GB81</f>
        <v>0</v>
      </c>
      <c r="GD81" s="124"/>
      <c r="GE81" s="57"/>
      <c r="GF81" s="123">
        <f>$G81*GE81</f>
        <v>0</v>
      </c>
      <c r="GG81" s="124"/>
      <c r="GH81" s="57"/>
      <c r="GI81" s="123">
        <f>$G81*GH81</f>
        <v>0</v>
      </c>
      <c r="GJ81" s="124"/>
      <c r="GK81" s="57"/>
      <c r="GL81" s="123">
        <f>$G81*GK81</f>
        <v>0</v>
      </c>
      <c r="GM81" s="124"/>
      <c r="GN81" s="57"/>
      <c r="GO81" s="123">
        <f>$G81*GN81</f>
        <v>0</v>
      </c>
      <c r="GP81" s="124"/>
      <c r="GQ81" s="57"/>
      <c r="GR81" s="123">
        <f>$G81*GQ81</f>
        <v>0</v>
      </c>
      <c r="GS81" s="124"/>
      <c r="GT81" s="57"/>
      <c r="GU81" s="123">
        <f>$G81*GT81</f>
        <v>0</v>
      </c>
      <c r="GV81" s="124"/>
      <c r="GW81" s="57"/>
      <c r="GX81" s="123">
        <f>$G81*GW81</f>
        <v>0</v>
      </c>
      <c r="GY81" s="124"/>
      <c r="GZ81" s="57"/>
      <c r="HA81" s="123">
        <f>$G81*GZ81</f>
        <v>0</v>
      </c>
      <c r="HB81" s="124"/>
      <c r="HC81" s="57"/>
      <c r="HD81" s="123">
        <f>$G81*HC81</f>
        <v>0</v>
      </c>
      <c r="HE81" s="124"/>
      <c r="HF81" s="57"/>
      <c r="HG81" s="123">
        <f>$G81*HF81</f>
        <v>0</v>
      </c>
      <c r="HH81" s="124"/>
      <c r="HI81" s="57"/>
      <c r="HJ81" s="123">
        <f>$G81*HI81</f>
        <v>0</v>
      </c>
      <c r="HK81" s="124"/>
    </row>
    <row r="82" spans="1:221" s="49" customFormat="1">
      <c r="A82" s="63"/>
      <c r="B82" s="64"/>
      <c r="C82" s="64"/>
      <c r="D82" s="48"/>
      <c r="E82" s="48"/>
      <c r="F82" s="27"/>
      <c r="G82" s="164"/>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8"/>
      <c r="BI82" s="58"/>
      <c r="BJ82" s="58"/>
      <c r="BK82" s="58"/>
      <c r="BL82" s="58"/>
      <c r="BM82" s="58"/>
      <c r="BN82" s="58"/>
      <c r="BO82" s="58"/>
      <c r="BP82" s="58"/>
      <c r="BQ82" s="58"/>
      <c r="BR82" s="58"/>
      <c r="BS82" s="58"/>
      <c r="BT82" s="58"/>
      <c r="BU82" s="58"/>
      <c r="BV82" s="58"/>
      <c r="BW82" s="58"/>
      <c r="BX82" s="58"/>
      <c r="BY82" s="58"/>
      <c r="BZ82" s="58"/>
      <c r="CA82" s="58"/>
      <c r="CB82" s="58"/>
      <c r="CC82" s="58"/>
      <c r="CD82" s="58"/>
      <c r="CE82" s="58"/>
      <c r="CF82" s="58"/>
      <c r="CG82" s="58"/>
      <c r="CH82" s="58"/>
      <c r="CI82" s="58"/>
      <c r="CJ82" s="58"/>
      <c r="CK82" s="58"/>
      <c r="CL82" s="58"/>
      <c r="CM82" s="58"/>
      <c r="CN82" s="58"/>
      <c r="CO82" s="58"/>
      <c r="CP82" s="58"/>
      <c r="CQ82" s="58"/>
      <c r="CR82" s="58"/>
      <c r="CS82" s="58"/>
      <c r="CT82" s="58"/>
      <c r="CU82" s="58"/>
      <c r="CV82" s="58"/>
      <c r="CW82" s="58"/>
      <c r="CX82" s="58"/>
      <c r="CY82" s="58"/>
      <c r="CZ82" s="58"/>
      <c r="DA82" s="58"/>
      <c r="DB82" s="58"/>
      <c r="DC82" s="58"/>
      <c r="DD82" s="58"/>
      <c r="DE82" s="58"/>
      <c r="DF82" s="58"/>
      <c r="DG82" s="58"/>
      <c r="DH82" s="58"/>
      <c r="DI82" s="58"/>
      <c r="DJ82" s="58"/>
      <c r="DK82" s="58"/>
      <c r="DL82" s="58"/>
      <c r="DM82" s="58"/>
      <c r="DN82" s="58"/>
      <c r="DO82" s="58"/>
      <c r="DP82" s="58"/>
      <c r="DQ82" s="58"/>
      <c r="DR82" s="58"/>
      <c r="DS82" s="58"/>
      <c r="DT82" s="58"/>
      <c r="DU82" s="58"/>
      <c r="DV82" s="58"/>
      <c r="DW82" s="58"/>
      <c r="DX82" s="58"/>
      <c r="DY82" s="58"/>
      <c r="DZ82" s="58"/>
      <c r="EA82" s="58"/>
      <c r="EB82" s="58"/>
      <c r="EC82" s="58"/>
      <c r="ED82" s="58"/>
      <c r="EE82" s="58"/>
      <c r="EF82" s="58"/>
      <c r="EG82" s="58"/>
      <c r="EH82" s="58"/>
      <c r="EI82" s="58"/>
      <c r="EJ82" s="58"/>
      <c r="EK82" s="58"/>
      <c r="EL82" s="58"/>
      <c r="EM82" s="58"/>
      <c r="EN82" s="58"/>
      <c r="EO82" s="58"/>
      <c r="EP82" s="58"/>
      <c r="EQ82" s="58"/>
      <c r="ER82" s="58"/>
      <c r="ES82" s="58"/>
      <c r="ET82" s="58"/>
      <c r="EU82" s="58"/>
      <c r="EV82" s="58"/>
      <c r="EW82" s="58"/>
      <c r="EX82" s="58"/>
      <c r="EY82" s="58"/>
      <c r="EZ82" s="58"/>
      <c r="FA82" s="58"/>
      <c r="FB82" s="58"/>
      <c r="FC82" s="58"/>
      <c r="FD82" s="58"/>
      <c r="FE82" s="58"/>
      <c r="FF82" s="58"/>
      <c r="FG82" s="58"/>
      <c r="FH82" s="58"/>
      <c r="FI82" s="58"/>
      <c r="FJ82" s="58"/>
      <c r="FK82" s="58"/>
      <c r="FL82" s="58"/>
      <c r="FM82" s="58"/>
      <c r="FN82" s="58"/>
      <c r="FO82" s="58"/>
      <c r="FP82" s="58"/>
      <c r="FQ82" s="58"/>
      <c r="FR82" s="58"/>
      <c r="FS82" s="58"/>
      <c r="FT82" s="58"/>
      <c r="FU82" s="58"/>
      <c r="FV82" s="58"/>
      <c r="FW82" s="58"/>
      <c r="FX82" s="58"/>
      <c r="FY82" s="58"/>
      <c r="FZ82" s="58"/>
      <c r="GA82" s="58"/>
      <c r="GB82" s="58"/>
      <c r="GC82" s="58"/>
      <c r="GD82" s="58"/>
      <c r="GE82" s="58"/>
      <c r="GF82" s="58"/>
      <c r="GG82" s="58"/>
      <c r="GH82" s="58"/>
      <c r="GI82" s="58"/>
      <c r="GJ82" s="58"/>
      <c r="GK82" s="58"/>
      <c r="GL82" s="58"/>
      <c r="GM82" s="58"/>
      <c r="GN82" s="58"/>
      <c r="GO82" s="58"/>
      <c r="GP82" s="58"/>
      <c r="GQ82" s="58"/>
      <c r="GR82" s="58"/>
      <c r="GS82" s="58"/>
      <c r="GT82" s="58"/>
      <c r="GU82" s="58"/>
      <c r="GV82" s="58"/>
      <c r="GW82" s="58"/>
      <c r="GX82" s="58"/>
      <c r="GY82" s="58"/>
      <c r="GZ82" s="58"/>
      <c r="HA82" s="58"/>
      <c r="HB82" s="58"/>
      <c r="HC82" s="58"/>
      <c r="HD82" s="58"/>
      <c r="HE82" s="58"/>
      <c r="HF82" s="58"/>
      <c r="HG82" s="58"/>
      <c r="HH82" s="58"/>
      <c r="HI82" s="58"/>
      <c r="HJ82" s="58"/>
      <c r="HK82" s="58"/>
      <c r="HL82" s="110"/>
      <c r="HM82" s="110"/>
    </row>
    <row r="83" spans="1:221" ht="26">
      <c r="A83" s="146" t="s">
        <v>220</v>
      </c>
      <c r="B83" s="147" t="s">
        <v>44</v>
      </c>
      <c r="C83" s="147"/>
      <c r="D83" s="148" t="s">
        <v>45</v>
      </c>
      <c r="E83" s="148" t="s">
        <v>604</v>
      </c>
      <c r="F83" s="149"/>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c r="BJ83" s="57"/>
      <c r="BK83" s="57"/>
      <c r="BL83" s="57"/>
      <c r="BM83" s="57"/>
      <c r="BN83" s="57"/>
      <c r="BO83" s="57"/>
      <c r="BP83" s="57"/>
      <c r="BQ83" s="57"/>
      <c r="BR83" s="57"/>
      <c r="BS83" s="57"/>
      <c r="BT83" s="57"/>
      <c r="BU83" s="57"/>
      <c r="BV83" s="57"/>
      <c r="BW83" s="57"/>
      <c r="BX83" s="57"/>
      <c r="BY83" s="57"/>
      <c r="BZ83" s="57"/>
      <c r="CA83" s="57"/>
      <c r="CB83" s="57"/>
      <c r="CC83" s="57"/>
      <c r="CD83" s="57"/>
      <c r="CE83" s="57"/>
      <c r="CF83" s="57"/>
      <c r="CG83" s="57"/>
      <c r="CH83" s="57"/>
      <c r="CI83" s="57"/>
      <c r="CJ83" s="57"/>
      <c r="CK83" s="57"/>
      <c r="CL83" s="57"/>
      <c r="CM83" s="57"/>
      <c r="CN83" s="57"/>
      <c r="CO83" s="57"/>
      <c r="CP83" s="57"/>
      <c r="CQ83" s="57"/>
      <c r="CR83" s="57"/>
      <c r="CS83" s="57"/>
      <c r="CT83" s="57"/>
      <c r="CU83" s="57"/>
      <c r="CV83" s="57"/>
      <c r="CW83" s="57"/>
      <c r="CX83" s="57"/>
      <c r="CY83" s="57"/>
      <c r="CZ83" s="57"/>
      <c r="DA83" s="57"/>
      <c r="DB83" s="57"/>
      <c r="DC83" s="57"/>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57"/>
      <c r="EE83" s="57"/>
      <c r="EF83" s="57"/>
      <c r="EG83" s="57"/>
      <c r="EH83" s="57"/>
      <c r="EI83" s="57"/>
      <c r="EJ83" s="57"/>
      <c r="EK83" s="57"/>
      <c r="EL83" s="57"/>
      <c r="EM83" s="57"/>
      <c r="EN83" s="57"/>
      <c r="EO83" s="57"/>
      <c r="EP83" s="57"/>
      <c r="EQ83" s="57"/>
      <c r="ER83" s="57"/>
      <c r="ES83" s="57"/>
      <c r="ET83" s="57"/>
      <c r="EU83" s="57"/>
      <c r="EV83" s="57"/>
      <c r="EW83" s="57"/>
      <c r="EX83" s="57"/>
      <c r="EY83" s="57"/>
      <c r="EZ83" s="57"/>
      <c r="FA83" s="57"/>
      <c r="FB83" s="57"/>
      <c r="FC83" s="57"/>
      <c r="FD83" s="57"/>
      <c r="FE83" s="57"/>
      <c r="FF83" s="57"/>
      <c r="FG83" s="57"/>
      <c r="FH83" s="57"/>
      <c r="FI83" s="57"/>
      <c r="FJ83" s="57"/>
      <c r="FK83" s="57"/>
      <c r="FL83" s="57"/>
      <c r="FM83" s="57"/>
      <c r="FN83" s="57"/>
      <c r="FO83" s="57"/>
      <c r="FP83" s="57"/>
      <c r="FQ83" s="57"/>
      <c r="FR83" s="57"/>
      <c r="FS83" s="57"/>
      <c r="FT83" s="57"/>
      <c r="FU83" s="57"/>
      <c r="FV83" s="57"/>
      <c r="FW83" s="57"/>
      <c r="FX83" s="57"/>
      <c r="FY83" s="57"/>
      <c r="FZ83" s="57"/>
      <c r="GA83" s="57"/>
      <c r="GB83" s="57"/>
      <c r="GC83" s="57"/>
      <c r="GD83" s="57"/>
      <c r="GE83" s="57"/>
      <c r="GF83" s="57"/>
      <c r="GG83" s="57"/>
      <c r="GH83" s="57"/>
      <c r="GI83" s="57"/>
      <c r="GJ83" s="57"/>
      <c r="GK83" s="57"/>
      <c r="GL83" s="57"/>
      <c r="GM83" s="57"/>
      <c r="GN83" s="57"/>
      <c r="GO83" s="57"/>
      <c r="GP83" s="57"/>
      <c r="GQ83" s="57"/>
      <c r="GR83" s="57"/>
      <c r="GS83" s="57"/>
      <c r="GT83" s="57"/>
      <c r="GU83" s="57"/>
      <c r="GV83" s="57"/>
      <c r="GW83" s="57"/>
      <c r="GX83" s="57"/>
      <c r="GY83" s="57"/>
      <c r="GZ83" s="57"/>
      <c r="HA83" s="57"/>
      <c r="HB83" s="57"/>
      <c r="HC83" s="57"/>
      <c r="HD83" s="57"/>
      <c r="HE83" s="57"/>
      <c r="HF83" s="57"/>
      <c r="HG83" s="57"/>
      <c r="HH83" s="57"/>
      <c r="HI83" s="57"/>
      <c r="HJ83" s="57"/>
      <c r="HK83" s="57"/>
    </row>
    <row r="84" spans="1:221" ht="25.5">
      <c r="A84" s="60" t="s">
        <v>221</v>
      </c>
      <c r="B84" s="68" t="s">
        <v>44</v>
      </c>
      <c r="C84" s="68">
        <v>1</v>
      </c>
      <c r="D84" s="32" t="s">
        <v>390</v>
      </c>
      <c r="E84" s="34" t="s">
        <v>533</v>
      </c>
      <c r="F84" s="14" t="s">
        <v>7</v>
      </c>
      <c r="G84" s="164">
        <f>CENA!G75</f>
        <v>0</v>
      </c>
      <c r="H84" s="122">
        <f t="shared" ref="H84:H92" si="277">J84+M84+P84+S84+V84+Y84+AB84+AE84+AH84+AK84+AN84+AQ84+AZ84+AW84+AT84+BC84+BF84+BI84+BL84+BO84+BR84+BU84+BX84+CA84+CD84+CG84+CJ84+CM84+CP84+CS84+CV84+CY84+DB84+DE84+DH84+DK84+DN84+DQ84+DT84+DW84+DZ84+EC84+EF84+EI84+EL84+EO84+ER84+EU84+EX84+FA84+FD84+FG84+FJ84+FM84+FP84+FS84+FV84+FY84+GB84+GE84+GH84+GK84+GN84+GQ84+GT84+GW84+GZ84+HC84+HF84+HI84</f>
        <v>30</v>
      </c>
      <c r="I84" s="122">
        <f t="shared" ref="I84:I92" si="278">G84*H84</f>
        <v>0</v>
      </c>
      <c r="J84" s="57">
        <v>5</v>
      </c>
      <c r="K84" s="123">
        <f t="shared" ref="K84" si="279">$G84*J84</f>
        <v>0</v>
      </c>
      <c r="L84" s="125"/>
      <c r="M84" s="57"/>
      <c r="N84" s="123">
        <f t="shared" ref="N84:N92" si="280">$G84*M84</f>
        <v>0</v>
      </c>
      <c r="O84" s="125"/>
      <c r="P84" s="57"/>
      <c r="Q84" s="123">
        <f t="shared" ref="Q84:Q92" si="281">$G84*P84</f>
        <v>0</v>
      </c>
      <c r="R84" s="125"/>
      <c r="S84" s="57"/>
      <c r="T84" s="123">
        <f t="shared" ref="T84:T92" si="282">$G84*S84</f>
        <v>0</v>
      </c>
      <c r="U84" s="125"/>
      <c r="V84" s="57"/>
      <c r="W84" s="123">
        <f t="shared" ref="W84:W92" si="283">$G84*V84</f>
        <v>0</v>
      </c>
      <c r="X84" s="125"/>
      <c r="Y84" s="57"/>
      <c r="Z84" s="123">
        <f t="shared" ref="Z84:Z92" si="284">$G84*Y84</f>
        <v>0</v>
      </c>
      <c r="AA84" s="125"/>
      <c r="AB84" s="57">
        <v>15</v>
      </c>
      <c r="AC84" s="123">
        <f t="shared" ref="AC84:AC92" si="285">$G84*AB84</f>
        <v>0</v>
      </c>
      <c r="AD84" s="125"/>
      <c r="AE84" s="57"/>
      <c r="AF84" s="123">
        <f t="shared" ref="AF84:AF92" si="286">$G84*AE84</f>
        <v>0</v>
      </c>
      <c r="AG84" s="125"/>
      <c r="AH84" s="57"/>
      <c r="AI84" s="123">
        <f t="shared" ref="AI84:AI92" si="287">$G84*AH84</f>
        <v>0</v>
      </c>
      <c r="AJ84" s="125"/>
      <c r="AK84" s="57"/>
      <c r="AL84" s="123">
        <f t="shared" ref="AL84:AL92" si="288">$G84*AK84</f>
        <v>0</v>
      </c>
      <c r="AM84" s="125"/>
      <c r="AN84" s="57">
        <v>10</v>
      </c>
      <c r="AO84" s="123">
        <f t="shared" ref="AO84:AO92" si="289">$G84*AN84</f>
        <v>0</v>
      </c>
      <c r="AP84" s="125"/>
      <c r="AQ84" s="57"/>
      <c r="AR84" s="123">
        <f t="shared" ref="AR84:AR92" si="290">$G84*AQ84</f>
        <v>0</v>
      </c>
      <c r="AS84" s="125"/>
      <c r="AT84" s="57"/>
      <c r="AU84" s="123">
        <f t="shared" ref="AU84:AU92" si="291">$G84*AT84</f>
        <v>0</v>
      </c>
      <c r="AV84" s="125"/>
      <c r="AW84" s="57"/>
      <c r="AX84" s="123">
        <f t="shared" ref="AX84:AX92" si="292">$G84*AW84</f>
        <v>0</v>
      </c>
      <c r="AY84" s="125"/>
      <c r="AZ84" s="57"/>
      <c r="BA84" s="123">
        <f t="shared" ref="BA84:BA92" si="293">$G84*AZ84</f>
        <v>0</v>
      </c>
      <c r="BB84" s="125"/>
      <c r="BC84" s="57"/>
      <c r="BD84" s="123">
        <f t="shared" ref="BD84:BD92" si="294">$G84*BC84</f>
        <v>0</v>
      </c>
      <c r="BE84" s="125"/>
      <c r="BF84" s="57"/>
      <c r="BG84" s="123">
        <f t="shared" ref="BG84:BG92" si="295">$G84*BF84</f>
        <v>0</v>
      </c>
      <c r="BH84" s="125"/>
      <c r="BI84" s="57"/>
      <c r="BJ84" s="123">
        <f t="shared" ref="BJ84:BJ92" si="296">$G84*BI84</f>
        <v>0</v>
      </c>
      <c r="BK84" s="125"/>
      <c r="BL84" s="57"/>
      <c r="BM84" s="123">
        <f t="shared" ref="BM84:BM92" si="297">$G84*BL84</f>
        <v>0</v>
      </c>
      <c r="BN84" s="125"/>
      <c r="BO84" s="57"/>
      <c r="BP84" s="123">
        <f t="shared" ref="BP84:BP92" si="298">$G84*BO84</f>
        <v>0</v>
      </c>
      <c r="BQ84" s="125"/>
      <c r="BR84" s="57"/>
      <c r="BS84" s="123">
        <f t="shared" ref="BS84:BS92" si="299">$G84*BR84</f>
        <v>0</v>
      </c>
      <c r="BT84" s="125"/>
      <c r="BU84" s="57"/>
      <c r="BV84" s="123">
        <f t="shared" ref="BV84:BV92" si="300">$G84*BU84</f>
        <v>0</v>
      </c>
      <c r="BW84" s="125"/>
      <c r="BX84" s="57"/>
      <c r="BY84" s="123">
        <f t="shared" ref="BY84:BY92" si="301">$G84*BX84</f>
        <v>0</v>
      </c>
      <c r="BZ84" s="125"/>
      <c r="CA84" s="57"/>
      <c r="CB84" s="123">
        <f t="shared" ref="CB84:CB92" si="302">$G84*CA84</f>
        <v>0</v>
      </c>
      <c r="CC84" s="125"/>
      <c r="CD84" s="57"/>
      <c r="CE84" s="123">
        <f t="shared" ref="CE84:CE92" si="303">$G84*CD84</f>
        <v>0</v>
      </c>
      <c r="CF84" s="125"/>
      <c r="CG84" s="57"/>
      <c r="CH84" s="123">
        <f t="shared" ref="CH84:CH92" si="304">$G84*CG84</f>
        <v>0</v>
      </c>
      <c r="CI84" s="125"/>
      <c r="CJ84" s="57"/>
      <c r="CK84" s="123">
        <f t="shared" ref="CK84:CK92" si="305">$G84*CJ84</f>
        <v>0</v>
      </c>
      <c r="CL84" s="125"/>
      <c r="CM84" s="57"/>
      <c r="CN84" s="123">
        <f t="shared" ref="CN84:CN92" si="306">$G84*CM84</f>
        <v>0</v>
      </c>
      <c r="CO84" s="125"/>
      <c r="CP84" s="57"/>
      <c r="CQ84" s="123">
        <f t="shared" ref="CQ84:CQ92" si="307">$G84*CP84</f>
        <v>0</v>
      </c>
      <c r="CR84" s="125"/>
      <c r="CS84" s="57"/>
      <c r="CT84" s="123">
        <f t="shared" ref="CT84:CT92" si="308">$G84*CS84</f>
        <v>0</v>
      </c>
      <c r="CU84" s="125"/>
      <c r="CV84" s="57"/>
      <c r="CW84" s="123">
        <f t="shared" ref="CW84:CW92" si="309">$G84*CV84</f>
        <v>0</v>
      </c>
      <c r="CX84" s="125"/>
      <c r="CY84" s="57"/>
      <c r="CZ84" s="123">
        <f t="shared" ref="CZ84:CZ92" si="310">$G84*CY84</f>
        <v>0</v>
      </c>
      <c r="DA84" s="125"/>
      <c r="DB84" s="57"/>
      <c r="DC84" s="123">
        <f t="shared" ref="DC84:DC92" si="311">$G84*DB84</f>
        <v>0</v>
      </c>
      <c r="DD84" s="125"/>
      <c r="DE84" s="57"/>
      <c r="DF84" s="123">
        <f t="shared" ref="DF84:DF92" si="312">$G84*DE84</f>
        <v>0</v>
      </c>
      <c r="DG84" s="125"/>
      <c r="DH84" s="57"/>
      <c r="DI84" s="123">
        <f t="shared" ref="DI84:DI92" si="313">$G84*DH84</f>
        <v>0</v>
      </c>
      <c r="DJ84" s="125"/>
      <c r="DK84" s="57"/>
      <c r="DL84" s="123">
        <f t="shared" ref="DL84:DL92" si="314">$G84*DK84</f>
        <v>0</v>
      </c>
      <c r="DM84" s="125"/>
      <c r="DN84" s="57"/>
      <c r="DO84" s="123">
        <f t="shared" ref="DO84:DO92" si="315">$G84*DN84</f>
        <v>0</v>
      </c>
      <c r="DP84" s="125"/>
      <c r="DQ84" s="57"/>
      <c r="DR84" s="123">
        <f t="shared" ref="DR84:DR92" si="316">$G84*DQ84</f>
        <v>0</v>
      </c>
      <c r="DS84" s="125"/>
      <c r="DT84" s="57"/>
      <c r="DU84" s="123">
        <f t="shared" ref="DU84:DU92" si="317">$G84*DT84</f>
        <v>0</v>
      </c>
      <c r="DV84" s="125"/>
      <c r="DW84" s="57"/>
      <c r="DX84" s="123">
        <f t="shared" ref="DX84:DX92" si="318">$G84*DW84</f>
        <v>0</v>
      </c>
      <c r="DY84" s="125"/>
      <c r="DZ84" s="57"/>
      <c r="EA84" s="123">
        <f t="shared" ref="EA84:EA92" si="319">$G84*DZ84</f>
        <v>0</v>
      </c>
      <c r="EB84" s="125"/>
      <c r="EC84" s="57"/>
      <c r="ED84" s="123">
        <f t="shared" ref="ED84:ED92" si="320">$G84*EC84</f>
        <v>0</v>
      </c>
      <c r="EE84" s="125"/>
      <c r="EF84" s="57"/>
      <c r="EG84" s="123">
        <f t="shared" ref="EG84:EG92" si="321">$G84*EF84</f>
        <v>0</v>
      </c>
      <c r="EH84" s="125"/>
      <c r="EI84" s="57"/>
      <c r="EJ84" s="123">
        <f t="shared" ref="EJ84:EJ92" si="322">$G84*EI84</f>
        <v>0</v>
      </c>
      <c r="EK84" s="125"/>
      <c r="EL84" s="57"/>
      <c r="EM84" s="123">
        <f t="shared" ref="EM84:EM92" si="323">$G84*EL84</f>
        <v>0</v>
      </c>
      <c r="EN84" s="125"/>
      <c r="EO84" s="57"/>
      <c r="EP84" s="123">
        <f t="shared" ref="EP84:EP92" si="324">$G84*EO84</f>
        <v>0</v>
      </c>
      <c r="EQ84" s="125"/>
      <c r="ER84" s="57"/>
      <c r="ES84" s="123">
        <f t="shared" ref="ES84:ES92" si="325">$G84*ER84</f>
        <v>0</v>
      </c>
      <c r="ET84" s="125"/>
      <c r="EU84" s="57"/>
      <c r="EV84" s="123">
        <f t="shared" ref="EV84:EV92" si="326">$G84*EU84</f>
        <v>0</v>
      </c>
      <c r="EW84" s="125"/>
      <c r="EX84" s="57"/>
      <c r="EY84" s="123">
        <f t="shared" ref="EY84:EY92" si="327">$G84*EX84</f>
        <v>0</v>
      </c>
      <c r="EZ84" s="125"/>
      <c r="FA84" s="57"/>
      <c r="FB84" s="123">
        <f t="shared" ref="FB84:FB92" si="328">$G84*FA84</f>
        <v>0</v>
      </c>
      <c r="FC84" s="125"/>
      <c r="FD84" s="57"/>
      <c r="FE84" s="123">
        <f t="shared" ref="FE84:FE92" si="329">$G84*FD84</f>
        <v>0</v>
      </c>
      <c r="FF84" s="125"/>
      <c r="FG84" s="57"/>
      <c r="FH84" s="123">
        <f t="shared" ref="FH84:FH92" si="330">$G84*FG84</f>
        <v>0</v>
      </c>
      <c r="FI84" s="125"/>
      <c r="FJ84" s="57"/>
      <c r="FK84" s="123">
        <f t="shared" ref="FK84:FK92" si="331">$G84*FJ84</f>
        <v>0</v>
      </c>
      <c r="FL84" s="125"/>
      <c r="FM84" s="57"/>
      <c r="FN84" s="123">
        <f t="shared" ref="FN84:FN92" si="332">$G84*FM84</f>
        <v>0</v>
      </c>
      <c r="FO84" s="125"/>
      <c r="FP84" s="57"/>
      <c r="FQ84" s="123">
        <f t="shared" ref="FQ84:FQ92" si="333">$G84*FP84</f>
        <v>0</v>
      </c>
      <c r="FR84" s="125"/>
      <c r="FS84" s="57"/>
      <c r="FT84" s="123">
        <f t="shared" ref="FT84:FT92" si="334">$G84*FS84</f>
        <v>0</v>
      </c>
      <c r="FU84" s="125"/>
      <c r="FV84" s="57"/>
      <c r="FW84" s="123">
        <f t="shared" ref="FW84:FW92" si="335">$G84*FV84</f>
        <v>0</v>
      </c>
      <c r="FX84" s="125"/>
      <c r="FY84" s="57"/>
      <c r="FZ84" s="123">
        <f t="shared" ref="FZ84:FZ92" si="336">$G84*FY84</f>
        <v>0</v>
      </c>
      <c r="GA84" s="125"/>
      <c r="GB84" s="57"/>
      <c r="GC84" s="123">
        <f t="shared" ref="GC84:GC92" si="337">$G84*GB84</f>
        <v>0</v>
      </c>
      <c r="GD84" s="125"/>
      <c r="GE84" s="57"/>
      <c r="GF84" s="123">
        <f t="shared" ref="GF84:GF92" si="338">$G84*GE84</f>
        <v>0</v>
      </c>
      <c r="GG84" s="125"/>
      <c r="GH84" s="57"/>
      <c r="GI84" s="123">
        <f t="shared" ref="GI84:GI92" si="339">$G84*GH84</f>
        <v>0</v>
      </c>
      <c r="GJ84" s="125"/>
      <c r="GK84" s="57"/>
      <c r="GL84" s="123">
        <f t="shared" ref="GL84:GL92" si="340">$G84*GK84</f>
        <v>0</v>
      </c>
      <c r="GM84" s="125"/>
      <c r="GN84" s="57"/>
      <c r="GO84" s="123">
        <f t="shared" ref="GO84:GO92" si="341">$G84*GN84</f>
        <v>0</v>
      </c>
      <c r="GP84" s="125"/>
      <c r="GQ84" s="57"/>
      <c r="GR84" s="123">
        <f t="shared" ref="GR84:GR92" si="342">$G84*GQ84</f>
        <v>0</v>
      </c>
      <c r="GS84" s="125"/>
      <c r="GT84" s="57"/>
      <c r="GU84" s="123">
        <f t="shared" ref="GU84:GU92" si="343">$G84*GT84</f>
        <v>0</v>
      </c>
      <c r="GV84" s="125"/>
      <c r="GW84" s="57"/>
      <c r="GX84" s="123">
        <f t="shared" ref="GX84:GX92" si="344">$G84*GW84</f>
        <v>0</v>
      </c>
      <c r="GY84" s="125"/>
      <c r="GZ84" s="57"/>
      <c r="HA84" s="123">
        <f t="shared" ref="HA84:HA92" si="345">$G84*GZ84</f>
        <v>0</v>
      </c>
      <c r="HB84" s="125"/>
      <c r="HC84" s="57"/>
      <c r="HD84" s="123">
        <f t="shared" ref="HD84:HD92" si="346">$G84*HC84</f>
        <v>0</v>
      </c>
      <c r="HE84" s="125"/>
      <c r="HF84" s="57"/>
      <c r="HG84" s="123">
        <f t="shared" ref="HG84:HG92" si="347">$G84*HF84</f>
        <v>0</v>
      </c>
      <c r="HH84" s="125"/>
      <c r="HI84" s="57"/>
      <c r="HJ84" s="123">
        <f t="shared" ref="HJ84:HJ92" si="348">$G84*HI84</f>
        <v>0</v>
      </c>
      <c r="HK84" s="125"/>
    </row>
    <row r="85" spans="1:221" ht="25.5">
      <c r="A85" s="60" t="s">
        <v>222</v>
      </c>
      <c r="B85" s="68" t="s">
        <v>44</v>
      </c>
      <c r="C85" s="68">
        <v>2</v>
      </c>
      <c r="D85" s="32" t="s">
        <v>391</v>
      </c>
      <c r="E85" s="34" t="s">
        <v>534</v>
      </c>
      <c r="F85" s="14" t="s">
        <v>7</v>
      </c>
      <c r="G85" s="164">
        <f>CENA!G76</f>
        <v>0</v>
      </c>
      <c r="H85" s="122">
        <f t="shared" si="277"/>
        <v>56</v>
      </c>
      <c r="I85" s="122">
        <f t="shared" si="278"/>
        <v>0</v>
      </c>
      <c r="J85" s="57">
        <v>13</v>
      </c>
      <c r="K85" s="123">
        <f t="shared" ref="K85" si="349">$G85*J85</f>
        <v>0</v>
      </c>
      <c r="L85" s="125"/>
      <c r="M85" s="57"/>
      <c r="N85" s="123">
        <f t="shared" si="280"/>
        <v>0</v>
      </c>
      <c r="O85" s="125"/>
      <c r="P85" s="57"/>
      <c r="Q85" s="123">
        <f t="shared" si="281"/>
        <v>0</v>
      </c>
      <c r="R85" s="125"/>
      <c r="S85" s="57"/>
      <c r="T85" s="123">
        <f t="shared" si="282"/>
        <v>0</v>
      </c>
      <c r="U85" s="125"/>
      <c r="V85" s="57"/>
      <c r="W85" s="123">
        <f t="shared" si="283"/>
        <v>0</v>
      </c>
      <c r="X85" s="125"/>
      <c r="Y85" s="57"/>
      <c r="Z85" s="123">
        <f t="shared" si="284"/>
        <v>0</v>
      </c>
      <c r="AA85" s="125"/>
      <c r="AB85" s="57">
        <v>40</v>
      </c>
      <c r="AC85" s="123">
        <f t="shared" si="285"/>
        <v>0</v>
      </c>
      <c r="AD85" s="125"/>
      <c r="AE85" s="57"/>
      <c r="AF85" s="123">
        <f t="shared" si="286"/>
        <v>0</v>
      </c>
      <c r="AG85" s="125"/>
      <c r="AH85" s="57"/>
      <c r="AI85" s="123">
        <f t="shared" si="287"/>
        <v>0</v>
      </c>
      <c r="AJ85" s="125"/>
      <c r="AK85" s="57"/>
      <c r="AL85" s="123">
        <f t="shared" si="288"/>
        <v>0</v>
      </c>
      <c r="AM85" s="125"/>
      <c r="AN85" s="57">
        <v>3</v>
      </c>
      <c r="AO85" s="123">
        <f t="shared" si="289"/>
        <v>0</v>
      </c>
      <c r="AP85" s="125"/>
      <c r="AQ85" s="57"/>
      <c r="AR85" s="123">
        <f t="shared" si="290"/>
        <v>0</v>
      </c>
      <c r="AS85" s="125"/>
      <c r="AT85" s="57"/>
      <c r="AU85" s="123">
        <f t="shared" si="291"/>
        <v>0</v>
      </c>
      <c r="AV85" s="125"/>
      <c r="AW85" s="57"/>
      <c r="AX85" s="123">
        <f t="shared" si="292"/>
        <v>0</v>
      </c>
      <c r="AY85" s="125"/>
      <c r="AZ85" s="57"/>
      <c r="BA85" s="123">
        <f t="shared" si="293"/>
        <v>0</v>
      </c>
      <c r="BB85" s="125"/>
      <c r="BC85" s="57"/>
      <c r="BD85" s="123">
        <f t="shared" si="294"/>
        <v>0</v>
      </c>
      <c r="BE85" s="125"/>
      <c r="BF85" s="57"/>
      <c r="BG85" s="123">
        <f t="shared" si="295"/>
        <v>0</v>
      </c>
      <c r="BH85" s="125"/>
      <c r="BI85" s="57"/>
      <c r="BJ85" s="123">
        <f t="shared" si="296"/>
        <v>0</v>
      </c>
      <c r="BK85" s="125"/>
      <c r="BL85" s="57"/>
      <c r="BM85" s="123">
        <f t="shared" si="297"/>
        <v>0</v>
      </c>
      <c r="BN85" s="125"/>
      <c r="BO85" s="57"/>
      <c r="BP85" s="123">
        <f t="shared" si="298"/>
        <v>0</v>
      </c>
      <c r="BQ85" s="125"/>
      <c r="BR85" s="57"/>
      <c r="BS85" s="123">
        <f t="shared" si="299"/>
        <v>0</v>
      </c>
      <c r="BT85" s="125"/>
      <c r="BU85" s="57"/>
      <c r="BV85" s="123">
        <f t="shared" si="300"/>
        <v>0</v>
      </c>
      <c r="BW85" s="125"/>
      <c r="BX85" s="57"/>
      <c r="BY85" s="123">
        <f t="shared" si="301"/>
        <v>0</v>
      </c>
      <c r="BZ85" s="125"/>
      <c r="CA85" s="57"/>
      <c r="CB85" s="123">
        <f t="shared" si="302"/>
        <v>0</v>
      </c>
      <c r="CC85" s="125"/>
      <c r="CD85" s="57"/>
      <c r="CE85" s="123">
        <f t="shared" si="303"/>
        <v>0</v>
      </c>
      <c r="CF85" s="125"/>
      <c r="CG85" s="57"/>
      <c r="CH85" s="123">
        <f t="shared" si="304"/>
        <v>0</v>
      </c>
      <c r="CI85" s="125"/>
      <c r="CJ85" s="57"/>
      <c r="CK85" s="123">
        <f t="shared" si="305"/>
        <v>0</v>
      </c>
      <c r="CL85" s="125"/>
      <c r="CM85" s="57"/>
      <c r="CN85" s="123">
        <f t="shared" si="306"/>
        <v>0</v>
      </c>
      <c r="CO85" s="125"/>
      <c r="CP85" s="57"/>
      <c r="CQ85" s="123">
        <f t="shared" si="307"/>
        <v>0</v>
      </c>
      <c r="CR85" s="125"/>
      <c r="CS85" s="57"/>
      <c r="CT85" s="123">
        <f t="shared" si="308"/>
        <v>0</v>
      </c>
      <c r="CU85" s="125"/>
      <c r="CV85" s="57"/>
      <c r="CW85" s="123">
        <f t="shared" si="309"/>
        <v>0</v>
      </c>
      <c r="CX85" s="125"/>
      <c r="CY85" s="57"/>
      <c r="CZ85" s="123">
        <f t="shared" si="310"/>
        <v>0</v>
      </c>
      <c r="DA85" s="125"/>
      <c r="DB85" s="57"/>
      <c r="DC85" s="123">
        <f t="shared" si="311"/>
        <v>0</v>
      </c>
      <c r="DD85" s="125"/>
      <c r="DE85" s="57"/>
      <c r="DF85" s="123">
        <f t="shared" si="312"/>
        <v>0</v>
      </c>
      <c r="DG85" s="125"/>
      <c r="DH85" s="57"/>
      <c r="DI85" s="123">
        <f t="shared" si="313"/>
        <v>0</v>
      </c>
      <c r="DJ85" s="125"/>
      <c r="DK85" s="57"/>
      <c r="DL85" s="123">
        <f t="shared" si="314"/>
        <v>0</v>
      </c>
      <c r="DM85" s="125"/>
      <c r="DN85" s="57"/>
      <c r="DO85" s="123">
        <f t="shared" si="315"/>
        <v>0</v>
      </c>
      <c r="DP85" s="125"/>
      <c r="DQ85" s="57"/>
      <c r="DR85" s="123">
        <f t="shared" si="316"/>
        <v>0</v>
      </c>
      <c r="DS85" s="125"/>
      <c r="DT85" s="57"/>
      <c r="DU85" s="123">
        <f t="shared" si="317"/>
        <v>0</v>
      </c>
      <c r="DV85" s="125"/>
      <c r="DW85" s="57"/>
      <c r="DX85" s="123">
        <f t="shared" si="318"/>
        <v>0</v>
      </c>
      <c r="DY85" s="125"/>
      <c r="DZ85" s="57"/>
      <c r="EA85" s="123">
        <f t="shared" si="319"/>
        <v>0</v>
      </c>
      <c r="EB85" s="125"/>
      <c r="EC85" s="57"/>
      <c r="ED85" s="123">
        <f t="shared" si="320"/>
        <v>0</v>
      </c>
      <c r="EE85" s="125"/>
      <c r="EF85" s="57"/>
      <c r="EG85" s="123">
        <f t="shared" si="321"/>
        <v>0</v>
      </c>
      <c r="EH85" s="125"/>
      <c r="EI85" s="57"/>
      <c r="EJ85" s="123">
        <f t="shared" si="322"/>
        <v>0</v>
      </c>
      <c r="EK85" s="125"/>
      <c r="EL85" s="57"/>
      <c r="EM85" s="123">
        <f t="shared" si="323"/>
        <v>0</v>
      </c>
      <c r="EN85" s="125"/>
      <c r="EO85" s="57"/>
      <c r="EP85" s="123">
        <f t="shared" si="324"/>
        <v>0</v>
      </c>
      <c r="EQ85" s="125"/>
      <c r="ER85" s="57"/>
      <c r="ES85" s="123">
        <f t="shared" si="325"/>
        <v>0</v>
      </c>
      <c r="ET85" s="125"/>
      <c r="EU85" s="57"/>
      <c r="EV85" s="123">
        <f t="shared" si="326"/>
        <v>0</v>
      </c>
      <c r="EW85" s="125"/>
      <c r="EX85" s="57"/>
      <c r="EY85" s="123">
        <f t="shared" si="327"/>
        <v>0</v>
      </c>
      <c r="EZ85" s="125"/>
      <c r="FA85" s="57"/>
      <c r="FB85" s="123">
        <f t="shared" si="328"/>
        <v>0</v>
      </c>
      <c r="FC85" s="125"/>
      <c r="FD85" s="57"/>
      <c r="FE85" s="123">
        <f t="shared" si="329"/>
        <v>0</v>
      </c>
      <c r="FF85" s="125"/>
      <c r="FG85" s="57"/>
      <c r="FH85" s="123">
        <f t="shared" si="330"/>
        <v>0</v>
      </c>
      <c r="FI85" s="125"/>
      <c r="FJ85" s="57"/>
      <c r="FK85" s="123">
        <f t="shared" si="331"/>
        <v>0</v>
      </c>
      <c r="FL85" s="125"/>
      <c r="FM85" s="57"/>
      <c r="FN85" s="123">
        <f t="shared" si="332"/>
        <v>0</v>
      </c>
      <c r="FO85" s="125"/>
      <c r="FP85" s="57"/>
      <c r="FQ85" s="123">
        <f t="shared" si="333"/>
        <v>0</v>
      </c>
      <c r="FR85" s="125"/>
      <c r="FS85" s="57"/>
      <c r="FT85" s="123">
        <f t="shared" si="334"/>
        <v>0</v>
      </c>
      <c r="FU85" s="125"/>
      <c r="FV85" s="57"/>
      <c r="FW85" s="123">
        <f t="shared" si="335"/>
        <v>0</v>
      </c>
      <c r="FX85" s="125"/>
      <c r="FY85" s="57"/>
      <c r="FZ85" s="123">
        <f t="shared" si="336"/>
        <v>0</v>
      </c>
      <c r="GA85" s="125"/>
      <c r="GB85" s="57"/>
      <c r="GC85" s="123">
        <f t="shared" si="337"/>
        <v>0</v>
      </c>
      <c r="GD85" s="125"/>
      <c r="GE85" s="57"/>
      <c r="GF85" s="123">
        <f t="shared" si="338"/>
        <v>0</v>
      </c>
      <c r="GG85" s="125"/>
      <c r="GH85" s="57"/>
      <c r="GI85" s="123">
        <f t="shared" si="339"/>
        <v>0</v>
      </c>
      <c r="GJ85" s="125"/>
      <c r="GK85" s="57"/>
      <c r="GL85" s="123">
        <f t="shared" si="340"/>
        <v>0</v>
      </c>
      <c r="GM85" s="125"/>
      <c r="GN85" s="57"/>
      <c r="GO85" s="123">
        <f t="shared" si="341"/>
        <v>0</v>
      </c>
      <c r="GP85" s="125"/>
      <c r="GQ85" s="57"/>
      <c r="GR85" s="123">
        <f t="shared" si="342"/>
        <v>0</v>
      </c>
      <c r="GS85" s="125"/>
      <c r="GT85" s="57"/>
      <c r="GU85" s="123">
        <f t="shared" si="343"/>
        <v>0</v>
      </c>
      <c r="GV85" s="125"/>
      <c r="GW85" s="57"/>
      <c r="GX85" s="123">
        <f t="shared" si="344"/>
        <v>0</v>
      </c>
      <c r="GY85" s="125"/>
      <c r="GZ85" s="57"/>
      <c r="HA85" s="123">
        <f t="shared" si="345"/>
        <v>0</v>
      </c>
      <c r="HB85" s="125"/>
      <c r="HC85" s="57"/>
      <c r="HD85" s="123">
        <f t="shared" si="346"/>
        <v>0</v>
      </c>
      <c r="HE85" s="125"/>
      <c r="HF85" s="57"/>
      <c r="HG85" s="123">
        <f t="shared" si="347"/>
        <v>0</v>
      </c>
      <c r="HH85" s="125"/>
      <c r="HI85" s="57"/>
      <c r="HJ85" s="123">
        <f t="shared" si="348"/>
        <v>0</v>
      </c>
      <c r="HK85" s="125"/>
    </row>
    <row r="86" spans="1:221" ht="25.5">
      <c r="A86" s="60" t="s">
        <v>223</v>
      </c>
      <c r="B86" s="68" t="s">
        <v>44</v>
      </c>
      <c r="C86" s="68">
        <v>3</v>
      </c>
      <c r="D86" s="33" t="s">
        <v>392</v>
      </c>
      <c r="E86" s="15" t="s">
        <v>535</v>
      </c>
      <c r="F86" s="14" t="s">
        <v>4</v>
      </c>
      <c r="G86" s="164">
        <f>CENA!G77</f>
        <v>0</v>
      </c>
      <c r="H86" s="122">
        <f t="shared" si="277"/>
        <v>375</v>
      </c>
      <c r="I86" s="122">
        <f t="shared" si="278"/>
        <v>0</v>
      </c>
      <c r="J86" s="57">
        <v>300</v>
      </c>
      <c r="K86" s="123">
        <f t="shared" ref="K86" si="350">$G86*J86</f>
        <v>0</v>
      </c>
      <c r="L86" s="125"/>
      <c r="M86" s="57"/>
      <c r="N86" s="123">
        <f t="shared" si="280"/>
        <v>0</v>
      </c>
      <c r="O86" s="125"/>
      <c r="P86" s="57"/>
      <c r="Q86" s="123">
        <f t="shared" si="281"/>
        <v>0</v>
      </c>
      <c r="R86" s="125"/>
      <c r="S86" s="57"/>
      <c r="T86" s="123">
        <f t="shared" si="282"/>
        <v>0</v>
      </c>
      <c r="U86" s="125"/>
      <c r="V86" s="57"/>
      <c r="W86" s="123">
        <f t="shared" si="283"/>
        <v>0</v>
      </c>
      <c r="X86" s="125"/>
      <c r="Y86" s="57"/>
      <c r="Z86" s="123">
        <f t="shared" si="284"/>
        <v>0</v>
      </c>
      <c r="AA86" s="125"/>
      <c r="AB86" s="57"/>
      <c r="AC86" s="123">
        <f t="shared" si="285"/>
        <v>0</v>
      </c>
      <c r="AD86" s="125"/>
      <c r="AE86" s="57"/>
      <c r="AF86" s="123">
        <f t="shared" si="286"/>
        <v>0</v>
      </c>
      <c r="AG86" s="125"/>
      <c r="AH86" s="57"/>
      <c r="AI86" s="123">
        <f t="shared" si="287"/>
        <v>0</v>
      </c>
      <c r="AJ86" s="125"/>
      <c r="AK86" s="57"/>
      <c r="AL86" s="123">
        <f t="shared" si="288"/>
        <v>0</v>
      </c>
      <c r="AM86" s="125"/>
      <c r="AN86" s="57">
        <v>75</v>
      </c>
      <c r="AO86" s="123">
        <f t="shared" si="289"/>
        <v>0</v>
      </c>
      <c r="AP86" s="125"/>
      <c r="AQ86" s="57"/>
      <c r="AR86" s="123">
        <f t="shared" si="290"/>
        <v>0</v>
      </c>
      <c r="AS86" s="125"/>
      <c r="AT86" s="57"/>
      <c r="AU86" s="123">
        <f t="shared" si="291"/>
        <v>0</v>
      </c>
      <c r="AV86" s="125"/>
      <c r="AW86" s="57"/>
      <c r="AX86" s="123">
        <f t="shared" si="292"/>
        <v>0</v>
      </c>
      <c r="AY86" s="125"/>
      <c r="AZ86" s="57"/>
      <c r="BA86" s="123">
        <f t="shared" si="293"/>
        <v>0</v>
      </c>
      <c r="BB86" s="125"/>
      <c r="BC86" s="57"/>
      <c r="BD86" s="123">
        <f t="shared" si="294"/>
        <v>0</v>
      </c>
      <c r="BE86" s="125"/>
      <c r="BF86" s="57"/>
      <c r="BG86" s="123">
        <f t="shared" si="295"/>
        <v>0</v>
      </c>
      <c r="BH86" s="125"/>
      <c r="BI86" s="57"/>
      <c r="BJ86" s="123">
        <f t="shared" si="296"/>
        <v>0</v>
      </c>
      <c r="BK86" s="125"/>
      <c r="BL86" s="57"/>
      <c r="BM86" s="123">
        <f t="shared" si="297"/>
        <v>0</v>
      </c>
      <c r="BN86" s="125"/>
      <c r="BO86" s="57"/>
      <c r="BP86" s="123">
        <f t="shared" si="298"/>
        <v>0</v>
      </c>
      <c r="BQ86" s="125"/>
      <c r="BR86" s="57"/>
      <c r="BS86" s="123">
        <f t="shared" si="299"/>
        <v>0</v>
      </c>
      <c r="BT86" s="125"/>
      <c r="BU86" s="57"/>
      <c r="BV86" s="123">
        <f t="shared" si="300"/>
        <v>0</v>
      </c>
      <c r="BW86" s="125"/>
      <c r="BX86" s="57"/>
      <c r="BY86" s="123">
        <f t="shared" si="301"/>
        <v>0</v>
      </c>
      <c r="BZ86" s="125"/>
      <c r="CA86" s="57"/>
      <c r="CB86" s="123">
        <f t="shared" si="302"/>
        <v>0</v>
      </c>
      <c r="CC86" s="125"/>
      <c r="CD86" s="57"/>
      <c r="CE86" s="123">
        <f t="shared" si="303"/>
        <v>0</v>
      </c>
      <c r="CF86" s="125"/>
      <c r="CG86" s="57"/>
      <c r="CH86" s="123">
        <f t="shared" si="304"/>
        <v>0</v>
      </c>
      <c r="CI86" s="125"/>
      <c r="CJ86" s="57"/>
      <c r="CK86" s="123">
        <f t="shared" si="305"/>
        <v>0</v>
      </c>
      <c r="CL86" s="125"/>
      <c r="CM86" s="57"/>
      <c r="CN86" s="123">
        <f t="shared" si="306"/>
        <v>0</v>
      </c>
      <c r="CO86" s="125"/>
      <c r="CP86" s="57"/>
      <c r="CQ86" s="123">
        <f t="shared" si="307"/>
        <v>0</v>
      </c>
      <c r="CR86" s="125"/>
      <c r="CS86" s="57"/>
      <c r="CT86" s="123">
        <f t="shared" si="308"/>
        <v>0</v>
      </c>
      <c r="CU86" s="125"/>
      <c r="CV86" s="57"/>
      <c r="CW86" s="123">
        <f t="shared" si="309"/>
        <v>0</v>
      </c>
      <c r="CX86" s="125"/>
      <c r="CY86" s="57"/>
      <c r="CZ86" s="123">
        <f t="shared" si="310"/>
        <v>0</v>
      </c>
      <c r="DA86" s="125"/>
      <c r="DB86" s="57"/>
      <c r="DC86" s="123">
        <f t="shared" si="311"/>
        <v>0</v>
      </c>
      <c r="DD86" s="125"/>
      <c r="DE86" s="57"/>
      <c r="DF86" s="123">
        <f t="shared" si="312"/>
        <v>0</v>
      </c>
      <c r="DG86" s="125"/>
      <c r="DH86" s="57"/>
      <c r="DI86" s="123">
        <f t="shared" si="313"/>
        <v>0</v>
      </c>
      <c r="DJ86" s="125"/>
      <c r="DK86" s="57"/>
      <c r="DL86" s="123">
        <f t="shared" si="314"/>
        <v>0</v>
      </c>
      <c r="DM86" s="125"/>
      <c r="DN86" s="57"/>
      <c r="DO86" s="123">
        <f t="shared" si="315"/>
        <v>0</v>
      </c>
      <c r="DP86" s="125"/>
      <c r="DQ86" s="57"/>
      <c r="DR86" s="123">
        <f t="shared" si="316"/>
        <v>0</v>
      </c>
      <c r="DS86" s="125"/>
      <c r="DT86" s="57"/>
      <c r="DU86" s="123">
        <f t="shared" si="317"/>
        <v>0</v>
      </c>
      <c r="DV86" s="125"/>
      <c r="DW86" s="57"/>
      <c r="DX86" s="123">
        <f t="shared" si="318"/>
        <v>0</v>
      </c>
      <c r="DY86" s="125"/>
      <c r="DZ86" s="57"/>
      <c r="EA86" s="123">
        <f t="shared" si="319"/>
        <v>0</v>
      </c>
      <c r="EB86" s="125"/>
      <c r="EC86" s="57"/>
      <c r="ED86" s="123">
        <f t="shared" si="320"/>
        <v>0</v>
      </c>
      <c r="EE86" s="125"/>
      <c r="EF86" s="57"/>
      <c r="EG86" s="123">
        <f t="shared" si="321"/>
        <v>0</v>
      </c>
      <c r="EH86" s="125"/>
      <c r="EI86" s="57"/>
      <c r="EJ86" s="123">
        <f t="shared" si="322"/>
        <v>0</v>
      </c>
      <c r="EK86" s="125"/>
      <c r="EL86" s="57"/>
      <c r="EM86" s="123">
        <f t="shared" si="323"/>
        <v>0</v>
      </c>
      <c r="EN86" s="125"/>
      <c r="EO86" s="57"/>
      <c r="EP86" s="123">
        <f t="shared" si="324"/>
        <v>0</v>
      </c>
      <c r="EQ86" s="125"/>
      <c r="ER86" s="57"/>
      <c r="ES86" s="123">
        <f t="shared" si="325"/>
        <v>0</v>
      </c>
      <c r="ET86" s="125"/>
      <c r="EU86" s="57"/>
      <c r="EV86" s="123">
        <f t="shared" si="326"/>
        <v>0</v>
      </c>
      <c r="EW86" s="125"/>
      <c r="EX86" s="57"/>
      <c r="EY86" s="123">
        <f t="shared" si="327"/>
        <v>0</v>
      </c>
      <c r="EZ86" s="125"/>
      <c r="FA86" s="57"/>
      <c r="FB86" s="123">
        <f t="shared" si="328"/>
        <v>0</v>
      </c>
      <c r="FC86" s="125"/>
      <c r="FD86" s="57"/>
      <c r="FE86" s="123">
        <f t="shared" si="329"/>
        <v>0</v>
      </c>
      <c r="FF86" s="125"/>
      <c r="FG86" s="57"/>
      <c r="FH86" s="123">
        <f t="shared" si="330"/>
        <v>0</v>
      </c>
      <c r="FI86" s="125"/>
      <c r="FJ86" s="57"/>
      <c r="FK86" s="123">
        <f t="shared" si="331"/>
        <v>0</v>
      </c>
      <c r="FL86" s="125"/>
      <c r="FM86" s="57"/>
      <c r="FN86" s="123">
        <f t="shared" si="332"/>
        <v>0</v>
      </c>
      <c r="FO86" s="125"/>
      <c r="FP86" s="57"/>
      <c r="FQ86" s="123">
        <f t="shared" si="333"/>
        <v>0</v>
      </c>
      <c r="FR86" s="125"/>
      <c r="FS86" s="57"/>
      <c r="FT86" s="123">
        <f t="shared" si="334"/>
        <v>0</v>
      </c>
      <c r="FU86" s="125"/>
      <c r="FV86" s="57"/>
      <c r="FW86" s="123">
        <f t="shared" si="335"/>
        <v>0</v>
      </c>
      <c r="FX86" s="125"/>
      <c r="FY86" s="57"/>
      <c r="FZ86" s="123">
        <f t="shared" si="336"/>
        <v>0</v>
      </c>
      <c r="GA86" s="125"/>
      <c r="GB86" s="57"/>
      <c r="GC86" s="123">
        <f t="shared" si="337"/>
        <v>0</v>
      </c>
      <c r="GD86" s="125"/>
      <c r="GE86" s="57"/>
      <c r="GF86" s="123">
        <f t="shared" si="338"/>
        <v>0</v>
      </c>
      <c r="GG86" s="125"/>
      <c r="GH86" s="57"/>
      <c r="GI86" s="123">
        <f t="shared" si="339"/>
        <v>0</v>
      </c>
      <c r="GJ86" s="125"/>
      <c r="GK86" s="57"/>
      <c r="GL86" s="123">
        <f t="shared" si="340"/>
        <v>0</v>
      </c>
      <c r="GM86" s="125"/>
      <c r="GN86" s="57"/>
      <c r="GO86" s="123">
        <f t="shared" si="341"/>
        <v>0</v>
      </c>
      <c r="GP86" s="125"/>
      <c r="GQ86" s="57"/>
      <c r="GR86" s="123">
        <f t="shared" si="342"/>
        <v>0</v>
      </c>
      <c r="GS86" s="125"/>
      <c r="GT86" s="57"/>
      <c r="GU86" s="123">
        <f t="shared" si="343"/>
        <v>0</v>
      </c>
      <c r="GV86" s="125"/>
      <c r="GW86" s="57"/>
      <c r="GX86" s="123">
        <f t="shared" si="344"/>
        <v>0</v>
      </c>
      <c r="GY86" s="125"/>
      <c r="GZ86" s="57"/>
      <c r="HA86" s="123">
        <f t="shared" si="345"/>
        <v>0</v>
      </c>
      <c r="HB86" s="125"/>
      <c r="HC86" s="57"/>
      <c r="HD86" s="123">
        <f t="shared" si="346"/>
        <v>0</v>
      </c>
      <c r="HE86" s="125"/>
      <c r="HF86" s="57"/>
      <c r="HG86" s="123">
        <f t="shared" si="347"/>
        <v>0</v>
      </c>
      <c r="HH86" s="125"/>
      <c r="HI86" s="57"/>
      <c r="HJ86" s="123">
        <f t="shared" si="348"/>
        <v>0</v>
      </c>
      <c r="HK86" s="125"/>
    </row>
    <row r="87" spans="1:221" ht="25.5">
      <c r="A87" s="60" t="s">
        <v>224</v>
      </c>
      <c r="B87" s="68" t="s">
        <v>44</v>
      </c>
      <c r="C87" s="68">
        <v>4</v>
      </c>
      <c r="D87" s="33" t="s">
        <v>393</v>
      </c>
      <c r="E87" s="15" t="s">
        <v>536</v>
      </c>
      <c r="F87" s="14" t="s">
        <v>4</v>
      </c>
      <c r="G87" s="164">
        <f>CENA!G78</f>
        <v>0</v>
      </c>
      <c r="H87" s="122">
        <f t="shared" si="277"/>
        <v>16</v>
      </c>
      <c r="I87" s="122">
        <f t="shared" si="278"/>
        <v>0</v>
      </c>
      <c r="J87" s="57">
        <v>10</v>
      </c>
      <c r="K87" s="123">
        <f t="shared" ref="K87" si="351">$G87*J87</f>
        <v>0</v>
      </c>
      <c r="L87" s="125"/>
      <c r="M87" s="57"/>
      <c r="N87" s="123">
        <f t="shared" si="280"/>
        <v>0</v>
      </c>
      <c r="O87" s="125"/>
      <c r="P87" s="57"/>
      <c r="Q87" s="123">
        <f t="shared" si="281"/>
        <v>0</v>
      </c>
      <c r="R87" s="125"/>
      <c r="S87" s="57"/>
      <c r="T87" s="123">
        <f t="shared" si="282"/>
        <v>0</v>
      </c>
      <c r="U87" s="125"/>
      <c r="V87" s="57"/>
      <c r="W87" s="123">
        <f t="shared" si="283"/>
        <v>0</v>
      </c>
      <c r="X87" s="125"/>
      <c r="Y87" s="57"/>
      <c r="Z87" s="123">
        <f t="shared" si="284"/>
        <v>0</v>
      </c>
      <c r="AA87" s="125"/>
      <c r="AB87" s="57"/>
      <c r="AC87" s="123">
        <f t="shared" si="285"/>
        <v>0</v>
      </c>
      <c r="AD87" s="125"/>
      <c r="AE87" s="57"/>
      <c r="AF87" s="123">
        <f t="shared" si="286"/>
        <v>0</v>
      </c>
      <c r="AG87" s="125"/>
      <c r="AH87" s="57"/>
      <c r="AI87" s="123">
        <f t="shared" si="287"/>
        <v>0</v>
      </c>
      <c r="AJ87" s="125"/>
      <c r="AK87" s="57"/>
      <c r="AL87" s="123">
        <f t="shared" si="288"/>
        <v>0</v>
      </c>
      <c r="AM87" s="125"/>
      <c r="AN87" s="57">
        <v>6</v>
      </c>
      <c r="AO87" s="123">
        <f t="shared" si="289"/>
        <v>0</v>
      </c>
      <c r="AP87" s="125"/>
      <c r="AQ87" s="57"/>
      <c r="AR87" s="123">
        <f t="shared" si="290"/>
        <v>0</v>
      </c>
      <c r="AS87" s="125"/>
      <c r="AT87" s="57"/>
      <c r="AU87" s="123">
        <f t="shared" si="291"/>
        <v>0</v>
      </c>
      <c r="AV87" s="125"/>
      <c r="AW87" s="57"/>
      <c r="AX87" s="123">
        <f t="shared" si="292"/>
        <v>0</v>
      </c>
      <c r="AY87" s="125"/>
      <c r="AZ87" s="57"/>
      <c r="BA87" s="123">
        <f t="shared" si="293"/>
        <v>0</v>
      </c>
      <c r="BB87" s="125"/>
      <c r="BC87" s="57"/>
      <c r="BD87" s="123">
        <f t="shared" si="294"/>
        <v>0</v>
      </c>
      <c r="BE87" s="125"/>
      <c r="BF87" s="57"/>
      <c r="BG87" s="123">
        <f t="shared" si="295"/>
        <v>0</v>
      </c>
      <c r="BH87" s="125"/>
      <c r="BI87" s="57"/>
      <c r="BJ87" s="123">
        <f t="shared" si="296"/>
        <v>0</v>
      </c>
      <c r="BK87" s="125"/>
      <c r="BL87" s="57"/>
      <c r="BM87" s="123">
        <f t="shared" si="297"/>
        <v>0</v>
      </c>
      <c r="BN87" s="125"/>
      <c r="BO87" s="57"/>
      <c r="BP87" s="123">
        <f t="shared" si="298"/>
        <v>0</v>
      </c>
      <c r="BQ87" s="125"/>
      <c r="BR87" s="57"/>
      <c r="BS87" s="123">
        <f t="shared" si="299"/>
        <v>0</v>
      </c>
      <c r="BT87" s="125"/>
      <c r="BU87" s="57"/>
      <c r="BV87" s="123">
        <f t="shared" si="300"/>
        <v>0</v>
      </c>
      <c r="BW87" s="125"/>
      <c r="BX87" s="57"/>
      <c r="BY87" s="123">
        <f t="shared" si="301"/>
        <v>0</v>
      </c>
      <c r="BZ87" s="125"/>
      <c r="CA87" s="57"/>
      <c r="CB87" s="123">
        <f t="shared" si="302"/>
        <v>0</v>
      </c>
      <c r="CC87" s="125"/>
      <c r="CD87" s="57"/>
      <c r="CE87" s="123">
        <f t="shared" si="303"/>
        <v>0</v>
      </c>
      <c r="CF87" s="125"/>
      <c r="CG87" s="57"/>
      <c r="CH87" s="123">
        <f t="shared" si="304"/>
        <v>0</v>
      </c>
      <c r="CI87" s="125"/>
      <c r="CJ87" s="57"/>
      <c r="CK87" s="123">
        <f t="shared" si="305"/>
        <v>0</v>
      </c>
      <c r="CL87" s="125"/>
      <c r="CM87" s="57"/>
      <c r="CN87" s="123">
        <f t="shared" si="306"/>
        <v>0</v>
      </c>
      <c r="CO87" s="125"/>
      <c r="CP87" s="57"/>
      <c r="CQ87" s="123">
        <f t="shared" si="307"/>
        <v>0</v>
      </c>
      <c r="CR87" s="125"/>
      <c r="CS87" s="57"/>
      <c r="CT87" s="123">
        <f t="shared" si="308"/>
        <v>0</v>
      </c>
      <c r="CU87" s="125"/>
      <c r="CV87" s="57"/>
      <c r="CW87" s="123">
        <f t="shared" si="309"/>
        <v>0</v>
      </c>
      <c r="CX87" s="125"/>
      <c r="CY87" s="57"/>
      <c r="CZ87" s="123">
        <f t="shared" si="310"/>
        <v>0</v>
      </c>
      <c r="DA87" s="125"/>
      <c r="DB87" s="57"/>
      <c r="DC87" s="123">
        <f t="shared" si="311"/>
        <v>0</v>
      </c>
      <c r="DD87" s="125"/>
      <c r="DE87" s="57"/>
      <c r="DF87" s="123">
        <f t="shared" si="312"/>
        <v>0</v>
      </c>
      <c r="DG87" s="125"/>
      <c r="DH87" s="57"/>
      <c r="DI87" s="123">
        <f t="shared" si="313"/>
        <v>0</v>
      </c>
      <c r="DJ87" s="125"/>
      <c r="DK87" s="57"/>
      <c r="DL87" s="123">
        <f t="shared" si="314"/>
        <v>0</v>
      </c>
      <c r="DM87" s="125"/>
      <c r="DN87" s="57"/>
      <c r="DO87" s="123">
        <f t="shared" si="315"/>
        <v>0</v>
      </c>
      <c r="DP87" s="125"/>
      <c r="DQ87" s="57"/>
      <c r="DR87" s="123">
        <f t="shared" si="316"/>
        <v>0</v>
      </c>
      <c r="DS87" s="125"/>
      <c r="DT87" s="57"/>
      <c r="DU87" s="123">
        <f t="shared" si="317"/>
        <v>0</v>
      </c>
      <c r="DV87" s="125"/>
      <c r="DW87" s="57"/>
      <c r="DX87" s="123">
        <f t="shared" si="318"/>
        <v>0</v>
      </c>
      <c r="DY87" s="125"/>
      <c r="DZ87" s="57"/>
      <c r="EA87" s="123">
        <f t="shared" si="319"/>
        <v>0</v>
      </c>
      <c r="EB87" s="125"/>
      <c r="EC87" s="57"/>
      <c r="ED87" s="123">
        <f t="shared" si="320"/>
        <v>0</v>
      </c>
      <c r="EE87" s="125"/>
      <c r="EF87" s="57"/>
      <c r="EG87" s="123">
        <f t="shared" si="321"/>
        <v>0</v>
      </c>
      <c r="EH87" s="125"/>
      <c r="EI87" s="57"/>
      <c r="EJ87" s="123">
        <f t="shared" si="322"/>
        <v>0</v>
      </c>
      <c r="EK87" s="125"/>
      <c r="EL87" s="57"/>
      <c r="EM87" s="123">
        <f t="shared" si="323"/>
        <v>0</v>
      </c>
      <c r="EN87" s="125"/>
      <c r="EO87" s="57"/>
      <c r="EP87" s="123">
        <f t="shared" si="324"/>
        <v>0</v>
      </c>
      <c r="EQ87" s="125"/>
      <c r="ER87" s="57"/>
      <c r="ES87" s="123">
        <f t="shared" si="325"/>
        <v>0</v>
      </c>
      <c r="ET87" s="125"/>
      <c r="EU87" s="57"/>
      <c r="EV87" s="123">
        <f t="shared" si="326"/>
        <v>0</v>
      </c>
      <c r="EW87" s="125"/>
      <c r="EX87" s="57"/>
      <c r="EY87" s="123">
        <f t="shared" si="327"/>
        <v>0</v>
      </c>
      <c r="EZ87" s="125"/>
      <c r="FA87" s="57"/>
      <c r="FB87" s="123">
        <f t="shared" si="328"/>
        <v>0</v>
      </c>
      <c r="FC87" s="125"/>
      <c r="FD87" s="57"/>
      <c r="FE87" s="123">
        <f t="shared" si="329"/>
        <v>0</v>
      </c>
      <c r="FF87" s="125"/>
      <c r="FG87" s="57"/>
      <c r="FH87" s="123">
        <f t="shared" si="330"/>
        <v>0</v>
      </c>
      <c r="FI87" s="125"/>
      <c r="FJ87" s="57"/>
      <c r="FK87" s="123">
        <f t="shared" si="331"/>
        <v>0</v>
      </c>
      <c r="FL87" s="125"/>
      <c r="FM87" s="57"/>
      <c r="FN87" s="123">
        <f t="shared" si="332"/>
        <v>0</v>
      </c>
      <c r="FO87" s="125"/>
      <c r="FP87" s="57"/>
      <c r="FQ87" s="123">
        <f t="shared" si="333"/>
        <v>0</v>
      </c>
      <c r="FR87" s="125"/>
      <c r="FS87" s="57"/>
      <c r="FT87" s="123">
        <f t="shared" si="334"/>
        <v>0</v>
      </c>
      <c r="FU87" s="125"/>
      <c r="FV87" s="57"/>
      <c r="FW87" s="123">
        <f t="shared" si="335"/>
        <v>0</v>
      </c>
      <c r="FX87" s="125"/>
      <c r="FY87" s="57"/>
      <c r="FZ87" s="123">
        <f t="shared" si="336"/>
        <v>0</v>
      </c>
      <c r="GA87" s="125"/>
      <c r="GB87" s="57"/>
      <c r="GC87" s="123">
        <f t="shared" si="337"/>
        <v>0</v>
      </c>
      <c r="GD87" s="125"/>
      <c r="GE87" s="57"/>
      <c r="GF87" s="123">
        <f t="shared" si="338"/>
        <v>0</v>
      </c>
      <c r="GG87" s="125"/>
      <c r="GH87" s="57"/>
      <c r="GI87" s="123">
        <f t="shared" si="339"/>
        <v>0</v>
      </c>
      <c r="GJ87" s="125"/>
      <c r="GK87" s="57"/>
      <c r="GL87" s="123">
        <f t="shared" si="340"/>
        <v>0</v>
      </c>
      <c r="GM87" s="125"/>
      <c r="GN87" s="57"/>
      <c r="GO87" s="123">
        <f t="shared" si="341"/>
        <v>0</v>
      </c>
      <c r="GP87" s="125"/>
      <c r="GQ87" s="57"/>
      <c r="GR87" s="123">
        <f t="shared" si="342"/>
        <v>0</v>
      </c>
      <c r="GS87" s="125"/>
      <c r="GT87" s="57"/>
      <c r="GU87" s="123">
        <f t="shared" si="343"/>
        <v>0</v>
      </c>
      <c r="GV87" s="125"/>
      <c r="GW87" s="57"/>
      <c r="GX87" s="123">
        <f t="shared" si="344"/>
        <v>0</v>
      </c>
      <c r="GY87" s="125"/>
      <c r="GZ87" s="57"/>
      <c r="HA87" s="123">
        <f t="shared" si="345"/>
        <v>0</v>
      </c>
      <c r="HB87" s="125"/>
      <c r="HC87" s="57"/>
      <c r="HD87" s="123">
        <f t="shared" si="346"/>
        <v>0</v>
      </c>
      <c r="HE87" s="125"/>
      <c r="HF87" s="57"/>
      <c r="HG87" s="123">
        <f t="shared" si="347"/>
        <v>0</v>
      </c>
      <c r="HH87" s="125"/>
      <c r="HI87" s="57"/>
      <c r="HJ87" s="123">
        <f t="shared" si="348"/>
        <v>0</v>
      </c>
      <c r="HK87" s="125"/>
    </row>
    <row r="88" spans="1:221" ht="25.5">
      <c r="A88" s="60" t="s">
        <v>225</v>
      </c>
      <c r="B88" s="68" t="s">
        <v>44</v>
      </c>
      <c r="C88" s="68">
        <v>5</v>
      </c>
      <c r="D88" s="15" t="s">
        <v>445</v>
      </c>
      <c r="E88" s="15" t="s">
        <v>537</v>
      </c>
      <c r="F88" s="14" t="s">
        <v>7</v>
      </c>
      <c r="G88" s="164">
        <f>CENA!G79</f>
        <v>0</v>
      </c>
      <c r="H88" s="122">
        <f t="shared" si="277"/>
        <v>386</v>
      </c>
      <c r="I88" s="122">
        <f t="shared" si="278"/>
        <v>0</v>
      </c>
      <c r="J88" s="57">
        <v>76</v>
      </c>
      <c r="K88" s="123">
        <f t="shared" ref="K88" si="352">$G88*J88</f>
        <v>0</v>
      </c>
      <c r="L88" s="125"/>
      <c r="M88" s="57">
        <v>20</v>
      </c>
      <c r="N88" s="123">
        <f t="shared" si="280"/>
        <v>0</v>
      </c>
      <c r="O88" s="125"/>
      <c r="P88" s="57"/>
      <c r="Q88" s="123">
        <f t="shared" si="281"/>
        <v>0</v>
      </c>
      <c r="R88" s="125"/>
      <c r="S88" s="57"/>
      <c r="T88" s="123">
        <f t="shared" si="282"/>
        <v>0</v>
      </c>
      <c r="U88" s="125"/>
      <c r="V88" s="57"/>
      <c r="W88" s="123">
        <f t="shared" si="283"/>
        <v>0</v>
      </c>
      <c r="X88" s="125"/>
      <c r="Y88" s="57"/>
      <c r="Z88" s="123">
        <f t="shared" si="284"/>
        <v>0</v>
      </c>
      <c r="AA88" s="125"/>
      <c r="AB88" s="57">
        <v>70</v>
      </c>
      <c r="AC88" s="123">
        <f t="shared" si="285"/>
        <v>0</v>
      </c>
      <c r="AD88" s="125"/>
      <c r="AE88" s="57"/>
      <c r="AF88" s="123">
        <f t="shared" si="286"/>
        <v>0</v>
      </c>
      <c r="AG88" s="125"/>
      <c r="AH88" s="57">
        <v>80</v>
      </c>
      <c r="AI88" s="123">
        <f t="shared" si="287"/>
        <v>0</v>
      </c>
      <c r="AJ88" s="125"/>
      <c r="AK88" s="57">
        <v>30</v>
      </c>
      <c r="AL88" s="123">
        <f t="shared" si="288"/>
        <v>0</v>
      </c>
      <c r="AM88" s="125"/>
      <c r="AN88" s="57">
        <v>90</v>
      </c>
      <c r="AO88" s="123">
        <f t="shared" si="289"/>
        <v>0</v>
      </c>
      <c r="AP88" s="125"/>
      <c r="AQ88" s="57">
        <v>20</v>
      </c>
      <c r="AR88" s="123">
        <f t="shared" si="290"/>
        <v>0</v>
      </c>
      <c r="AS88" s="125"/>
      <c r="AT88" s="57"/>
      <c r="AU88" s="123">
        <f t="shared" si="291"/>
        <v>0</v>
      </c>
      <c r="AV88" s="125"/>
      <c r="AW88" s="57"/>
      <c r="AX88" s="123">
        <f t="shared" si="292"/>
        <v>0</v>
      </c>
      <c r="AY88" s="125"/>
      <c r="AZ88" s="57"/>
      <c r="BA88" s="123">
        <f t="shared" si="293"/>
        <v>0</v>
      </c>
      <c r="BB88" s="125"/>
      <c r="BC88" s="57"/>
      <c r="BD88" s="123">
        <f t="shared" si="294"/>
        <v>0</v>
      </c>
      <c r="BE88" s="125"/>
      <c r="BF88" s="57"/>
      <c r="BG88" s="123">
        <f t="shared" si="295"/>
        <v>0</v>
      </c>
      <c r="BH88" s="125"/>
      <c r="BI88" s="57"/>
      <c r="BJ88" s="123">
        <f t="shared" si="296"/>
        <v>0</v>
      </c>
      <c r="BK88" s="125"/>
      <c r="BL88" s="57"/>
      <c r="BM88" s="123">
        <f t="shared" si="297"/>
        <v>0</v>
      </c>
      <c r="BN88" s="125"/>
      <c r="BO88" s="57"/>
      <c r="BP88" s="123">
        <f t="shared" si="298"/>
        <v>0</v>
      </c>
      <c r="BQ88" s="125"/>
      <c r="BR88" s="57"/>
      <c r="BS88" s="123">
        <f t="shared" si="299"/>
        <v>0</v>
      </c>
      <c r="BT88" s="125"/>
      <c r="BU88" s="57"/>
      <c r="BV88" s="123">
        <f t="shared" si="300"/>
        <v>0</v>
      </c>
      <c r="BW88" s="125"/>
      <c r="BX88" s="57"/>
      <c r="BY88" s="123">
        <f t="shared" si="301"/>
        <v>0</v>
      </c>
      <c r="BZ88" s="125"/>
      <c r="CA88" s="57"/>
      <c r="CB88" s="123">
        <f t="shared" si="302"/>
        <v>0</v>
      </c>
      <c r="CC88" s="125"/>
      <c r="CD88" s="57"/>
      <c r="CE88" s="123">
        <f t="shared" si="303"/>
        <v>0</v>
      </c>
      <c r="CF88" s="125"/>
      <c r="CG88" s="57"/>
      <c r="CH88" s="123">
        <f t="shared" si="304"/>
        <v>0</v>
      </c>
      <c r="CI88" s="125"/>
      <c r="CJ88" s="57"/>
      <c r="CK88" s="123">
        <f t="shared" si="305"/>
        <v>0</v>
      </c>
      <c r="CL88" s="125"/>
      <c r="CM88" s="57"/>
      <c r="CN88" s="123">
        <f t="shared" si="306"/>
        <v>0</v>
      </c>
      <c r="CO88" s="125"/>
      <c r="CP88" s="57"/>
      <c r="CQ88" s="123">
        <f t="shared" si="307"/>
        <v>0</v>
      </c>
      <c r="CR88" s="125"/>
      <c r="CS88" s="57"/>
      <c r="CT88" s="123">
        <f t="shared" si="308"/>
        <v>0</v>
      </c>
      <c r="CU88" s="125"/>
      <c r="CV88" s="57"/>
      <c r="CW88" s="123">
        <f t="shared" si="309"/>
        <v>0</v>
      </c>
      <c r="CX88" s="125"/>
      <c r="CY88" s="57"/>
      <c r="CZ88" s="123">
        <f t="shared" si="310"/>
        <v>0</v>
      </c>
      <c r="DA88" s="125"/>
      <c r="DB88" s="57"/>
      <c r="DC88" s="123">
        <f t="shared" si="311"/>
        <v>0</v>
      </c>
      <c r="DD88" s="125"/>
      <c r="DE88" s="57"/>
      <c r="DF88" s="123">
        <f t="shared" si="312"/>
        <v>0</v>
      </c>
      <c r="DG88" s="125"/>
      <c r="DH88" s="57"/>
      <c r="DI88" s="123">
        <f t="shared" si="313"/>
        <v>0</v>
      </c>
      <c r="DJ88" s="125"/>
      <c r="DK88" s="57"/>
      <c r="DL88" s="123">
        <f t="shared" si="314"/>
        <v>0</v>
      </c>
      <c r="DM88" s="125"/>
      <c r="DN88" s="57"/>
      <c r="DO88" s="123">
        <f t="shared" si="315"/>
        <v>0</v>
      </c>
      <c r="DP88" s="125"/>
      <c r="DQ88" s="57"/>
      <c r="DR88" s="123">
        <f t="shared" si="316"/>
        <v>0</v>
      </c>
      <c r="DS88" s="125"/>
      <c r="DT88" s="57"/>
      <c r="DU88" s="123">
        <f t="shared" si="317"/>
        <v>0</v>
      </c>
      <c r="DV88" s="125"/>
      <c r="DW88" s="57"/>
      <c r="DX88" s="123">
        <f t="shared" si="318"/>
        <v>0</v>
      </c>
      <c r="DY88" s="125"/>
      <c r="DZ88" s="57"/>
      <c r="EA88" s="123">
        <f t="shared" si="319"/>
        <v>0</v>
      </c>
      <c r="EB88" s="125"/>
      <c r="EC88" s="57"/>
      <c r="ED88" s="123">
        <f t="shared" si="320"/>
        <v>0</v>
      </c>
      <c r="EE88" s="125"/>
      <c r="EF88" s="57"/>
      <c r="EG88" s="123">
        <f t="shared" si="321"/>
        <v>0</v>
      </c>
      <c r="EH88" s="125"/>
      <c r="EI88" s="57"/>
      <c r="EJ88" s="123">
        <f t="shared" si="322"/>
        <v>0</v>
      </c>
      <c r="EK88" s="125"/>
      <c r="EL88" s="57"/>
      <c r="EM88" s="123">
        <f t="shared" si="323"/>
        <v>0</v>
      </c>
      <c r="EN88" s="125"/>
      <c r="EO88" s="57"/>
      <c r="EP88" s="123">
        <f t="shared" si="324"/>
        <v>0</v>
      </c>
      <c r="EQ88" s="125"/>
      <c r="ER88" s="57"/>
      <c r="ES88" s="123">
        <f t="shared" si="325"/>
        <v>0</v>
      </c>
      <c r="ET88" s="125"/>
      <c r="EU88" s="57"/>
      <c r="EV88" s="123">
        <f t="shared" si="326"/>
        <v>0</v>
      </c>
      <c r="EW88" s="125"/>
      <c r="EX88" s="57"/>
      <c r="EY88" s="123">
        <f t="shared" si="327"/>
        <v>0</v>
      </c>
      <c r="EZ88" s="125"/>
      <c r="FA88" s="57"/>
      <c r="FB88" s="123">
        <f t="shared" si="328"/>
        <v>0</v>
      </c>
      <c r="FC88" s="125"/>
      <c r="FD88" s="57"/>
      <c r="FE88" s="123">
        <f t="shared" si="329"/>
        <v>0</v>
      </c>
      <c r="FF88" s="125"/>
      <c r="FG88" s="57"/>
      <c r="FH88" s="123">
        <f t="shared" si="330"/>
        <v>0</v>
      </c>
      <c r="FI88" s="125"/>
      <c r="FJ88" s="57"/>
      <c r="FK88" s="123">
        <f t="shared" si="331"/>
        <v>0</v>
      </c>
      <c r="FL88" s="125"/>
      <c r="FM88" s="57"/>
      <c r="FN88" s="123">
        <f t="shared" si="332"/>
        <v>0</v>
      </c>
      <c r="FO88" s="125"/>
      <c r="FP88" s="57"/>
      <c r="FQ88" s="123">
        <f t="shared" si="333"/>
        <v>0</v>
      </c>
      <c r="FR88" s="125"/>
      <c r="FS88" s="57"/>
      <c r="FT88" s="123">
        <f t="shared" si="334"/>
        <v>0</v>
      </c>
      <c r="FU88" s="125"/>
      <c r="FV88" s="57"/>
      <c r="FW88" s="123">
        <f t="shared" si="335"/>
        <v>0</v>
      </c>
      <c r="FX88" s="125"/>
      <c r="FY88" s="57"/>
      <c r="FZ88" s="123">
        <f t="shared" si="336"/>
        <v>0</v>
      </c>
      <c r="GA88" s="125"/>
      <c r="GB88" s="57"/>
      <c r="GC88" s="123">
        <f t="shared" si="337"/>
        <v>0</v>
      </c>
      <c r="GD88" s="125"/>
      <c r="GE88" s="57"/>
      <c r="GF88" s="123">
        <f t="shared" si="338"/>
        <v>0</v>
      </c>
      <c r="GG88" s="125"/>
      <c r="GH88" s="57"/>
      <c r="GI88" s="123">
        <f t="shared" si="339"/>
        <v>0</v>
      </c>
      <c r="GJ88" s="125"/>
      <c r="GK88" s="57"/>
      <c r="GL88" s="123">
        <f t="shared" si="340"/>
        <v>0</v>
      </c>
      <c r="GM88" s="125"/>
      <c r="GN88" s="57"/>
      <c r="GO88" s="123">
        <f t="shared" si="341"/>
        <v>0</v>
      </c>
      <c r="GP88" s="125"/>
      <c r="GQ88" s="57"/>
      <c r="GR88" s="123">
        <f t="shared" si="342"/>
        <v>0</v>
      </c>
      <c r="GS88" s="125"/>
      <c r="GT88" s="57"/>
      <c r="GU88" s="123">
        <f t="shared" si="343"/>
        <v>0</v>
      </c>
      <c r="GV88" s="125"/>
      <c r="GW88" s="57"/>
      <c r="GX88" s="123">
        <f t="shared" si="344"/>
        <v>0</v>
      </c>
      <c r="GY88" s="125"/>
      <c r="GZ88" s="57"/>
      <c r="HA88" s="123">
        <f t="shared" si="345"/>
        <v>0</v>
      </c>
      <c r="HB88" s="125"/>
      <c r="HC88" s="57"/>
      <c r="HD88" s="123">
        <f t="shared" si="346"/>
        <v>0</v>
      </c>
      <c r="HE88" s="125"/>
      <c r="HF88" s="57"/>
      <c r="HG88" s="123">
        <f t="shared" si="347"/>
        <v>0</v>
      </c>
      <c r="HH88" s="125"/>
      <c r="HI88" s="57"/>
      <c r="HJ88" s="123">
        <f t="shared" si="348"/>
        <v>0</v>
      </c>
      <c r="HK88" s="125"/>
    </row>
    <row r="89" spans="1:221" ht="25.5">
      <c r="A89" s="60" t="s">
        <v>226</v>
      </c>
      <c r="B89" s="68" t="s">
        <v>44</v>
      </c>
      <c r="C89" s="68">
        <v>6</v>
      </c>
      <c r="D89" s="33" t="s">
        <v>446</v>
      </c>
      <c r="E89" s="15" t="s">
        <v>538</v>
      </c>
      <c r="F89" s="14" t="s">
        <v>6</v>
      </c>
      <c r="G89" s="164">
        <f>CENA!G80</f>
        <v>0</v>
      </c>
      <c r="H89" s="122">
        <f t="shared" si="277"/>
        <v>374.4</v>
      </c>
      <c r="I89" s="122">
        <f t="shared" si="278"/>
        <v>0</v>
      </c>
      <c r="J89" s="57">
        <v>62.4</v>
      </c>
      <c r="K89" s="123">
        <f t="shared" ref="K89" si="353">$G89*J89</f>
        <v>0</v>
      </c>
      <c r="L89" s="131">
        <f>J89/2.6</f>
        <v>24</v>
      </c>
      <c r="M89" s="57">
        <v>31.2</v>
      </c>
      <c r="N89" s="123">
        <f t="shared" si="280"/>
        <v>0</v>
      </c>
      <c r="O89" s="131">
        <f>M89/2.6</f>
        <v>12</v>
      </c>
      <c r="P89" s="57"/>
      <c r="Q89" s="123">
        <f t="shared" si="281"/>
        <v>0</v>
      </c>
      <c r="R89" s="131">
        <f>P89/2.6</f>
        <v>0</v>
      </c>
      <c r="S89" s="57"/>
      <c r="T89" s="123">
        <f t="shared" si="282"/>
        <v>0</v>
      </c>
      <c r="U89" s="131">
        <f>S89/2.6</f>
        <v>0</v>
      </c>
      <c r="V89" s="57"/>
      <c r="W89" s="123">
        <f t="shared" si="283"/>
        <v>0</v>
      </c>
      <c r="X89" s="131">
        <f>V89/2.6</f>
        <v>0</v>
      </c>
      <c r="Y89" s="57"/>
      <c r="Z89" s="123">
        <f t="shared" si="284"/>
        <v>0</v>
      </c>
      <c r="AA89" s="131">
        <f>Y89/2.6</f>
        <v>0</v>
      </c>
      <c r="AB89" s="57">
        <v>62.4</v>
      </c>
      <c r="AC89" s="123">
        <f t="shared" si="285"/>
        <v>0</v>
      </c>
      <c r="AD89" s="131">
        <f>AB89/2.6</f>
        <v>24</v>
      </c>
      <c r="AE89" s="57"/>
      <c r="AF89" s="123">
        <f t="shared" si="286"/>
        <v>0</v>
      </c>
      <c r="AG89" s="131">
        <f>AE89/2.6</f>
        <v>0</v>
      </c>
      <c r="AH89" s="57">
        <v>62.4</v>
      </c>
      <c r="AI89" s="123">
        <f t="shared" si="287"/>
        <v>0</v>
      </c>
      <c r="AJ89" s="131">
        <f>AH89/2.6</f>
        <v>24</v>
      </c>
      <c r="AK89" s="57">
        <v>31.2</v>
      </c>
      <c r="AL89" s="123">
        <f t="shared" si="288"/>
        <v>0</v>
      </c>
      <c r="AM89" s="131">
        <f>AK89/2.6</f>
        <v>12</v>
      </c>
      <c r="AN89" s="57">
        <v>93.6</v>
      </c>
      <c r="AO89" s="123">
        <f t="shared" si="289"/>
        <v>0</v>
      </c>
      <c r="AP89" s="131">
        <f>AN89/2.6</f>
        <v>36</v>
      </c>
      <c r="AQ89" s="57">
        <v>31.2</v>
      </c>
      <c r="AR89" s="123">
        <f t="shared" si="290"/>
        <v>0</v>
      </c>
      <c r="AS89" s="131">
        <f>AQ89/2.6</f>
        <v>12</v>
      </c>
      <c r="AT89" s="57"/>
      <c r="AU89" s="123">
        <f t="shared" si="291"/>
        <v>0</v>
      </c>
      <c r="AV89" s="131">
        <f>AT89/2.6</f>
        <v>0</v>
      </c>
      <c r="AW89" s="57"/>
      <c r="AX89" s="123">
        <f t="shared" si="292"/>
        <v>0</v>
      </c>
      <c r="AY89" s="131">
        <f>AW89/2.6</f>
        <v>0</v>
      </c>
      <c r="AZ89" s="57"/>
      <c r="BA89" s="123">
        <f t="shared" si="293"/>
        <v>0</v>
      </c>
      <c r="BB89" s="131">
        <f>AZ89/2.6</f>
        <v>0</v>
      </c>
      <c r="BC89" s="57"/>
      <c r="BD89" s="123">
        <f t="shared" si="294"/>
        <v>0</v>
      </c>
      <c r="BE89" s="131">
        <f>BC89/2.6</f>
        <v>0</v>
      </c>
      <c r="BF89" s="57"/>
      <c r="BG89" s="123">
        <f t="shared" si="295"/>
        <v>0</v>
      </c>
      <c r="BH89" s="131">
        <f>BF89/2.6</f>
        <v>0</v>
      </c>
      <c r="BI89" s="57"/>
      <c r="BJ89" s="123">
        <f t="shared" si="296"/>
        <v>0</v>
      </c>
      <c r="BK89" s="131">
        <f>BI89/2.6</f>
        <v>0</v>
      </c>
      <c r="BL89" s="57"/>
      <c r="BM89" s="123">
        <f t="shared" si="297"/>
        <v>0</v>
      </c>
      <c r="BN89" s="131">
        <f>BL89/2.6</f>
        <v>0</v>
      </c>
      <c r="BO89" s="57"/>
      <c r="BP89" s="123">
        <f t="shared" si="298"/>
        <v>0</v>
      </c>
      <c r="BQ89" s="131">
        <f>BO89/2.6</f>
        <v>0</v>
      </c>
      <c r="BR89" s="57"/>
      <c r="BS89" s="123">
        <f t="shared" si="299"/>
        <v>0</v>
      </c>
      <c r="BT89" s="131">
        <f>BR89/2.6</f>
        <v>0</v>
      </c>
      <c r="BU89" s="57"/>
      <c r="BV89" s="123">
        <f t="shared" si="300"/>
        <v>0</v>
      </c>
      <c r="BW89" s="131">
        <f>BU89/2.6</f>
        <v>0</v>
      </c>
      <c r="BX89" s="57"/>
      <c r="BY89" s="123">
        <f t="shared" si="301"/>
        <v>0</v>
      </c>
      <c r="BZ89" s="131">
        <f>BX89/2.6</f>
        <v>0</v>
      </c>
      <c r="CA89" s="57"/>
      <c r="CB89" s="123">
        <f t="shared" si="302"/>
        <v>0</v>
      </c>
      <c r="CC89" s="131">
        <f>CA89/2.6</f>
        <v>0</v>
      </c>
      <c r="CD89" s="57"/>
      <c r="CE89" s="123">
        <f t="shared" si="303"/>
        <v>0</v>
      </c>
      <c r="CF89" s="131">
        <f>CD89/2.6</f>
        <v>0</v>
      </c>
      <c r="CG89" s="57"/>
      <c r="CH89" s="123">
        <f t="shared" si="304"/>
        <v>0</v>
      </c>
      <c r="CI89" s="131">
        <f>CG89/2.6</f>
        <v>0</v>
      </c>
      <c r="CJ89" s="57"/>
      <c r="CK89" s="123">
        <f t="shared" si="305"/>
        <v>0</v>
      </c>
      <c r="CL89" s="131">
        <f>CJ89/2.6</f>
        <v>0</v>
      </c>
      <c r="CM89" s="57"/>
      <c r="CN89" s="123">
        <f t="shared" si="306"/>
        <v>0</v>
      </c>
      <c r="CO89" s="131">
        <f>CM89/2.6</f>
        <v>0</v>
      </c>
      <c r="CP89" s="57"/>
      <c r="CQ89" s="123">
        <f t="shared" si="307"/>
        <v>0</v>
      </c>
      <c r="CR89" s="131">
        <f>CP89/2.6</f>
        <v>0</v>
      </c>
      <c r="CS89" s="57"/>
      <c r="CT89" s="123">
        <f t="shared" si="308"/>
        <v>0</v>
      </c>
      <c r="CU89" s="131">
        <f>CS89/2.6</f>
        <v>0</v>
      </c>
      <c r="CV89" s="57"/>
      <c r="CW89" s="123">
        <f t="shared" si="309"/>
        <v>0</v>
      </c>
      <c r="CX89" s="131">
        <f>CV89/2.6</f>
        <v>0</v>
      </c>
      <c r="CY89" s="57"/>
      <c r="CZ89" s="123">
        <f t="shared" si="310"/>
        <v>0</v>
      </c>
      <c r="DA89" s="131">
        <f>CY89/2.6</f>
        <v>0</v>
      </c>
      <c r="DB89" s="57"/>
      <c r="DC89" s="123">
        <f t="shared" si="311"/>
        <v>0</v>
      </c>
      <c r="DD89" s="131">
        <f>DB89/2.6</f>
        <v>0</v>
      </c>
      <c r="DE89" s="57"/>
      <c r="DF89" s="123">
        <f t="shared" si="312"/>
        <v>0</v>
      </c>
      <c r="DG89" s="131">
        <f>DE89/2.6</f>
        <v>0</v>
      </c>
      <c r="DH89" s="57"/>
      <c r="DI89" s="123">
        <f t="shared" si="313"/>
        <v>0</v>
      </c>
      <c r="DJ89" s="131">
        <f>DH89/2.6</f>
        <v>0</v>
      </c>
      <c r="DK89" s="57"/>
      <c r="DL89" s="123">
        <f t="shared" si="314"/>
        <v>0</v>
      </c>
      <c r="DM89" s="131">
        <f>DK89/2.6</f>
        <v>0</v>
      </c>
      <c r="DN89" s="57"/>
      <c r="DO89" s="123">
        <f t="shared" si="315"/>
        <v>0</v>
      </c>
      <c r="DP89" s="131">
        <f>DN89/2.6</f>
        <v>0</v>
      </c>
      <c r="DQ89" s="57"/>
      <c r="DR89" s="123">
        <f t="shared" si="316"/>
        <v>0</v>
      </c>
      <c r="DS89" s="131">
        <f>DQ89/2.6</f>
        <v>0</v>
      </c>
      <c r="DT89" s="57"/>
      <c r="DU89" s="123">
        <f t="shared" si="317"/>
        <v>0</v>
      </c>
      <c r="DV89" s="131">
        <f>DT89/2.6</f>
        <v>0</v>
      </c>
      <c r="DW89" s="57"/>
      <c r="DX89" s="123">
        <f t="shared" si="318"/>
        <v>0</v>
      </c>
      <c r="DY89" s="131">
        <f>DW89/2.6</f>
        <v>0</v>
      </c>
      <c r="DZ89" s="57"/>
      <c r="EA89" s="123">
        <f t="shared" si="319"/>
        <v>0</v>
      </c>
      <c r="EB89" s="131">
        <f>DZ89/2.6</f>
        <v>0</v>
      </c>
      <c r="EC89" s="57"/>
      <c r="ED89" s="123">
        <f t="shared" si="320"/>
        <v>0</v>
      </c>
      <c r="EE89" s="131">
        <f>EC89/2.6</f>
        <v>0</v>
      </c>
      <c r="EF89" s="57"/>
      <c r="EG89" s="123">
        <f t="shared" si="321"/>
        <v>0</v>
      </c>
      <c r="EH89" s="131">
        <f>EF89/2.6</f>
        <v>0</v>
      </c>
      <c r="EI89" s="57"/>
      <c r="EJ89" s="123">
        <f t="shared" si="322"/>
        <v>0</v>
      </c>
      <c r="EK89" s="131">
        <f>EI89/2.6</f>
        <v>0</v>
      </c>
      <c r="EL89" s="57"/>
      <c r="EM89" s="123">
        <f t="shared" si="323"/>
        <v>0</v>
      </c>
      <c r="EN89" s="131">
        <f>EL89/2.6</f>
        <v>0</v>
      </c>
      <c r="EO89" s="57"/>
      <c r="EP89" s="123">
        <f t="shared" si="324"/>
        <v>0</v>
      </c>
      <c r="EQ89" s="131">
        <f>EO89/2.6</f>
        <v>0</v>
      </c>
      <c r="ER89" s="57"/>
      <c r="ES89" s="123">
        <f t="shared" si="325"/>
        <v>0</v>
      </c>
      <c r="ET89" s="131">
        <f>ER89/2.6</f>
        <v>0</v>
      </c>
      <c r="EU89" s="57"/>
      <c r="EV89" s="123">
        <f t="shared" si="326"/>
        <v>0</v>
      </c>
      <c r="EW89" s="131">
        <f>EU89/2.6</f>
        <v>0</v>
      </c>
      <c r="EX89" s="57"/>
      <c r="EY89" s="123">
        <f t="shared" si="327"/>
        <v>0</v>
      </c>
      <c r="EZ89" s="131">
        <f>EX89/2.6</f>
        <v>0</v>
      </c>
      <c r="FA89" s="57"/>
      <c r="FB89" s="123">
        <f t="shared" si="328"/>
        <v>0</v>
      </c>
      <c r="FC89" s="131">
        <f>FA89/2.6</f>
        <v>0</v>
      </c>
      <c r="FD89" s="57"/>
      <c r="FE89" s="123">
        <f t="shared" si="329"/>
        <v>0</v>
      </c>
      <c r="FF89" s="131">
        <f>FD89/2.6</f>
        <v>0</v>
      </c>
      <c r="FG89" s="57"/>
      <c r="FH89" s="123">
        <f t="shared" si="330"/>
        <v>0</v>
      </c>
      <c r="FI89" s="131">
        <f>FG89/2.6</f>
        <v>0</v>
      </c>
      <c r="FJ89" s="57"/>
      <c r="FK89" s="123">
        <f t="shared" si="331"/>
        <v>0</v>
      </c>
      <c r="FL89" s="131">
        <f>FJ89/2.6</f>
        <v>0</v>
      </c>
      <c r="FM89" s="57"/>
      <c r="FN89" s="123">
        <f t="shared" si="332"/>
        <v>0</v>
      </c>
      <c r="FO89" s="131">
        <f>FM89/2.6</f>
        <v>0</v>
      </c>
      <c r="FP89" s="57"/>
      <c r="FQ89" s="123">
        <f t="shared" si="333"/>
        <v>0</v>
      </c>
      <c r="FR89" s="131">
        <f>FP89/2.6</f>
        <v>0</v>
      </c>
      <c r="FS89" s="57"/>
      <c r="FT89" s="123">
        <f t="shared" si="334"/>
        <v>0</v>
      </c>
      <c r="FU89" s="131">
        <f>FS89/2.6</f>
        <v>0</v>
      </c>
      <c r="FV89" s="57"/>
      <c r="FW89" s="123">
        <f t="shared" si="335"/>
        <v>0</v>
      </c>
      <c r="FX89" s="131">
        <f>FV89/2.6</f>
        <v>0</v>
      </c>
      <c r="FY89" s="57"/>
      <c r="FZ89" s="123">
        <f t="shared" si="336"/>
        <v>0</v>
      </c>
      <c r="GA89" s="131">
        <f>FY89/2.6</f>
        <v>0</v>
      </c>
      <c r="GB89" s="57"/>
      <c r="GC89" s="123">
        <f t="shared" si="337"/>
        <v>0</v>
      </c>
      <c r="GD89" s="131">
        <f>GB89/2.6</f>
        <v>0</v>
      </c>
      <c r="GE89" s="57"/>
      <c r="GF89" s="123">
        <f t="shared" si="338"/>
        <v>0</v>
      </c>
      <c r="GG89" s="131">
        <f>GE89/2.6</f>
        <v>0</v>
      </c>
      <c r="GH89" s="57"/>
      <c r="GI89" s="123">
        <f t="shared" si="339"/>
        <v>0</v>
      </c>
      <c r="GJ89" s="131">
        <f>GH89/2.6</f>
        <v>0</v>
      </c>
      <c r="GK89" s="57"/>
      <c r="GL89" s="123">
        <f t="shared" si="340"/>
        <v>0</v>
      </c>
      <c r="GM89" s="131">
        <f>GK89/2.6</f>
        <v>0</v>
      </c>
      <c r="GN89" s="57"/>
      <c r="GO89" s="123">
        <f t="shared" si="341"/>
        <v>0</v>
      </c>
      <c r="GP89" s="131">
        <f>GN89/2.6</f>
        <v>0</v>
      </c>
      <c r="GQ89" s="57"/>
      <c r="GR89" s="123">
        <f t="shared" si="342"/>
        <v>0</v>
      </c>
      <c r="GS89" s="131">
        <f>GQ89/2.6</f>
        <v>0</v>
      </c>
      <c r="GT89" s="57"/>
      <c r="GU89" s="123">
        <f t="shared" si="343"/>
        <v>0</v>
      </c>
      <c r="GV89" s="131">
        <f>GT89/2.6</f>
        <v>0</v>
      </c>
      <c r="GW89" s="57"/>
      <c r="GX89" s="123">
        <f t="shared" si="344"/>
        <v>0</v>
      </c>
      <c r="GY89" s="131">
        <f>GW89/2.6</f>
        <v>0</v>
      </c>
      <c r="GZ89" s="57"/>
      <c r="HA89" s="123">
        <f t="shared" si="345"/>
        <v>0</v>
      </c>
      <c r="HB89" s="131">
        <f>GZ89/2.6</f>
        <v>0</v>
      </c>
      <c r="HC89" s="57"/>
      <c r="HD89" s="123">
        <f t="shared" si="346"/>
        <v>0</v>
      </c>
      <c r="HE89" s="131">
        <f>HC89/2.6</f>
        <v>0</v>
      </c>
      <c r="HF89" s="57"/>
      <c r="HG89" s="123">
        <f t="shared" si="347"/>
        <v>0</v>
      </c>
      <c r="HH89" s="131">
        <f>HF89/2.6</f>
        <v>0</v>
      </c>
      <c r="HI89" s="57"/>
      <c r="HJ89" s="123">
        <f t="shared" si="348"/>
        <v>0</v>
      </c>
      <c r="HK89" s="131">
        <f>HI89/2.6</f>
        <v>0</v>
      </c>
    </row>
    <row r="90" spans="1:221" ht="25.5">
      <c r="A90" s="60" t="s">
        <v>227</v>
      </c>
      <c r="B90" s="68" t="s">
        <v>44</v>
      </c>
      <c r="C90" s="68">
        <v>7</v>
      </c>
      <c r="D90" s="33" t="s">
        <v>419</v>
      </c>
      <c r="E90" s="15" t="s">
        <v>539</v>
      </c>
      <c r="F90" s="14" t="s">
        <v>7</v>
      </c>
      <c r="G90" s="164">
        <f>CENA!G81</f>
        <v>0</v>
      </c>
      <c r="H90" s="122">
        <f t="shared" si="277"/>
        <v>99</v>
      </c>
      <c r="I90" s="122">
        <f t="shared" si="278"/>
        <v>0</v>
      </c>
      <c r="J90" s="57">
        <v>99</v>
      </c>
      <c r="K90" s="123">
        <f t="shared" ref="K90" si="354">$G90*J90</f>
        <v>0</v>
      </c>
      <c r="L90" s="125"/>
      <c r="M90" s="57"/>
      <c r="N90" s="123">
        <f t="shared" si="280"/>
        <v>0</v>
      </c>
      <c r="O90" s="125"/>
      <c r="P90" s="57"/>
      <c r="Q90" s="123">
        <f t="shared" si="281"/>
        <v>0</v>
      </c>
      <c r="R90" s="125"/>
      <c r="S90" s="57"/>
      <c r="T90" s="123">
        <f t="shared" si="282"/>
        <v>0</v>
      </c>
      <c r="U90" s="125"/>
      <c r="V90" s="57"/>
      <c r="W90" s="123">
        <f t="shared" si="283"/>
        <v>0</v>
      </c>
      <c r="X90" s="125"/>
      <c r="Y90" s="57"/>
      <c r="Z90" s="123">
        <f t="shared" si="284"/>
        <v>0</v>
      </c>
      <c r="AA90" s="125"/>
      <c r="AB90" s="57"/>
      <c r="AC90" s="123">
        <f t="shared" si="285"/>
        <v>0</v>
      </c>
      <c r="AD90" s="125"/>
      <c r="AE90" s="57"/>
      <c r="AF90" s="123">
        <f t="shared" si="286"/>
        <v>0</v>
      </c>
      <c r="AG90" s="125"/>
      <c r="AH90" s="57"/>
      <c r="AI90" s="123">
        <f t="shared" si="287"/>
        <v>0</v>
      </c>
      <c r="AJ90" s="125"/>
      <c r="AK90" s="57"/>
      <c r="AL90" s="123">
        <f t="shared" si="288"/>
        <v>0</v>
      </c>
      <c r="AM90" s="125"/>
      <c r="AN90" s="57"/>
      <c r="AO90" s="123">
        <f t="shared" si="289"/>
        <v>0</v>
      </c>
      <c r="AP90" s="125"/>
      <c r="AQ90" s="57"/>
      <c r="AR90" s="123">
        <f t="shared" si="290"/>
        <v>0</v>
      </c>
      <c r="AS90" s="125"/>
      <c r="AT90" s="57"/>
      <c r="AU90" s="123">
        <f t="shared" si="291"/>
        <v>0</v>
      </c>
      <c r="AV90" s="125"/>
      <c r="AW90" s="57"/>
      <c r="AX90" s="123">
        <f t="shared" si="292"/>
        <v>0</v>
      </c>
      <c r="AY90" s="125"/>
      <c r="AZ90" s="57"/>
      <c r="BA90" s="123">
        <f t="shared" si="293"/>
        <v>0</v>
      </c>
      <c r="BB90" s="125"/>
      <c r="BC90" s="57"/>
      <c r="BD90" s="123">
        <f t="shared" si="294"/>
        <v>0</v>
      </c>
      <c r="BE90" s="125"/>
      <c r="BF90" s="57"/>
      <c r="BG90" s="123">
        <f t="shared" si="295"/>
        <v>0</v>
      </c>
      <c r="BH90" s="125"/>
      <c r="BI90" s="57"/>
      <c r="BJ90" s="123">
        <f t="shared" si="296"/>
        <v>0</v>
      </c>
      <c r="BK90" s="125"/>
      <c r="BL90" s="57"/>
      <c r="BM90" s="123">
        <f t="shared" si="297"/>
        <v>0</v>
      </c>
      <c r="BN90" s="125"/>
      <c r="BO90" s="57"/>
      <c r="BP90" s="123">
        <f t="shared" si="298"/>
        <v>0</v>
      </c>
      <c r="BQ90" s="125"/>
      <c r="BR90" s="57"/>
      <c r="BS90" s="123">
        <f t="shared" si="299"/>
        <v>0</v>
      </c>
      <c r="BT90" s="125"/>
      <c r="BU90" s="57"/>
      <c r="BV90" s="123">
        <f t="shared" si="300"/>
        <v>0</v>
      </c>
      <c r="BW90" s="125"/>
      <c r="BX90" s="57"/>
      <c r="BY90" s="123">
        <f t="shared" si="301"/>
        <v>0</v>
      </c>
      <c r="BZ90" s="125"/>
      <c r="CA90" s="57"/>
      <c r="CB90" s="123">
        <f t="shared" si="302"/>
        <v>0</v>
      </c>
      <c r="CC90" s="125"/>
      <c r="CD90" s="57"/>
      <c r="CE90" s="123">
        <f t="shared" si="303"/>
        <v>0</v>
      </c>
      <c r="CF90" s="125"/>
      <c r="CG90" s="57"/>
      <c r="CH90" s="123">
        <f t="shared" si="304"/>
        <v>0</v>
      </c>
      <c r="CI90" s="125"/>
      <c r="CJ90" s="57"/>
      <c r="CK90" s="123">
        <f t="shared" si="305"/>
        <v>0</v>
      </c>
      <c r="CL90" s="125"/>
      <c r="CM90" s="57"/>
      <c r="CN90" s="123">
        <f t="shared" si="306"/>
        <v>0</v>
      </c>
      <c r="CO90" s="125"/>
      <c r="CP90" s="57"/>
      <c r="CQ90" s="123">
        <f t="shared" si="307"/>
        <v>0</v>
      </c>
      <c r="CR90" s="125"/>
      <c r="CS90" s="57"/>
      <c r="CT90" s="123">
        <f t="shared" si="308"/>
        <v>0</v>
      </c>
      <c r="CU90" s="125"/>
      <c r="CV90" s="57"/>
      <c r="CW90" s="123">
        <f t="shared" si="309"/>
        <v>0</v>
      </c>
      <c r="CX90" s="125"/>
      <c r="CY90" s="57"/>
      <c r="CZ90" s="123">
        <f t="shared" si="310"/>
        <v>0</v>
      </c>
      <c r="DA90" s="125"/>
      <c r="DB90" s="57"/>
      <c r="DC90" s="123">
        <f t="shared" si="311"/>
        <v>0</v>
      </c>
      <c r="DD90" s="125"/>
      <c r="DE90" s="57"/>
      <c r="DF90" s="123">
        <f t="shared" si="312"/>
        <v>0</v>
      </c>
      <c r="DG90" s="125"/>
      <c r="DH90" s="57"/>
      <c r="DI90" s="123">
        <f t="shared" si="313"/>
        <v>0</v>
      </c>
      <c r="DJ90" s="125"/>
      <c r="DK90" s="57"/>
      <c r="DL90" s="123">
        <f t="shared" si="314"/>
        <v>0</v>
      </c>
      <c r="DM90" s="125"/>
      <c r="DN90" s="57"/>
      <c r="DO90" s="123">
        <f t="shared" si="315"/>
        <v>0</v>
      </c>
      <c r="DP90" s="125"/>
      <c r="DQ90" s="57"/>
      <c r="DR90" s="123">
        <f t="shared" si="316"/>
        <v>0</v>
      </c>
      <c r="DS90" s="125"/>
      <c r="DT90" s="57"/>
      <c r="DU90" s="123">
        <f t="shared" si="317"/>
        <v>0</v>
      </c>
      <c r="DV90" s="125"/>
      <c r="DW90" s="57"/>
      <c r="DX90" s="123">
        <f t="shared" si="318"/>
        <v>0</v>
      </c>
      <c r="DY90" s="125"/>
      <c r="DZ90" s="57"/>
      <c r="EA90" s="123">
        <f t="shared" si="319"/>
        <v>0</v>
      </c>
      <c r="EB90" s="125"/>
      <c r="EC90" s="57"/>
      <c r="ED90" s="123">
        <f t="shared" si="320"/>
        <v>0</v>
      </c>
      <c r="EE90" s="125"/>
      <c r="EF90" s="57"/>
      <c r="EG90" s="123">
        <f t="shared" si="321"/>
        <v>0</v>
      </c>
      <c r="EH90" s="125"/>
      <c r="EI90" s="57"/>
      <c r="EJ90" s="123">
        <f t="shared" si="322"/>
        <v>0</v>
      </c>
      <c r="EK90" s="125"/>
      <c r="EL90" s="57"/>
      <c r="EM90" s="123">
        <f t="shared" si="323"/>
        <v>0</v>
      </c>
      <c r="EN90" s="125"/>
      <c r="EO90" s="57"/>
      <c r="EP90" s="123">
        <f t="shared" si="324"/>
        <v>0</v>
      </c>
      <c r="EQ90" s="125"/>
      <c r="ER90" s="57"/>
      <c r="ES90" s="123">
        <f t="shared" si="325"/>
        <v>0</v>
      </c>
      <c r="ET90" s="125"/>
      <c r="EU90" s="57"/>
      <c r="EV90" s="123">
        <f t="shared" si="326"/>
        <v>0</v>
      </c>
      <c r="EW90" s="125"/>
      <c r="EX90" s="57"/>
      <c r="EY90" s="123">
        <f t="shared" si="327"/>
        <v>0</v>
      </c>
      <c r="EZ90" s="125"/>
      <c r="FA90" s="57"/>
      <c r="FB90" s="123">
        <f t="shared" si="328"/>
        <v>0</v>
      </c>
      <c r="FC90" s="125"/>
      <c r="FD90" s="57"/>
      <c r="FE90" s="123">
        <f t="shared" si="329"/>
        <v>0</v>
      </c>
      <c r="FF90" s="125"/>
      <c r="FG90" s="57"/>
      <c r="FH90" s="123">
        <f t="shared" si="330"/>
        <v>0</v>
      </c>
      <c r="FI90" s="125"/>
      <c r="FJ90" s="57"/>
      <c r="FK90" s="123">
        <f t="shared" si="331"/>
        <v>0</v>
      </c>
      <c r="FL90" s="125"/>
      <c r="FM90" s="57"/>
      <c r="FN90" s="123">
        <f t="shared" si="332"/>
        <v>0</v>
      </c>
      <c r="FO90" s="125"/>
      <c r="FP90" s="57"/>
      <c r="FQ90" s="123">
        <f t="shared" si="333"/>
        <v>0</v>
      </c>
      <c r="FR90" s="125"/>
      <c r="FS90" s="57"/>
      <c r="FT90" s="123">
        <f t="shared" si="334"/>
        <v>0</v>
      </c>
      <c r="FU90" s="125"/>
      <c r="FV90" s="57"/>
      <c r="FW90" s="123">
        <f t="shared" si="335"/>
        <v>0</v>
      </c>
      <c r="FX90" s="125"/>
      <c r="FY90" s="57"/>
      <c r="FZ90" s="123">
        <f t="shared" si="336"/>
        <v>0</v>
      </c>
      <c r="GA90" s="125"/>
      <c r="GB90" s="57"/>
      <c r="GC90" s="123">
        <f t="shared" si="337"/>
        <v>0</v>
      </c>
      <c r="GD90" s="125"/>
      <c r="GE90" s="57"/>
      <c r="GF90" s="123">
        <f t="shared" si="338"/>
        <v>0</v>
      </c>
      <c r="GG90" s="125"/>
      <c r="GH90" s="57"/>
      <c r="GI90" s="123">
        <f t="shared" si="339"/>
        <v>0</v>
      </c>
      <c r="GJ90" s="125"/>
      <c r="GK90" s="57"/>
      <c r="GL90" s="123">
        <f t="shared" si="340"/>
        <v>0</v>
      </c>
      <c r="GM90" s="125"/>
      <c r="GN90" s="57"/>
      <c r="GO90" s="123">
        <f t="shared" si="341"/>
        <v>0</v>
      </c>
      <c r="GP90" s="125"/>
      <c r="GQ90" s="57"/>
      <c r="GR90" s="123">
        <f t="shared" si="342"/>
        <v>0</v>
      </c>
      <c r="GS90" s="125"/>
      <c r="GT90" s="57"/>
      <c r="GU90" s="123">
        <f t="shared" si="343"/>
        <v>0</v>
      </c>
      <c r="GV90" s="125"/>
      <c r="GW90" s="57"/>
      <c r="GX90" s="123">
        <f t="shared" si="344"/>
        <v>0</v>
      </c>
      <c r="GY90" s="125"/>
      <c r="GZ90" s="57"/>
      <c r="HA90" s="123">
        <f t="shared" si="345"/>
        <v>0</v>
      </c>
      <c r="HB90" s="125"/>
      <c r="HC90" s="57"/>
      <c r="HD90" s="123">
        <f t="shared" si="346"/>
        <v>0</v>
      </c>
      <c r="HE90" s="125"/>
      <c r="HF90" s="57"/>
      <c r="HG90" s="123">
        <f t="shared" si="347"/>
        <v>0</v>
      </c>
      <c r="HH90" s="125"/>
      <c r="HI90" s="57"/>
      <c r="HJ90" s="123">
        <f t="shared" si="348"/>
        <v>0</v>
      </c>
      <c r="HK90" s="125"/>
    </row>
    <row r="91" spans="1:221" ht="25.5">
      <c r="A91" s="60" t="s">
        <v>228</v>
      </c>
      <c r="B91" s="68" t="s">
        <v>44</v>
      </c>
      <c r="C91" s="68">
        <v>8</v>
      </c>
      <c r="D91" s="32" t="s">
        <v>447</v>
      </c>
      <c r="E91" s="34" t="s">
        <v>540</v>
      </c>
      <c r="F91" s="14" t="s">
        <v>4</v>
      </c>
      <c r="G91" s="164">
        <f>CENA!G82</f>
        <v>0</v>
      </c>
      <c r="H91" s="122">
        <f t="shared" si="277"/>
        <v>0</v>
      </c>
      <c r="I91" s="122">
        <f t="shared" si="278"/>
        <v>0</v>
      </c>
      <c r="J91" s="57"/>
      <c r="K91" s="123">
        <f t="shared" ref="K91" si="355">$G91*J91</f>
        <v>0</v>
      </c>
      <c r="L91" s="125"/>
      <c r="M91" s="57"/>
      <c r="N91" s="123">
        <f t="shared" si="280"/>
        <v>0</v>
      </c>
      <c r="O91" s="125"/>
      <c r="P91" s="57"/>
      <c r="Q91" s="123">
        <f t="shared" si="281"/>
        <v>0</v>
      </c>
      <c r="R91" s="125"/>
      <c r="S91" s="57"/>
      <c r="T91" s="123">
        <f t="shared" si="282"/>
        <v>0</v>
      </c>
      <c r="U91" s="125"/>
      <c r="V91" s="57"/>
      <c r="W91" s="123">
        <f t="shared" si="283"/>
        <v>0</v>
      </c>
      <c r="X91" s="125"/>
      <c r="Y91" s="57"/>
      <c r="Z91" s="123">
        <f t="shared" si="284"/>
        <v>0</v>
      </c>
      <c r="AA91" s="125"/>
      <c r="AB91" s="57"/>
      <c r="AC91" s="123">
        <f t="shared" si="285"/>
        <v>0</v>
      </c>
      <c r="AD91" s="125"/>
      <c r="AE91" s="57"/>
      <c r="AF91" s="123">
        <f t="shared" si="286"/>
        <v>0</v>
      </c>
      <c r="AG91" s="125"/>
      <c r="AH91" s="57"/>
      <c r="AI91" s="123">
        <f t="shared" si="287"/>
        <v>0</v>
      </c>
      <c r="AJ91" s="125"/>
      <c r="AK91" s="57"/>
      <c r="AL91" s="123">
        <f t="shared" si="288"/>
        <v>0</v>
      </c>
      <c r="AM91" s="125"/>
      <c r="AN91" s="57"/>
      <c r="AO91" s="123">
        <f t="shared" si="289"/>
        <v>0</v>
      </c>
      <c r="AP91" s="125"/>
      <c r="AQ91" s="57"/>
      <c r="AR91" s="123">
        <f t="shared" si="290"/>
        <v>0</v>
      </c>
      <c r="AS91" s="125"/>
      <c r="AT91" s="57"/>
      <c r="AU91" s="123">
        <f t="shared" si="291"/>
        <v>0</v>
      </c>
      <c r="AV91" s="125"/>
      <c r="AW91" s="57"/>
      <c r="AX91" s="123">
        <f t="shared" si="292"/>
        <v>0</v>
      </c>
      <c r="AY91" s="125"/>
      <c r="AZ91" s="57"/>
      <c r="BA91" s="123">
        <f t="shared" si="293"/>
        <v>0</v>
      </c>
      <c r="BB91" s="125"/>
      <c r="BC91" s="57"/>
      <c r="BD91" s="123">
        <f t="shared" si="294"/>
        <v>0</v>
      </c>
      <c r="BE91" s="125"/>
      <c r="BF91" s="57"/>
      <c r="BG91" s="123">
        <f t="shared" si="295"/>
        <v>0</v>
      </c>
      <c r="BH91" s="125"/>
      <c r="BI91" s="57"/>
      <c r="BJ91" s="123">
        <f t="shared" si="296"/>
        <v>0</v>
      </c>
      <c r="BK91" s="125"/>
      <c r="BL91" s="57"/>
      <c r="BM91" s="123">
        <f t="shared" si="297"/>
        <v>0</v>
      </c>
      <c r="BN91" s="125"/>
      <c r="BO91" s="57"/>
      <c r="BP91" s="123">
        <f t="shared" si="298"/>
        <v>0</v>
      </c>
      <c r="BQ91" s="125"/>
      <c r="BR91" s="57"/>
      <c r="BS91" s="123">
        <f t="shared" si="299"/>
        <v>0</v>
      </c>
      <c r="BT91" s="125"/>
      <c r="BU91" s="57"/>
      <c r="BV91" s="123">
        <f t="shared" si="300"/>
        <v>0</v>
      </c>
      <c r="BW91" s="125"/>
      <c r="BX91" s="57"/>
      <c r="BY91" s="123">
        <f t="shared" si="301"/>
        <v>0</v>
      </c>
      <c r="BZ91" s="125"/>
      <c r="CA91" s="57"/>
      <c r="CB91" s="123">
        <f t="shared" si="302"/>
        <v>0</v>
      </c>
      <c r="CC91" s="125"/>
      <c r="CD91" s="57"/>
      <c r="CE91" s="123">
        <f t="shared" si="303"/>
        <v>0</v>
      </c>
      <c r="CF91" s="125"/>
      <c r="CG91" s="57"/>
      <c r="CH91" s="123">
        <f t="shared" si="304"/>
        <v>0</v>
      </c>
      <c r="CI91" s="125"/>
      <c r="CJ91" s="57"/>
      <c r="CK91" s="123">
        <f t="shared" si="305"/>
        <v>0</v>
      </c>
      <c r="CL91" s="125"/>
      <c r="CM91" s="57"/>
      <c r="CN91" s="123">
        <f t="shared" si="306"/>
        <v>0</v>
      </c>
      <c r="CO91" s="125"/>
      <c r="CP91" s="57"/>
      <c r="CQ91" s="123">
        <f t="shared" si="307"/>
        <v>0</v>
      </c>
      <c r="CR91" s="125"/>
      <c r="CS91" s="57"/>
      <c r="CT91" s="123">
        <f t="shared" si="308"/>
        <v>0</v>
      </c>
      <c r="CU91" s="125"/>
      <c r="CV91" s="57"/>
      <c r="CW91" s="123">
        <f t="shared" si="309"/>
        <v>0</v>
      </c>
      <c r="CX91" s="125"/>
      <c r="CY91" s="57"/>
      <c r="CZ91" s="123">
        <f t="shared" si="310"/>
        <v>0</v>
      </c>
      <c r="DA91" s="125"/>
      <c r="DB91" s="57"/>
      <c r="DC91" s="123">
        <f t="shared" si="311"/>
        <v>0</v>
      </c>
      <c r="DD91" s="125"/>
      <c r="DE91" s="57"/>
      <c r="DF91" s="123">
        <f t="shared" si="312"/>
        <v>0</v>
      </c>
      <c r="DG91" s="125"/>
      <c r="DH91" s="57"/>
      <c r="DI91" s="123">
        <f t="shared" si="313"/>
        <v>0</v>
      </c>
      <c r="DJ91" s="125"/>
      <c r="DK91" s="57"/>
      <c r="DL91" s="123">
        <f t="shared" si="314"/>
        <v>0</v>
      </c>
      <c r="DM91" s="125"/>
      <c r="DN91" s="57"/>
      <c r="DO91" s="123">
        <f t="shared" si="315"/>
        <v>0</v>
      </c>
      <c r="DP91" s="125"/>
      <c r="DQ91" s="57"/>
      <c r="DR91" s="123">
        <f t="shared" si="316"/>
        <v>0</v>
      </c>
      <c r="DS91" s="125"/>
      <c r="DT91" s="57"/>
      <c r="DU91" s="123">
        <f t="shared" si="317"/>
        <v>0</v>
      </c>
      <c r="DV91" s="125"/>
      <c r="DW91" s="57"/>
      <c r="DX91" s="123">
        <f t="shared" si="318"/>
        <v>0</v>
      </c>
      <c r="DY91" s="125"/>
      <c r="DZ91" s="57"/>
      <c r="EA91" s="123">
        <f t="shared" si="319"/>
        <v>0</v>
      </c>
      <c r="EB91" s="125"/>
      <c r="EC91" s="57"/>
      <c r="ED91" s="123">
        <f t="shared" si="320"/>
        <v>0</v>
      </c>
      <c r="EE91" s="125"/>
      <c r="EF91" s="57"/>
      <c r="EG91" s="123">
        <f t="shared" si="321"/>
        <v>0</v>
      </c>
      <c r="EH91" s="125"/>
      <c r="EI91" s="57"/>
      <c r="EJ91" s="123">
        <f t="shared" si="322"/>
        <v>0</v>
      </c>
      <c r="EK91" s="125"/>
      <c r="EL91" s="57"/>
      <c r="EM91" s="123">
        <f t="shared" si="323"/>
        <v>0</v>
      </c>
      <c r="EN91" s="125"/>
      <c r="EO91" s="57"/>
      <c r="EP91" s="123">
        <f t="shared" si="324"/>
        <v>0</v>
      </c>
      <c r="EQ91" s="125"/>
      <c r="ER91" s="57"/>
      <c r="ES91" s="123">
        <f t="shared" si="325"/>
        <v>0</v>
      </c>
      <c r="ET91" s="125"/>
      <c r="EU91" s="57"/>
      <c r="EV91" s="123">
        <f t="shared" si="326"/>
        <v>0</v>
      </c>
      <c r="EW91" s="125"/>
      <c r="EX91" s="57"/>
      <c r="EY91" s="123">
        <f t="shared" si="327"/>
        <v>0</v>
      </c>
      <c r="EZ91" s="125"/>
      <c r="FA91" s="57"/>
      <c r="FB91" s="123">
        <f t="shared" si="328"/>
        <v>0</v>
      </c>
      <c r="FC91" s="125"/>
      <c r="FD91" s="57"/>
      <c r="FE91" s="123">
        <f t="shared" si="329"/>
        <v>0</v>
      </c>
      <c r="FF91" s="125"/>
      <c r="FG91" s="57"/>
      <c r="FH91" s="123">
        <f t="shared" si="330"/>
        <v>0</v>
      </c>
      <c r="FI91" s="125"/>
      <c r="FJ91" s="57"/>
      <c r="FK91" s="123">
        <f t="shared" si="331"/>
        <v>0</v>
      </c>
      <c r="FL91" s="125"/>
      <c r="FM91" s="57"/>
      <c r="FN91" s="123">
        <f t="shared" si="332"/>
        <v>0</v>
      </c>
      <c r="FO91" s="125"/>
      <c r="FP91" s="57"/>
      <c r="FQ91" s="123">
        <f t="shared" si="333"/>
        <v>0</v>
      </c>
      <c r="FR91" s="125"/>
      <c r="FS91" s="57"/>
      <c r="FT91" s="123">
        <f t="shared" si="334"/>
        <v>0</v>
      </c>
      <c r="FU91" s="125"/>
      <c r="FV91" s="57"/>
      <c r="FW91" s="123">
        <f t="shared" si="335"/>
        <v>0</v>
      </c>
      <c r="FX91" s="125"/>
      <c r="FY91" s="57"/>
      <c r="FZ91" s="123">
        <f t="shared" si="336"/>
        <v>0</v>
      </c>
      <c r="GA91" s="125"/>
      <c r="GB91" s="57"/>
      <c r="GC91" s="123">
        <f t="shared" si="337"/>
        <v>0</v>
      </c>
      <c r="GD91" s="125"/>
      <c r="GE91" s="57"/>
      <c r="GF91" s="123">
        <f t="shared" si="338"/>
        <v>0</v>
      </c>
      <c r="GG91" s="125"/>
      <c r="GH91" s="57"/>
      <c r="GI91" s="123">
        <f t="shared" si="339"/>
        <v>0</v>
      </c>
      <c r="GJ91" s="125"/>
      <c r="GK91" s="57"/>
      <c r="GL91" s="123">
        <f t="shared" si="340"/>
        <v>0</v>
      </c>
      <c r="GM91" s="125"/>
      <c r="GN91" s="57"/>
      <c r="GO91" s="123">
        <f t="shared" si="341"/>
        <v>0</v>
      </c>
      <c r="GP91" s="125"/>
      <c r="GQ91" s="57"/>
      <c r="GR91" s="123">
        <f t="shared" si="342"/>
        <v>0</v>
      </c>
      <c r="GS91" s="125"/>
      <c r="GT91" s="57"/>
      <c r="GU91" s="123">
        <f t="shared" si="343"/>
        <v>0</v>
      </c>
      <c r="GV91" s="125"/>
      <c r="GW91" s="57"/>
      <c r="GX91" s="123">
        <f t="shared" si="344"/>
        <v>0</v>
      </c>
      <c r="GY91" s="125"/>
      <c r="GZ91" s="57"/>
      <c r="HA91" s="123">
        <f t="shared" si="345"/>
        <v>0</v>
      </c>
      <c r="HB91" s="125"/>
      <c r="HC91" s="57"/>
      <c r="HD91" s="123">
        <f t="shared" si="346"/>
        <v>0</v>
      </c>
      <c r="HE91" s="125"/>
      <c r="HF91" s="57"/>
      <c r="HG91" s="123">
        <f t="shared" si="347"/>
        <v>0</v>
      </c>
      <c r="HH91" s="125"/>
      <c r="HI91" s="57"/>
      <c r="HJ91" s="123">
        <f t="shared" si="348"/>
        <v>0</v>
      </c>
      <c r="HK91" s="125"/>
    </row>
    <row r="92" spans="1:221" ht="25.5">
      <c r="A92" s="60" t="s">
        <v>229</v>
      </c>
      <c r="B92" s="68" t="s">
        <v>44</v>
      </c>
      <c r="C92" s="68">
        <v>9</v>
      </c>
      <c r="D92" s="32" t="s">
        <v>448</v>
      </c>
      <c r="E92" s="34" t="s">
        <v>541</v>
      </c>
      <c r="F92" s="14" t="s">
        <v>7</v>
      </c>
      <c r="G92" s="164">
        <f>CENA!G83</f>
        <v>0</v>
      </c>
      <c r="H92" s="122">
        <f t="shared" si="277"/>
        <v>480</v>
      </c>
      <c r="I92" s="122">
        <f t="shared" si="278"/>
        <v>0</v>
      </c>
      <c r="J92" s="57">
        <v>80</v>
      </c>
      <c r="K92" s="123">
        <f t="shared" ref="K92" si="356">$G92*J92</f>
        <v>0</v>
      </c>
      <c r="L92" s="125"/>
      <c r="M92" s="57">
        <v>40</v>
      </c>
      <c r="N92" s="123">
        <f t="shared" si="280"/>
        <v>0</v>
      </c>
      <c r="O92" s="125"/>
      <c r="P92" s="57"/>
      <c r="Q92" s="123">
        <f t="shared" si="281"/>
        <v>0</v>
      </c>
      <c r="R92" s="125"/>
      <c r="S92" s="57"/>
      <c r="T92" s="123">
        <f t="shared" si="282"/>
        <v>0</v>
      </c>
      <c r="U92" s="125"/>
      <c r="V92" s="57"/>
      <c r="W92" s="123">
        <f t="shared" si="283"/>
        <v>0</v>
      </c>
      <c r="X92" s="125"/>
      <c r="Y92" s="57"/>
      <c r="Z92" s="123">
        <f t="shared" si="284"/>
        <v>0</v>
      </c>
      <c r="AA92" s="125"/>
      <c r="AB92" s="57">
        <v>80</v>
      </c>
      <c r="AC92" s="123">
        <f t="shared" si="285"/>
        <v>0</v>
      </c>
      <c r="AD92" s="125"/>
      <c r="AE92" s="57"/>
      <c r="AF92" s="123">
        <f t="shared" si="286"/>
        <v>0</v>
      </c>
      <c r="AG92" s="125"/>
      <c r="AH92" s="57">
        <v>80</v>
      </c>
      <c r="AI92" s="123">
        <f t="shared" si="287"/>
        <v>0</v>
      </c>
      <c r="AJ92" s="125"/>
      <c r="AK92" s="57">
        <v>40</v>
      </c>
      <c r="AL92" s="123">
        <f t="shared" si="288"/>
        <v>0</v>
      </c>
      <c r="AM92" s="125"/>
      <c r="AN92" s="57">
        <v>120</v>
      </c>
      <c r="AO92" s="123">
        <f t="shared" si="289"/>
        <v>0</v>
      </c>
      <c r="AP92" s="125"/>
      <c r="AQ92" s="57">
        <v>40</v>
      </c>
      <c r="AR92" s="123">
        <f t="shared" si="290"/>
        <v>0</v>
      </c>
      <c r="AS92" s="125"/>
      <c r="AT92" s="57"/>
      <c r="AU92" s="123">
        <f t="shared" si="291"/>
        <v>0</v>
      </c>
      <c r="AV92" s="125"/>
      <c r="AW92" s="57"/>
      <c r="AX92" s="123">
        <f t="shared" si="292"/>
        <v>0</v>
      </c>
      <c r="AY92" s="125"/>
      <c r="AZ92" s="57"/>
      <c r="BA92" s="123">
        <f t="shared" si="293"/>
        <v>0</v>
      </c>
      <c r="BB92" s="125"/>
      <c r="BC92" s="57"/>
      <c r="BD92" s="123">
        <f t="shared" si="294"/>
        <v>0</v>
      </c>
      <c r="BE92" s="125"/>
      <c r="BF92" s="57"/>
      <c r="BG92" s="123">
        <f t="shared" si="295"/>
        <v>0</v>
      </c>
      <c r="BH92" s="125"/>
      <c r="BI92" s="57"/>
      <c r="BJ92" s="123">
        <f t="shared" si="296"/>
        <v>0</v>
      </c>
      <c r="BK92" s="125"/>
      <c r="BL92" s="57"/>
      <c r="BM92" s="123">
        <f t="shared" si="297"/>
        <v>0</v>
      </c>
      <c r="BN92" s="125"/>
      <c r="BO92" s="57"/>
      <c r="BP92" s="123">
        <f t="shared" si="298"/>
        <v>0</v>
      </c>
      <c r="BQ92" s="125"/>
      <c r="BR92" s="57"/>
      <c r="BS92" s="123">
        <f t="shared" si="299"/>
        <v>0</v>
      </c>
      <c r="BT92" s="125"/>
      <c r="BU92" s="57"/>
      <c r="BV92" s="123">
        <f t="shared" si="300"/>
        <v>0</v>
      </c>
      <c r="BW92" s="125"/>
      <c r="BX92" s="57"/>
      <c r="BY92" s="123">
        <f t="shared" si="301"/>
        <v>0</v>
      </c>
      <c r="BZ92" s="125"/>
      <c r="CA92" s="57"/>
      <c r="CB92" s="123">
        <f t="shared" si="302"/>
        <v>0</v>
      </c>
      <c r="CC92" s="125"/>
      <c r="CD92" s="57"/>
      <c r="CE92" s="123">
        <f t="shared" si="303"/>
        <v>0</v>
      </c>
      <c r="CF92" s="125"/>
      <c r="CG92" s="57"/>
      <c r="CH92" s="123">
        <f t="shared" si="304"/>
        <v>0</v>
      </c>
      <c r="CI92" s="125"/>
      <c r="CJ92" s="57"/>
      <c r="CK92" s="123">
        <f t="shared" si="305"/>
        <v>0</v>
      </c>
      <c r="CL92" s="125"/>
      <c r="CM92" s="57"/>
      <c r="CN92" s="123">
        <f t="shared" si="306"/>
        <v>0</v>
      </c>
      <c r="CO92" s="125"/>
      <c r="CP92" s="57"/>
      <c r="CQ92" s="123">
        <f t="shared" si="307"/>
        <v>0</v>
      </c>
      <c r="CR92" s="125"/>
      <c r="CS92" s="57"/>
      <c r="CT92" s="123">
        <f t="shared" si="308"/>
        <v>0</v>
      </c>
      <c r="CU92" s="125"/>
      <c r="CV92" s="57"/>
      <c r="CW92" s="123">
        <f t="shared" si="309"/>
        <v>0</v>
      </c>
      <c r="CX92" s="125"/>
      <c r="CY92" s="57"/>
      <c r="CZ92" s="123">
        <f t="shared" si="310"/>
        <v>0</v>
      </c>
      <c r="DA92" s="125"/>
      <c r="DB92" s="57"/>
      <c r="DC92" s="123">
        <f t="shared" si="311"/>
        <v>0</v>
      </c>
      <c r="DD92" s="125"/>
      <c r="DE92" s="57"/>
      <c r="DF92" s="123">
        <f t="shared" si="312"/>
        <v>0</v>
      </c>
      <c r="DG92" s="125"/>
      <c r="DH92" s="57"/>
      <c r="DI92" s="123">
        <f t="shared" si="313"/>
        <v>0</v>
      </c>
      <c r="DJ92" s="125"/>
      <c r="DK92" s="57"/>
      <c r="DL92" s="123">
        <f t="shared" si="314"/>
        <v>0</v>
      </c>
      <c r="DM92" s="125"/>
      <c r="DN92" s="57"/>
      <c r="DO92" s="123">
        <f t="shared" si="315"/>
        <v>0</v>
      </c>
      <c r="DP92" s="125"/>
      <c r="DQ92" s="57"/>
      <c r="DR92" s="123">
        <f t="shared" si="316"/>
        <v>0</v>
      </c>
      <c r="DS92" s="125"/>
      <c r="DT92" s="57"/>
      <c r="DU92" s="123">
        <f t="shared" si="317"/>
        <v>0</v>
      </c>
      <c r="DV92" s="125"/>
      <c r="DW92" s="57"/>
      <c r="DX92" s="123">
        <f t="shared" si="318"/>
        <v>0</v>
      </c>
      <c r="DY92" s="125"/>
      <c r="DZ92" s="57"/>
      <c r="EA92" s="123">
        <f t="shared" si="319"/>
        <v>0</v>
      </c>
      <c r="EB92" s="125"/>
      <c r="EC92" s="57"/>
      <c r="ED92" s="123">
        <f t="shared" si="320"/>
        <v>0</v>
      </c>
      <c r="EE92" s="125"/>
      <c r="EF92" s="57"/>
      <c r="EG92" s="123">
        <f t="shared" si="321"/>
        <v>0</v>
      </c>
      <c r="EH92" s="125"/>
      <c r="EI92" s="57"/>
      <c r="EJ92" s="123">
        <f t="shared" si="322"/>
        <v>0</v>
      </c>
      <c r="EK92" s="125"/>
      <c r="EL92" s="57"/>
      <c r="EM92" s="123">
        <f t="shared" si="323"/>
        <v>0</v>
      </c>
      <c r="EN92" s="125"/>
      <c r="EO92" s="57"/>
      <c r="EP92" s="123">
        <f t="shared" si="324"/>
        <v>0</v>
      </c>
      <c r="EQ92" s="125"/>
      <c r="ER92" s="57"/>
      <c r="ES92" s="123">
        <f t="shared" si="325"/>
        <v>0</v>
      </c>
      <c r="ET92" s="125"/>
      <c r="EU92" s="57"/>
      <c r="EV92" s="123">
        <f t="shared" si="326"/>
        <v>0</v>
      </c>
      <c r="EW92" s="125"/>
      <c r="EX92" s="57"/>
      <c r="EY92" s="123">
        <f t="shared" si="327"/>
        <v>0</v>
      </c>
      <c r="EZ92" s="125"/>
      <c r="FA92" s="57"/>
      <c r="FB92" s="123">
        <f t="shared" si="328"/>
        <v>0</v>
      </c>
      <c r="FC92" s="125"/>
      <c r="FD92" s="57"/>
      <c r="FE92" s="123">
        <f t="shared" si="329"/>
        <v>0</v>
      </c>
      <c r="FF92" s="125"/>
      <c r="FG92" s="57"/>
      <c r="FH92" s="123">
        <f t="shared" si="330"/>
        <v>0</v>
      </c>
      <c r="FI92" s="125"/>
      <c r="FJ92" s="57"/>
      <c r="FK92" s="123">
        <f t="shared" si="331"/>
        <v>0</v>
      </c>
      <c r="FL92" s="125"/>
      <c r="FM92" s="57"/>
      <c r="FN92" s="123">
        <f t="shared" si="332"/>
        <v>0</v>
      </c>
      <c r="FO92" s="125"/>
      <c r="FP92" s="57"/>
      <c r="FQ92" s="123">
        <f t="shared" si="333"/>
        <v>0</v>
      </c>
      <c r="FR92" s="125"/>
      <c r="FS92" s="57"/>
      <c r="FT92" s="123">
        <f t="shared" si="334"/>
        <v>0</v>
      </c>
      <c r="FU92" s="125"/>
      <c r="FV92" s="57"/>
      <c r="FW92" s="123">
        <f t="shared" si="335"/>
        <v>0</v>
      </c>
      <c r="FX92" s="125"/>
      <c r="FY92" s="57"/>
      <c r="FZ92" s="123">
        <f t="shared" si="336"/>
        <v>0</v>
      </c>
      <c r="GA92" s="125"/>
      <c r="GB92" s="57"/>
      <c r="GC92" s="123">
        <f t="shared" si="337"/>
        <v>0</v>
      </c>
      <c r="GD92" s="125"/>
      <c r="GE92" s="57"/>
      <c r="GF92" s="123">
        <f t="shared" si="338"/>
        <v>0</v>
      </c>
      <c r="GG92" s="125"/>
      <c r="GH92" s="57"/>
      <c r="GI92" s="123">
        <f t="shared" si="339"/>
        <v>0</v>
      </c>
      <c r="GJ92" s="125"/>
      <c r="GK92" s="57"/>
      <c r="GL92" s="123">
        <f t="shared" si="340"/>
        <v>0</v>
      </c>
      <c r="GM92" s="125"/>
      <c r="GN92" s="57"/>
      <c r="GO92" s="123">
        <f t="shared" si="341"/>
        <v>0</v>
      </c>
      <c r="GP92" s="125"/>
      <c r="GQ92" s="57"/>
      <c r="GR92" s="123">
        <f t="shared" si="342"/>
        <v>0</v>
      </c>
      <c r="GS92" s="125"/>
      <c r="GT92" s="57"/>
      <c r="GU92" s="123">
        <f t="shared" si="343"/>
        <v>0</v>
      </c>
      <c r="GV92" s="125"/>
      <c r="GW92" s="57"/>
      <c r="GX92" s="123">
        <f t="shared" si="344"/>
        <v>0</v>
      </c>
      <c r="GY92" s="125"/>
      <c r="GZ92" s="57"/>
      <c r="HA92" s="123">
        <f t="shared" si="345"/>
        <v>0</v>
      </c>
      <c r="HB92" s="125"/>
      <c r="HC92" s="57"/>
      <c r="HD92" s="123">
        <f t="shared" si="346"/>
        <v>0</v>
      </c>
      <c r="HE92" s="125"/>
      <c r="HF92" s="57"/>
      <c r="HG92" s="123">
        <f t="shared" si="347"/>
        <v>0</v>
      </c>
      <c r="HH92" s="125"/>
      <c r="HI92" s="57"/>
      <c r="HJ92" s="123">
        <f t="shared" si="348"/>
        <v>0</v>
      </c>
      <c r="HK92" s="125"/>
    </row>
    <row r="93" spans="1:221" ht="25.5">
      <c r="A93" s="60" t="s">
        <v>230</v>
      </c>
      <c r="B93" s="68" t="s">
        <v>44</v>
      </c>
      <c r="C93" s="68">
        <v>10</v>
      </c>
      <c r="D93" s="32" t="s">
        <v>394</v>
      </c>
      <c r="E93" s="34" t="s">
        <v>542</v>
      </c>
      <c r="F93" s="14" t="s">
        <v>16</v>
      </c>
      <c r="G93" s="164" t="s">
        <v>16</v>
      </c>
      <c r="H93" s="122" t="s">
        <v>16</v>
      </c>
      <c r="I93" s="122" t="s">
        <v>16</v>
      </c>
      <c r="J93" s="57" t="s">
        <v>16</v>
      </c>
      <c r="K93" s="127" t="s">
        <v>16</v>
      </c>
      <c r="L93" s="128"/>
      <c r="M93" s="57" t="s">
        <v>16</v>
      </c>
      <c r="N93" s="127" t="s">
        <v>16</v>
      </c>
      <c r="O93" s="128"/>
      <c r="P93" s="57" t="s">
        <v>16</v>
      </c>
      <c r="Q93" s="127" t="s">
        <v>16</v>
      </c>
      <c r="R93" s="128"/>
      <c r="S93" s="57" t="s">
        <v>16</v>
      </c>
      <c r="T93" s="127" t="s">
        <v>16</v>
      </c>
      <c r="U93" s="128"/>
      <c r="V93" s="57" t="s">
        <v>16</v>
      </c>
      <c r="W93" s="127" t="s">
        <v>16</v>
      </c>
      <c r="X93" s="128"/>
      <c r="Y93" s="57" t="s">
        <v>16</v>
      </c>
      <c r="Z93" s="127" t="s">
        <v>16</v>
      </c>
      <c r="AA93" s="128"/>
      <c r="AB93" s="57" t="s">
        <v>16</v>
      </c>
      <c r="AC93" s="127" t="s">
        <v>16</v>
      </c>
      <c r="AD93" s="128"/>
      <c r="AE93" s="57" t="s">
        <v>16</v>
      </c>
      <c r="AF93" s="127" t="s">
        <v>16</v>
      </c>
      <c r="AG93" s="128"/>
      <c r="AH93" s="57" t="s">
        <v>16</v>
      </c>
      <c r="AI93" s="127" t="s">
        <v>16</v>
      </c>
      <c r="AJ93" s="128"/>
      <c r="AK93" s="57" t="s">
        <v>16</v>
      </c>
      <c r="AL93" s="127" t="s">
        <v>16</v>
      </c>
      <c r="AM93" s="128"/>
      <c r="AN93" s="57" t="s">
        <v>16</v>
      </c>
      <c r="AO93" s="127" t="s">
        <v>16</v>
      </c>
      <c r="AP93" s="128"/>
      <c r="AQ93" s="57" t="s">
        <v>16</v>
      </c>
      <c r="AR93" s="127" t="s">
        <v>16</v>
      </c>
      <c r="AS93" s="128"/>
      <c r="AT93" s="57" t="s">
        <v>16</v>
      </c>
      <c r="AU93" s="127" t="s">
        <v>16</v>
      </c>
      <c r="AV93" s="128"/>
      <c r="AW93" s="57" t="s">
        <v>16</v>
      </c>
      <c r="AX93" s="127" t="s">
        <v>16</v>
      </c>
      <c r="AY93" s="128"/>
      <c r="AZ93" s="57" t="s">
        <v>16</v>
      </c>
      <c r="BA93" s="127" t="s">
        <v>16</v>
      </c>
      <c r="BB93" s="128"/>
      <c r="BC93" s="57" t="s">
        <v>16</v>
      </c>
      <c r="BD93" s="127" t="s">
        <v>16</v>
      </c>
      <c r="BE93" s="128"/>
      <c r="BF93" s="57" t="s">
        <v>16</v>
      </c>
      <c r="BG93" s="127" t="s">
        <v>16</v>
      </c>
      <c r="BH93" s="128"/>
      <c r="BI93" s="57" t="s">
        <v>16</v>
      </c>
      <c r="BJ93" s="127" t="s">
        <v>16</v>
      </c>
      <c r="BK93" s="128"/>
      <c r="BL93" s="57" t="s">
        <v>16</v>
      </c>
      <c r="BM93" s="127" t="s">
        <v>16</v>
      </c>
      <c r="BN93" s="128"/>
      <c r="BO93" s="57" t="s">
        <v>16</v>
      </c>
      <c r="BP93" s="127" t="s">
        <v>16</v>
      </c>
      <c r="BQ93" s="128"/>
      <c r="BR93" s="57" t="s">
        <v>16</v>
      </c>
      <c r="BS93" s="127" t="s">
        <v>16</v>
      </c>
      <c r="BT93" s="128"/>
      <c r="BU93" s="57" t="s">
        <v>16</v>
      </c>
      <c r="BV93" s="127" t="s">
        <v>16</v>
      </c>
      <c r="BW93" s="128"/>
      <c r="BX93" s="57" t="s">
        <v>16</v>
      </c>
      <c r="BY93" s="127" t="s">
        <v>16</v>
      </c>
      <c r="BZ93" s="128"/>
      <c r="CA93" s="57" t="s">
        <v>16</v>
      </c>
      <c r="CB93" s="127" t="s">
        <v>16</v>
      </c>
      <c r="CC93" s="128"/>
      <c r="CD93" s="57" t="s">
        <v>16</v>
      </c>
      <c r="CE93" s="127" t="s">
        <v>16</v>
      </c>
      <c r="CF93" s="128"/>
      <c r="CG93" s="57" t="s">
        <v>16</v>
      </c>
      <c r="CH93" s="127" t="s">
        <v>16</v>
      </c>
      <c r="CI93" s="128"/>
      <c r="CJ93" s="57" t="s">
        <v>16</v>
      </c>
      <c r="CK93" s="127" t="s">
        <v>16</v>
      </c>
      <c r="CL93" s="128"/>
      <c r="CM93" s="57" t="s">
        <v>16</v>
      </c>
      <c r="CN93" s="127" t="s">
        <v>16</v>
      </c>
      <c r="CO93" s="128"/>
      <c r="CP93" s="57" t="s">
        <v>16</v>
      </c>
      <c r="CQ93" s="127" t="s">
        <v>16</v>
      </c>
      <c r="CR93" s="128"/>
      <c r="CS93" s="57" t="s">
        <v>16</v>
      </c>
      <c r="CT93" s="127" t="s">
        <v>16</v>
      </c>
      <c r="CU93" s="128"/>
      <c r="CV93" s="57" t="s">
        <v>16</v>
      </c>
      <c r="CW93" s="127" t="s">
        <v>16</v>
      </c>
      <c r="CX93" s="128"/>
      <c r="CY93" s="57" t="s">
        <v>16</v>
      </c>
      <c r="CZ93" s="127" t="s">
        <v>16</v>
      </c>
      <c r="DA93" s="128"/>
      <c r="DB93" s="57" t="s">
        <v>16</v>
      </c>
      <c r="DC93" s="127" t="s">
        <v>16</v>
      </c>
      <c r="DD93" s="128"/>
      <c r="DE93" s="57" t="s">
        <v>16</v>
      </c>
      <c r="DF93" s="127" t="s">
        <v>16</v>
      </c>
      <c r="DG93" s="128"/>
      <c r="DH93" s="57" t="s">
        <v>16</v>
      </c>
      <c r="DI93" s="127" t="s">
        <v>16</v>
      </c>
      <c r="DJ93" s="128"/>
      <c r="DK93" s="57" t="s">
        <v>16</v>
      </c>
      <c r="DL93" s="127" t="s">
        <v>16</v>
      </c>
      <c r="DM93" s="128"/>
      <c r="DN93" s="57" t="s">
        <v>16</v>
      </c>
      <c r="DO93" s="127" t="s">
        <v>16</v>
      </c>
      <c r="DP93" s="128"/>
      <c r="DQ93" s="57" t="s">
        <v>16</v>
      </c>
      <c r="DR93" s="127" t="s">
        <v>16</v>
      </c>
      <c r="DS93" s="128"/>
      <c r="DT93" s="57" t="s">
        <v>16</v>
      </c>
      <c r="DU93" s="127" t="s">
        <v>16</v>
      </c>
      <c r="DV93" s="128"/>
      <c r="DW93" s="57" t="s">
        <v>16</v>
      </c>
      <c r="DX93" s="127" t="s">
        <v>16</v>
      </c>
      <c r="DY93" s="128"/>
      <c r="DZ93" s="57" t="s">
        <v>16</v>
      </c>
      <c r="EA93" s="127" t="s">
        <v>16</v>
      </c>
      <c r="EB93" s="128"/>
      <c r="EC93" s="57" t="s">
        <v>16</v>
      </c>
      <c r="ED93" s="127" t="s">
        <v>16</v>
      </c>
      <c r="EE93" s="128"/>
      <c r="EF93" s="57" t="s">
        <v>16</v>
      </c>
      <c r="EG93" s="127" t="s">
        <v>16</v>
      </c>
      <c r="EH93" s="128"/>
      <c r="EI93" s="57" t="s">
        <v>16</v>
      </c>
      <c r="EJ93" s="127" t="s">
        <v>16</v>
      </c>
      <c r="EK93" s="128"/>
      <c r="EL93" s="57" t="s">
        <v>16</v>
      </c>
      <c r="EM93" s="127" t="s">
        <v>16</v>
      </c>
      <c r="EN93" s="128"/>
      <c r="EO93" s="57" t="s">
        <v>16</v>
      </c>
      <c r="EP93" s="127" t="s">
        <v>16</v>
      </c>
      <c r="EQ93" s="128"/>
      <c r="ER93" s="57" t="s">
        <v>16</v>
      </c>
      <c r="ES93" s="127" t="s">
        <v>16</v>
      </c>
      <c r="ET93" s="128"/>
      <c r="EU93" s="57" t="s">
        <v>16</v>
      </c>
      <c r="EV93" s="127" t="s">
        <v>16</v>
      </c>
      <c r="EW93" s="128"/>
      <c r="EX93" s="57" t="s">
        <v>16</v>
      </c>
      <c r="EY93" s="127" t="s">
        <v>16</v>
      </c>
      <c r="EZ93" s="128"/>
      <c r="FA93" s="57" t="s">
        <v>16</v>
      </c>
      <c r="FB93" s="127" t="s">
        <v>16</v>
      </c>
      <c r="FC93" s="128"/>
      <c r="FD93" s="57" t="s">
        <v>16</v>
      </c>
      <c r="FE93" s="127" t="s">
        <v>16</v>
      </c>
      <c r="FF93" s="128"/>
      <c r="FG93" s="57" t="s">
        <v>16</v>
      </c>
      <c r="FH93" s="127" t="s">
        <v>16</v>
      </c>
      <c r="FI93" s="128"/>
      <c r="FJ93" s="57" t="s">
        <v>16</v>
      </c>
      <c r="FK93" s="127" t="s">
        <v>16</v>
      </c>
      <c r="FL93" s="128"/>
      <c r="FM93" s="57" t="s">
        <v>16</v>
      </c>
      <c r="FN93" s="127" t="s">
        <v>16</v>
      </c>
      <c r="FO93" s="128"/>
      <c r="FP93" s="57" t="s">
        <v>16</v>
      </c>
      <c r="FQ93" s="127" t="s">
        <v>16</v>
      </c>
      <c r="FR93" s="128"/>
      <c r="FS93" s="57" t="s">
        <v>16</v>
      </c>
      <c r="FT93" s="127" t="s">
        <v>16</v>
      </c>
      <c r="FU93" s="128"/>
      <c r="FV93" s="57" t="s">
        <v>16</v>
      </c>
      <c r="FW93" s="127" t="s">
        <v>16</v>
      </c>
      <c r="FX93" s="128"/>
      <c r="FY93" s="57" t="s">
        <v>16</v>
      </c>
      <c r="FZ93" s="127" t="s">
        <v>16</v>
      </c>
      <c r="GA93" s="128"/>
      <c r="GB93" s="57" t="s">
        <v>16</v>
      </c>
      <c r="GC93" s="127" t="s">
        <v>16</v>
      </c>
      <c r="GD93" s="128"/>
      <c r="GE93" s="57" t="s">
        <v>16</v>
      </c>
      <c r="GF93" s="127" t="s">
        <v>16</v>
      </c>
      <c r="GG93" s="128"/>
      <c r="GH93" s="57" t="s">
        <v>16</v>
      </c>
      <c r="GI93" s="127" t="s">
        <v>16</v>
      </c>
      <c r="GJ93" s="128"/>
      <c r="GK93" s="57" t="s">
        <v>16</v>
      </c>
      <c r="GL93" s="127" t="s">
        <v>16</v>
      </c>
      <c r="GM93" s="128"/>
      <c r="GN93" s="57" t="s">
        <v>16</v>
      </c>
      <c r="GO93" s="127" t="s">
        <v>16</v>
      </c>
      <c r="GP93" s="128"/>
      <c r="GQ93" s="57" t="s">
        <v>16</v>
      </c>
      <c r="GR93" s="127" t="s">
        <v>16</v>
      </c>
      <c r="GS93" s="128"/>
      <c r="GT93" s="57" t="s">
        <v>16</v>
      </c>
      <c r="GU93" s="127" t="s">
        <v>16</v>
      </c>
      <c r="GV93" s="128"/>
      <c r="GW93" s="57" t="s">
        <v>16</v>
      </c>
      <c r="GX93" s="127" t="s">
        <v>16</v>
      </c>
      <c r="GY93" s="128"/>
      <c r="GZ93" s="57" t="s">
        <v>16</v>
      </c>
      <c r="HA93" s="127" t="s">
        <v>16</v>
      </c>
      <c r="HB93" s="128"/>
      <c r="HC93" s="57" t="s">
        <v>16</v>
      </c>
      <c r="HD93" s="127" t="s">
        <v>16</v>
      </c>
      <c r="HE93" s="128"/>
      <c r="HF93" s="57" t="s">
        <v>16</v>
      </c>
      <c r="HG93" s="127" t="s">
        <v>16</v>
      </c>
      <c r="HH93" s="128"/>
      <c r="HI93" s="57" t="s">
        <v>16</v>
      </c>
      <c r="HJ93" s="127" t="s">
        <v>16</v>
      </c>
      <c r="HK93" s="128"/>
    </row>
    <row r="94" spans="1:221">
      <c r="A94" s="60" t="s">
        <v>231</v>
      </c>
      <c r="B94" s="70"/>
      <c r="C94" s="70" t="s">
        <v>22</v>
      </c>
      <c r="D94" s="32" t="s">
        <v>8</v>
      </c>
      <c r="E94" s="32" t="s">
        <v>543</v>
      </c>
      <c r="F94" s="14" t="s">
        <v>7</v>
      </c>
      <c r="G94" s="164">
        <f>CENA!G85</f>
        <v>0</v>
      </c>
      <c r="H94" s="122">
        <f t="shared" ref="H94:H95" si="357">J94+M94+P94+S94+V94+Y94+AB94+AE94+AH94+AK94+AN94+AQ94+AZ94+AW94+AT94+BC94+BF94+BI94+BL94+BO94+BR94+BU94+BX94+CA94+CD94+CG94+CJ94+CM94+CP94+CS94+CV94+CY94+DB94+DE94+DH94+DK94+DN94+DQ94+DT94+DW94+DZ94+EC94+EF94+EI94+EL94+EO94+ER94+EU94+EX94+FA94+FD94+FG94+FJ94+FM94+FP94+FS94+FV94+FY94+GB94+GE94+GH94+GK94+GN94+GQ94+GT94+GW94+GZ94+HC94+HF94+HI94</f>
        <v>45</v>
      </c>
      <c r="I94" s="122">
        <f t="shared" ref="I94:I95" si="358">G94*H94</f>
        <v>0</v>
      </c>
      <c r="J94" s="57"/>
      <c r="K94" s="123">
        <f t="shared" ref="K94" si="359">$G94*J94</f>
        <v>0</v>
      </c>
      <c r="L94" s="125"/>
      <c r="M94" s="57"/>
      <c r="N94" s="123">
        <f t="shared" ref="N94:N95" si="360">$G94*M94</f>
        <v>0</v>
      </c>
      <c r="O94" s="125"/>
      <c r="P94" s="57"/>
      <c r="Q94" s="123">
        <f>$G94*P94</f>
        <v>0</v>
      </c>
      <c r="R94" s="125"/>
      <c r="S94" s="57"/>
      <c r="T94" s="123">
        <f>$G94*S94</f>
        <v>0</v>
      </c>
      <c r="U94" s="125"/>
      <c r="V94" s="57"/>
      <c r="W94" s="123">
        <f>$G94*V94</f>
        <v>0</v>
      </c>
      <c r="X94" s="125"/>
      <c r="Y94" s="57"/>
      <c r="Z94" s="123">
        <f>$G94*Y94</f>
        <v>0</v>
      </c>
      <c r="AA94" s="125"/>
      <c r="AB94" s="57"/>
      <c r="AC94" s="123">
        <f>$G94*AB94</f>
        <v>0</v>
      </c>
      <c r="AD94" s="125"/>
      <c r="AE94" s="57"/>
      <c r="AF94" s="123">
        <f>$G94*AE94</f>
        <v>0</v>
      </c>
      <c r="AG94" s="125"/>
      <c r="AH94" s="57"/>
      <c r="AI94" s="123">
        <f>$G94*AH94</f>
        <v>0</v>
      </c>
      <c r="AJ94" s="125"/>
      <c r="AK94" s="57">
        <v>45</v>
      </c>
      <c r="AL94" s="123">
        <f>$G94*AK94</f>
        <v>0</v>
      </c>
      <c r="AM94" s="125"/>
      <c r="AN94" s="57"/>
      <c r="AO94" s="123">
        <f>$G94*AN94</f>
        <v>0</v>
      </c>
      <c r="AP94" s="125"/>
      <c r="AQ94" s="57"/>
      <c r="AR94" s="123">
        <f>$G94*AQ94</f>
        <v>0</v>
      </c>
      <c r="AS94" s="125"/>
      <c r="AT94" s="57"/>
      <c r="AU94" s="123">
        <f>$G94*AT94</f>
        <v>0</v>
      </c>
      <c r="AV94" s="125"/>
      <c r="AW94" s="57"/>
      <c r="AX94" s="123">
        <f>$G94*AW94</f>
        <v>0</v>
      </c>
      <c r="AY94" s="125"/>
      <c r="AZ94" s="57"/>
      <c r="BA94" s="123">
        <f>$G94*AZ94</f>
        <v>0</v>
      </c>
      <c r="BB94" s="125"/>
      <c r="BC94" s="57"/>
      <c r="BD94" s="123">
        <f>$G94*BC94</f>
        <v>0</v>
      </c>
      <c r="BE94" s="125"/>
      <c r="BF94" s="57"/>
      <c r="BG94" s="123">
        <f t="shared" ref="BG94:BG95" si="361">$G94*BF94</f>
        <v>0</v>
      </c>
      <c r="BH94" s="125"/>
      <c r="BI94" s="57"/>
      <c r="BJ94" s="123">
        <f t="shared" ref="BJ94:BJ95" si="362">$G94*BI94</f>
        <v>0</v>
      </c>
      <c r="BK94" s="125"/>
      <c r="BL94" s="57"/>
      <c r="BM94" s="123">
        <f>$G94*BL94</f>
        <v>0</v>
      </c>
      <c r="BN94" s="125"/>
      <c r="BO94" s="57"/>
      <c r="BP94" s="123">
        <f>$G94*BO94</f>
        <v>0</v>
      </c>
      <c r="BQ94" s="125"/>
      <c r="BR94" s="57"/>
      <c r="BS94" s="123">
        <f>$G94*BR94</f>
        <v>0</v>
      </c>
      <c r="BT94" s="125"/>
      <c r="BU94" s="57"/>
      <c r="BV94" s="123">
        <f>$G94*BU94</f>
        <v>0</v>
      </c>
      <c r="BW94" s="125"/>
      <c r="BX94" s="57"/>
      <c r="BY94" s="123">
        <f>$G94*BX94</f>
        <v>0</v>
      </c>
      <c r="BZ94" s="125"/>
      <c r="CA94" s="57"/>
      <c r="CB94" s="123">
        <f>$G94*CA94</f>
        <v>0</v>
      </c>
      <c r="CC94" s="125"/>
      <c r="CD94" s="57"/>
      <c r="CE94" s="123">
        <f>$G94*CD94</f>
        <v>0</v>
      </c>
      <c r="CF94" s="125"/>
      <c r="CG94" s="57"/>
      <c r="CH94" s="123">
        <f>$G94*CG94</f>
        <v>0</v>
      </c>
      <c r="CI94" s="125"/>
      <c r="CJ94" s="57"/>
      <c r="CK94" s="123">
        <f>$G94*CJ94</f>
        <v>0</v>
      </c>
      <c r="CL94" s="125"/>
      <c r="CM94" s="57"/>
      <c r="CN94" s="123">
        <f>$G94*CM94</f>
        <v>0</v>
      </c>
      <c r="CO94" s="125"/>
      <c r="CP94" s="57"/>
      <c r="CQ94" s="123">
        <f>$G94*CP94</f>
        <v>0</v>
      </c>
      <c r="CR94" s="125"/>
      <c r="CS94" s="57"/>
      <c r="CT94" s="123">
        <f>$G94*CS94</f>
        <v>0</v>
      </c>
      <c r="CU94" s="125"/>
      <c r="CV94" s="57"/>
      <c r="CW94" s="123">
        <f>$G94*CV94</f>
        <v>0</v>
      </c>
      <c r="CX94" s="125"/>
      <c r="CY94" s="57"/>
      <c r="CZ94" s="123">
        <f>$G94*CY94</f>
        <v>0</v>
      </c>
      <c r="DA94" s="125"/>
      <c r="DB94" s="57"/>
      <c r="DC94" s="123">
        <f t="shared" ref="DC94:DC95" si="363">$G94*DB94</f>
        <v>0</v>
      </c>
      <c r="DD94" s="125"/>
      <c r="DE94" s="57"/>
      <c r="DF94" s="123">
        <f t="shared" ref="DF94:DF95" si="364">$G94*DE94</f>
        <v>0</v>
      </c>
      <c r="DG94" s="125"/>
      <c r="DH94" s="57"/>
      <c r="DI94" s="123">
        <f>$G94*DH94</f>
        <v>0</v>
      </c>
      <c r="DJ94" s="125"/>
      <c r="DK94" s="57"/>
      <c r="DL94" s="123">
        <f>$G94*DK94</f>
        <v>0</v>
      </c>
      <c r="DM94" s="125"/>
      <c r="DN94" s="57"/>
      <c r="DO94" s="123">
        <f>$G94*DN94</f>
        <v>0</v>
      </c>
      <c r="DP94" s="125"/>
      <c r="DQ94" s="57"/>
      <c r="DR94" s="123">
        <f>$G94*DQ94</f>
        <v>0</v>
      </c>
      <c r="DS94" s="125"/>
      <c r="DT94" s="57"/>
      <c r="DU94" s="123">
        <f>$G94*DT94</f>
        <v>0</v>
      </c>
      <c r="DV94" s="125"/>
      <c r="DW94" s="57"/>
      <c r="DX94" s="123">
        <f>$G94*DW94</f>
        <v>0</v>
      </c>
      <c r="DY94" s="125"/>
      <c r="DZ94" s="57"/>
      <c r="EA94" s="123">
        <f>$G94*DZ94</f>
        <v>0</v>
      </c>
      <c r="EB94" s="125"/>
      <c r="EC94" s="57"/>
      <c r="ED94" s="123">
        <f>$G94*EC94</f>
        <v>0</v>
      </c>
      <c r="EE94" s="125"/>
      <c r="EF94" s="57"/>
      <c r="EG94" s="123">
        <f>$G94*EF94</f>
        <v>0</v>
      </c>
      <c r="EH94" s="125"/>
      <c r="EI94" s="57"/>
      <c r="EJ94" s="123">
        <f>$G94*EI94</f>
        <v>0</v>
      </c>
      <c r="EK94" s="125"/>
      <c r="EL94" s="57"/>
      <c r="EM94" s="123">
        <f>$G94*EL94</f>
        <v>0</v>
      </c>
      <c r="EN94" s="125"/>
      <c r="EO94" s="57"/>
      <c r="EP94" s="123">
        <f>$G94*EO94</f>
        <v>0</v>
      </c>
      <c r="EQ94" s="125"/>
      <c r="ER94" s="57"/>
      <c r="ES94" s="123">
        <f>$G94*ER94</f>
        <v>0</v>
      </c>
      <c r="ET94" s="125"/>
      <c r="EU94" s="57"/>
      <c r="EV94" s="123">
        <f>$G94*EU94</f>
        <v>0</v>
      </c>
      <c r="EW94" s="125"/>
      <c r="EX94" s="57"/>
      <c r="EY94" s="123">
        <f t="shared" ref="EY94:EY95" si="365">$G94*EX94</f>
        <v>0</v>
      </c>
      <c r="EZ94" s="125"/>
      <c r="FA94" s="57"/>
      <c r="FB94" s="123">
        <f t="shared" ref="FB94:FB95" si="366">$G94*FA94</f>
        <v>0</v>
      </c>
      <c r="FC94" s="125"/>
      <c r="FD94" s="57"/>
      <c r="FE94" s="123">
        <f>$G94*FD94</f>
        <v>0</v>
      </c>
      <c r="FF94" s="125"/>
      <c r="FG94" s="57"/>
      <c r="FH94" s="123">
        <f>$G94*FG94</f>
        <v>0</v>
      </c>
      <c r="FI94" s="125"/>
      <c r="FJ94" s="57"/>
      <c r="FK94" s="123">
        <f>$G94*FJ94</f>
        <v>0</v>
      </c>
      <c r="FL94" s="125"/>
      <c r="FM94" s="57"/>
      <c r="FN94" s="123">
        <f>$G94*FM94</f>
        <v>0</v>
      </c>
      <c r="FO94" s="125"/>
      <c r="FP94" s="57"/>
      <c r="FQ94" s="123">
        <f>$G94*FP94</f>
        <v>0</v>
      </c>
      <c r="FR94" s="125"/>
      <c r="FS94" s="57"/>
      <c r="FT94" s="123">
        <f>$G94*FS94</f>
        <v>0</v>
      </c>
      <c r="FU94" s="125"/>
      <c r="FV94" s="57"/>
      <c r="FW94" s="123">
        <f>$G94*FV94</f>
        <v>0</v>
      </c>
      <c r="FX94" s="125"/>
      <c r="FY94" s="57"/>
      <c r="FZ94" s="123">
        <f>$G94*FY94</f>
        <v>0</v>
      </c>
      <c r="GA94" s="125"/>
      <c r="GB94" s="57"/>
      <c r="GC94" s="123">
        <f>$G94*GB94</f>
        <v>0</v>
      </c>
      <c r="GD94" s="125"/>
      <c r="GE94" s="57"/>
      <c r="GF94" s="123">
        <f>$G94*GE94</f>
        <v>0</v>
      </c>
      <c r="GG94" s="125"/>
      <c r="GH94" s="57"/>
      <c r="GI94" s="123">
        <f>$G94*GH94</f>
        <v>0</v>
      </c>
      <c r="GJ94" s="125"/>
      <c r="GK94" s="57"/>
      <c r="GL94" s="123">
        <f>$G94*GK94</f>
        <v>0</v>
      </c>
      <c r="GM94" s="125"/>
      <c r="GN94" s="57"/>
      <c r="GO94" s="123">
        <f>$G94*GN94</f>
        <v>0</v>
      </c>
      <c r="GP94" s="125"/>
      <c r="GQ94" s="57"/>
      <c r="GR94" s="123">
        <f>$G94*GQ94</f>
        <v>0</v>
      </c>
      <c r="GS94" s="125"/>
      <c r="GT94" s="57"/>
      <c r="GU94" s="123">
        <f>$G94*GT94</f>
        <v>0</v>
      </c>
      <c r="GV94" s="125"/>
      <c r="GW94" s="57"/>
      <c r="GX94" s="123">
        <f>$G94*GW94</f>
        <v>0</v>
      </c>
      <c r="GY94" s="125"/>
      <c r="GZ94" s="57"/>
      <c r="HA94" s="123">
        <f>$G94*GZ94</f>
        <v>0</v>
      </c>
      <c r="HB94" s="125"/>
      <c r="HC94" s="57"/>
      <c r="HD94" s="123">
        <f>$G94*HC94</f>
        <v>0</v>
      </c>
      <c r="HE94" s="125"/>
      <c r="HF94" s="57"/>
      <c r="HG94" s="123">
        <f>$G94*HF94</f>
        <v>0</v>
      </c>
      <c r="HH94" s="125"/>
      <c r="HI94" s="57"/>
      <c r="HJ94" s="123">
        <f>$G94*HI94</f>
        <v>0</v>
      </c>
      <c r="HK94" s="125"/>
    </row>
    <row r="95" spans="1:221">
      <c r="A95" s="60" t="s">
        <v>232</v>
      </c>
      <c r="B95" s="70"/>
      <c r="C95" s="70" t="s">
        <v>49</v>
      </c>
      <c r="D95" s="32" t="s">
        <v>14</v>
      </c>
      <c r="E95" s="32" t="s">
        <v>544</v>
      </c>
      <c r="F95" s="14" t="s">
        <v>7</v>
      </c>
      <c r="G95" s="164">
        <f>CENA!G86</f>
        <v>0</v>
      </c>
      <c r="H95" s="122">
        <f t="shared" si="357"/>
        <v>0</v>
      </c>
      <c r="I95" s="122">
        <f t="shared" si="358"/>
        <v>0</v>
      </c>
      <c r="J95" s="57"/>
      <c r="K95" s="123">
        <f t="shared" ref="K95" si="367">$G95*J95</f>
        <v>0</v>
      </c>
      <c r="L95" s="125"/>
      <c r="M95" s="57"/>
      <c r="N95" s="123">
        <f t="shared" si="360"/>
        <v>0</v>
      </c>
      <c r="O95" s="125"/>
      <c r="P95" s="57"/>
      <c r="Q95" s="123">
        <f>$G95*P95</f>
        <v>0</v>
      </c>
      <c r="R95" s="125"/>
      <c r="S95" s="57"/>
      <c r="T95" s="123">
        <f>$G95*S95</f>
        <v>0</v>
      </c>
      <c r="U95" s="125"/>
      <c r="V95" s="57"/>
      <c r="W95" s="123">
        <f>$G95*V95</f>
        <v>0</v>
      </c>
      <c r="X95" s="125"/>
      <c r="Y95" s="57"/>
      <c r="Z95" s="123">
        <f>$G95*Y95</f>
        <v>0</v>
      </c>
      <c r="AA95" s="125"/>
      <c r="AB95" s="57"/>
      <c r="AC95" s="123">
        <f>$G95*AB95</f>
        <v>0</v>
      </c>
      <c r="AD95" s="125"/>
      <c r="AE95" s="57"/>
      <c r="AF95" s="123">
        <f>$G95*AE95</f>
        <v>0</v>
      </c>
      <c r="AG95" s="125"/>
      <c r="AH95" s="57"/>
      <c r="AI95" s="123">
        <f>$G95*AH95</f>
        <v>0</v>
      </c>
      <c r="AJ95" s="125"/>
      <c r="AK95" s="57"/>
      <c r="AL95" s="123">
        <f>$G95*AK95</f>
        <v>0</v>
      </c>
      <c r="AM95" s="125"/>
      <c r="AN95" s="57"/>
      <c r="AO95" s="123">
        <f>$G95*AN95</f>
        <v>0</v>
      </c>
      <c r="AP95" s="125"/>
      <c r="AQ95" s="57"/>
      <c r="AR95" s="123">
        <f>$G95*AQ95</f>
        <v>0</v>
      </c>
      <c r="AS95" s="125"/>
      <c r="AT95" s="57"/>
      <c r="AU95" s="123">
        <f>$G95*AT95</f>
        <v>0</v>
      </c>
      <c r="AV95" s="125"/>
      <c r="AW95" s="57"/>
      <c r="AX95" s="123">
        <f>$G95*AW95</f>
        <v>0</v>
      </c>
      <c r="AY95" s="125"/>
      <c r="AZ95" s="57"/>
      <c r="BA95" s="123">
        <f>$G95*AZ95</f>
        <v>0</v>
      </c>
      <c r="BB95" s="125"/>
      <c r="BC95" s="57"/>
      <c r="BD95" s="123">
        <f>$G95*BC95</f>
        <v>0</v>
      </c>
      <c r="BE95" s="125"/>
      <c r="BF95" s="57"/>
      <c r="BG95" s="123">
        <f t="shared" si="361"/>
        <v>0</v>
      </c>
      <c r="BH95" s="125"/>
      <c r="BI95" s="57"/>
      <c r="BJ95" s="123">
        <f t="shared" si="362"/>
        <v>0</v>
      </c>
      <c r="BK95" s="125"/>
      <c r="BL95" s="57"/>
      <c r="BM95" s="123">
        <f>$G95*BL95</f>
        <v>0</v>
      </c>
      <c r="BN95" s="125"/>
      <c r="BO95" s="57"/>
      <c r="BP95" s="123">
        <f>$G95*BO95</f>
        <v>0</v>
      </c>
      <c r="BQ95" s="125"/>
      <c r="BR95" s="57"/>
      <c r="BS95" s="123">
        <f>$G95*BR95</f>
        <v>0</v>
      </c>
      <c r="BT95" s="125"/>
      <c r="BU95" s="57"/>
      <c r="BV95" s="123">
        <f>$G95*BU95</f>
        <v>0</v>
      </c>
      <c r="BW95" s="125"/>
      <c r="BX95" s="57"/>
      <c r="BY95" s="123">
        <f>$G95*BX95</f>
        <v>0</v>
      </c>
      <c r="BZ95" s="125"/>
      <c r="CA95" s="57"/>
      <c r="CB95" s="123">
        <f>$G95*CA95</f>
        <v>0</v>
      </c>
      <c r="CC95" s="125"/>
      <c r="CD95" s="57"/>
      <c r="CE95" s="123">
        <f>$G95*CD95</f>
        <v>0</v>
      </c>
      <c r="CF95" s="125"/>
      <c r="CG95" s="57"/>
      <c r="CH95" s="123">
        <f>$G95*CG95</f>
        <v>0</v>
      </c>
      <c r="CI95" s="125"/>
      <c r="CJ95" s="57"/>
      <c r="CK95" s="123">
        <f>$G95*CJ95</f>
        <v>0</v>
      </c>
      <c r="CL95" s="125"/>
      <c r="CM95" s="57"/>
      <c r="CN95" s="123">
        <f>$G95*CM95</f>
        <v>0</v>
      </c>
      <c r="CO95" s="125"/>
      <c r="CP95" s="57"/>
      <c r="CQ95" s="123">
        <f>$G95*CP95</f>
        <v>0</v>
      </c>
      <c r="CR95" s="125"/>
      <c r="CS95" s="57"/>
      <c r="CT95" s="123">
        <f>$G95*CS95</f>
        <v>0</v>
      </c>
      <c r="CU95" s="125"/>
      <c r="CV95" s="57"/>
      <c r="CW95" s="123">
        <f>$G95*CV95</f>
        <v>0</v>
      </c>
      <c r="CX95" s="125"/>
      <c r="CY95" s="57"/>
      <c r="CZ95" s="123">
        <f>$G95*CY95</f>
        <v>0</v>
      </c>
      <c r="DA95" s="125"/>
      <c r="DB95" s="57"/>
      <c r="DC95" s="123">
        <f t="shared" si="363"/>
        <v>0</v>
      </c>
      <c r="DD95" s="125"/>
      <c r="DE95" s="57"/>
      <c r="DF95" s="123">
        <f t="shared" si="364"/>
        <v>0</v>
      </c>
      <c r="DG95" s="125"/>
      <c r="DH95" s="57"/>
      <c r="DI95" s="123">
        <f>$G95*DH95</f>
        <v>0</v>
      </c>
      <c r="DJ95" s="125"/>
      <c r="DK95" s="57"/>
      <c r="DL95" s="123">
        <f>$G95*DK95</f>
        <v>0</v>
      </c>
      <c r="DM95" s="125"/>
      <c r="DN95" s="57"/>
      <c r="DO95" s="123">
        <f>$G95*DN95</f>
        <v>0</v>
      </c>
      <c r="DP95" s="125"/>
      <c r="DQ95" s="57"/>
      <c r="DR95" s="123">
        <f>$G95*DQ95</f>
        <v>0</v>
      </c>
      <c r="DS95" s="125"/>
      <c r="DT95" s="57"/>
      <c r="DU95" s="123">
        <f>$G95*DT95</f>
        <v>0</v>
      </c>
      <c r="DV95" s="125"/>
      <c r="DW95" s="57"/>
      <c r="DX95" s="123">
        <f>$G95*DW95</f>
        <v>0</v>
      </c>
      <c r="DY95" s="125"/>
      <c r="DZ95" s="57"/>
      <c r="EA95" s="123">
        <f>$G95*DZ95</f>
        <v>0</v>
      </c>
      <c r="EB95" s="125"/>
      <c r="EC95" s="57"/>
      <c r="ED95" s="123">
        <f>$G95*EC95</f>
        <v>0</v>
      </c>
      <c r="EE95" s="125"/>
      <c r="EF95" s="57"/>
      <c r="EG95" s="123">
        <f>$G95*EF95</f>
        <v>0</v>
      </c>
      <c r="EH95" s="125"/>
      <c r="EI95" s="57"/>
      <c r="EJ95" s="123">
        <f>$G95*EI95</f>
        <v>0</v>
      </c>
      <c r="EK95" s="125"/>
      <c r="EL95" s="57"/>
      <c r="EM95" s="123">
        <f>$G95*EL95</f>
        <v>0</v>
      </c>
      <c r="EN95" s="125"/>
      <c r="EO95" s="57"/>
      <c r="EP95" s="123">
        <f>$G95*EO95</f>
        <v>0</v>
      </c>
      <c r="EQ95" s="125"/>
      <c r="ER95" s="57"/>
      <c r="ES95" s="123">
        <f>$G95*ER95</f>
        <v>0</v>
      </c>
      <c r="ET95" s="125"/>
      <c r="EU95" s="57"/>
      <c r="EV95" s="123">
        <f>$G95*EU95</f>
        <v>0</v>
      </c>
      <c r="EW95" s="125"/>
      <c r="EX95" s="57"/>
      <c r="EY95" s="123">
        <f t="shared" si="365"/>
        <v>0</v>
      </c>
      <c r="EZ95" s="125"/>
      <c r="FA95" s="57"/>
      <c r="FB95" s="123">
        <f t="shared" si="366"/>
        <v>0</v>
      </c>
      <c r="FC95" s="125"/>
      <c r="FD95" s="57"/>
      <c r="FE95" s="123">
        <f>$G95*FD95</f>
        <v>0</v>
      </c>
      <c r="FF95" s="125"/>
      <c r="FG95" s="57"/>
      <c r="FH95" s="123">
        <f>$G95*FG95</f>
        <v>0</v>
      </c>
      <c r="FI95" s="125"/>
      <c r="FJ95" s="57"/>
      <c r="FK95" s="123">
        <f>$G95*FJ95</f>
        <v>0</v>
      </c>
      <c r="FL95" s="125"/>
      <c r="FM95" s="57"/>
      <c r="FN95" s="123">
        <f>$G95*FM95</f>
        <v>0</v>
      </c>
      <c r="FO95" s="125"/>
      <c r="FP95" s="57"/>
      <c r="FQ95" s="123">
        <f>$G95*FP95</f>
        <v>0</v>
      </c>
      <c r="FR95" s="125"/>
      <c r="FS95" s="57"/>
      <c r="FT95" s="123">
        <f>$G95*FS95</f>
        <v>0</v>
      </c>
      <c r="FU95" s="125"/>
      <c r="FV95" s="57"/>
      <c r="FW95" s="123">
        <f>$G95*FV95</f>
        <v>0</v>
      </c>
      <c r="FX95" s="125"/>
      <c r="FY95" s="57"/>
      <c r="FZ95" s="123">
        <f>$G95*FY95</f>
        <v>0</v>
      </c>
      <c r="GA95" s="125"/>
      <c r="GB95" s="57"/>
      <c r="GC95" s="123">
        <f>$G95*GB95</f>
        <v>0</v>
      </c>
      <c r="GD95" s="125"/>
      <c r="GE95" s="57"/>
      <c r="GF95" s="123">
        <f>$G95*GE95</f>
        <v>0</v>
      </c>
      <c r="GG95" s="125"/>
      <c r="GH95" s="57"/>
      <c r="GI95" s="123">
        <f>$G95*GH95</f>
        <v>0</v>
      </c>
      <c r="GJ95" s="125"/>
      <c r="GK95" s="57"/>
      <c r="GL95" s="123">
        <f>$G95*GK95</f>
        <v>0</v>
      </c>
      <c r="GM95" s="125"/>
      <c r="GN95" s="57"/>
      <c r="GO95" s="123">
        <f>$G95*GN95</f>
        <v>0</v>
      </c>
      <c r="GP95" s="125"/>
      <c r="GQ95" s="57"/>
      <c r="GR95" s="123">
        <f>$G95*GQ95</f>
        <v>0</v>
      </c>
      <c r="GS95" s="125"/>
      <c r="GT95" s="57"/>
      <c r="GU95" s="123">
        <f>$G95*GT95</f>
        <v>0</v>
      </c>
      <c r="GV95" s="125"/>
      <c r="GW95" s="57"/>
      <c r="GX95" s="123">
        <f>$G95*GW95</f>
        <v>0</v>
      </c>
      <c r="GY95" s="125"/>
      <c r="GZ95" s="57"/>
      <c r="HA95" s="123">
        <f>$G95*GZ95</f>
        <v>0</v>
      </c>
      <c r="HB95" s="125"/>
      <c r="HC95" s="57"/>
      <c r="HD95" s="123">
        <f>$G95*HC95</f>
        <v>0</v>
      </c>
      <c r="HE95" s="125"/>
      <c r="HF95" s="57"/>
      <c r="HG95" s="123">
        <f>$G95*HF95</f>
        <v>0</v>
      </c>
      <c r="HH95" s="125"/>
      <c r="HI95" s="57"/>
      <c r="HJ95" s="123">
        <f>$G95*HI95</f>
        <v>0</v>
      </c>
      <c r="HK95" s="125"/>
    </row>
    <row r="96" spans="1:221" s="49" customFormat="1">
      <c r="A96" s="72"/>
      <c r="B96" s="73"/>
      <c r="C96" s="73"/>
      <c r="D96" s="51"/>
      <c r="E96" s="48"/>
      <c r="F96" s="27"/>
      <c r="G96" s="164"/>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8"/>
      <c r="BI96" s="58"/>
      <c r="BJ96" s="58"/>
      <c r="BK96" s="58"/>
      <c r="BL96" s="58"/>
      <c r="BM96" s="58"/>
      <c r="BN96" s="58"/>
      <c r="BO96" s="58"/>
      <c r="BP96" s="58"/>
      <c r="BQ96" s="58"/>
      <c r="BR96" s="58"/>
      <c r="BS96" s="58"/>
      <c r="BT96" s="58"/>
      <c r="BU96" s="58"/>
      <c r="BV96" s="58"/>
      <c r="BW96" s="58"/>
      <c r="BX96" s="58"/>
      <c r="BY96" s="58"/>
      <c r="BZ96" s="58"/>
      <c r="CA96" s="58"/>
      <c r="CB96" s="58"/>
      <c r="CC96" s="58"/>
      <c r="CD96" s="58"/>
      <c r="CE96" s="58"/>
      <c r="CF96" s="58"/>
      <c r="CG96" s="58"/>
      <c r="CH96" s="58"/>
      <c r="CI96" s="58"/>
      <c r="CJ96" s="58"/>
      <c r="CK96" s="58"/>
      <c r="CL96" s="58"/>
      <c r="CM96" s="58"/>
      <c r="CN96" s="58"/>
      <c r="CO96" s="58"/>
      <c r="CP96" s="58"/>
      <c r="CQ96" s="58"/>
      <c r="CR96" s="58"/>
      <c r="CS96" s="58"/>
      <c r="CT96" s="58"/>
      <c r="CU96" s="58"/>
      <c r="CV96" s="58"/>
      <c r="CW96" s="58"/>
      <c r="CX96" s="58"/>
      <c r="CY96" s="58"/>
      <c r="CZ96" s="58"/>
      <c r="DA96" s="58"/>
      <c r="DB96" s="58"/>
      <c r="DC96" s="58"/>
      <c r="DD96" s="58"/>
      <c r="DE96" s="58"/>
      <c r="DF96" s="58"/>
      <c r="DG96" s="58"/>
      <c r="DH96" s="58"/>
      <c r="DI96" s="58"/>
      <c r="DJ96" s="58"/>
      <c r="DK96" s="58"/>
      <c r="DL96" s="58"/>
      <c r="DM96" s="58"/>
      <c r="DN96" s="58"/>
      <c r="DO96" s="58"/>
      <c r="DP96" s="58"/>
      <c r="DQ96" s="58"/>
      <c r="DR96" s="58"/>
      <c r="DS96" s="58"/>
      <c r="DT96" s="58"/>
      <c r="DU96" s="58"/>
      <c r="DV96" s="58"/>
      <c r="DW96" s="58"/>
      <c r="DX96" s="58"/>
      <c r="DY96" s="58"/>
      <c r="DZ96" s="58"/>
      <c r="EA96" s="58"/>
      <c r="EB96" s="58"/>
      <c r="EC96" s="58"/>
      <c r="ED96" s="58"/>
      <c r="EE96" s="58"/>
      <c r="EF96" s="58"/>
      <c r="EG96" s="58"/>
      <c r="EH96" s="58"/>
      <c r="EI96" s="58"/>
      <c r="EJ96" s="58"/>
      <c r="EK96" s="58"/>
      <c r="EL96" s="58"/>
      <c r="EM96" s="58"/>
      <c r="EN96" s="58"/>
      <c r="EO96" s="58"/>
      <c r="EP96" s="58"/>
      <c r="EQ96" s="58"/>
      <c r="ER96" s="58"/>
      <c r="ES96" s="58"/>
      <c r="ET96" s="58"/>
      <c r="EU96" s="58"/>
      <c r="EV96" s="58"/>
      <c r="EW96" s="58"/>
      <c r="EX96" s="58"/>
      <c r="EY96" s="58"/>
      <c r="EZ96" s="58"/>
      <c r="FA96" s="58"/>
      <c r="FB96" s="58"/>
      <c r="FC96" s="58"/>
      <c r="FD96" s="58"/>
      <c r="FE96" s="58"/>
      <c r="FF96" s="58"/>
      <c r="FG96" s="58"/>
      <c r="FH96" s="58"/>
      <c r="FI96" s="58"/>
      <c r="FJ96" s="58"/>
      <c r="FK96" s="58"/>
      <c r="FL96" s="58"/>
      <c r="FM96" s="58"/>
      <c r="FN96" s="58"/>
      <c r="FO96" s="58"/>
      <c r="FP96" s="58"/>
      <c r="FQ96" s="58"/>
      <c r="FR96" s="58"/>
      <c r="FS96" s="58"/>
      <c r="FT96" s="58"/>
      <c r="FU96" s="58"/>
      <c r="FV96" s="58"/>
      <c r="FW96" s="58"/>
      <c r="FX96" s="58"/>
      <c r="FY96" s="58"/>
      <c r="FZ96" s="58"/>
      <c r="GA96" s="58"/>
      <c r="GB96" s="58"/>
      <c r="GC96" s="58"/>
      <c r="GD96" s="58"/>
      <c r="GE96" s="58"/>
      <c r="GF96" s="58"/>
      <c r="GG96" s="58"/>
      <c r="GH96" s="58"/>
      <c r="GI96" s="58"/>
      <c r="GJ96" s="58"/>
      <c r="GK96" s="58"/>
      <c r="GL96" s="58"/>
      <c r="GM96" s="58"/>
      <c r="GN96" s="58"/>
      <c r="GO96" s="58"/>
      <c r="GP96" s="58"/>
      <c r="GQ96" s="58"/>
      <c r="GR96" s="58"/>
      <c r="GS96" s="58"/>
      <c r="GT96" s="58"/>
      <c r="GU96" s="58"/>
      <c r="GV96" s="58"/>
      <c r="GW96" s="58"/>
      <c r="GX96" s="58"/>
      <c r="GY96" s="58"/>
      <c r="GZ96" s="58"/>
      <c r="HA96" s="58"/>
      <c r="HB96" s="58"/>
      <c r="HC96" s="58"/>
      <c r="HD96" s="58"/>
      <c r="HE96" s="58"/>
      <c r="HF96" s="58"/>
      <c r="HG96" s="58"/>
      <c r="HH96" s="58"/>
      <c r="HI96" s="58"/>
      <c r="HJ96" s="58"/>
      <c r="HK96" s="58"/>
      <c r="HL96" s="110"/>
      <c r="HM96" s="110"/>
    </row>
    <row r="97" spans="1:221" ht="13">
      <c r="A97" s="146" t="s">
        <v>233</v>
      </c>
      <c r="B97" s="147" t="s">
        <v>24</v>
      </c>
      <c r="C97" s="147"/>
      <c r="D97" s="148" t="s">
        <v>32</v>
      </c>
      <c r="E97" s="148" t="s">
        <v>605</v>
      </c>
      <c r="F97" s="149"/>
      <c r="G97" s="57"/>
      <c r="H97" s="57"/>
      <c r="I97" s="57"/>
      <c r="J97" s="57"/>
      <c r="K97" s="57"/>
      <c r="L97" s="57"/>
      <c r="M97" s="57"/>
      <c r="N97" s="57"/>
      <c r="O97" s="57"/>
      <c r="P97" s="57"/>
      <c r="Q97" s="57"/>
      <c r="R97" s="57"/>
      <c r="S97" s="57"/>
      <c r="T97" s="57"/>
      <c r="U97" s="57"/>
      <c r="V97" s="57"/>
      <c r="W97" s="57"/>
      <c r="X97" s="57"/>
      <c r="Y97" s="57"/>
      <c r="Z97" s="57"/>
      <c r="AA97" s="57"/>
      <c r="AB97" s="57"/>
      <c r="AC97" s="57"/>
      <c r="AD97" s="57"/>
      <c r="AE97" s="57"/>
      <c r="AF97" s="57"/>
      <c r="AG97" s="57"/>
      <c r="AH97" s="57"/>
      <c r="AI97" s="57"/>
      <c r="AJ97" s="57"/>
      <c r="AK97" s="57"/>
      <c r="AL97" s="57"/>
      <c r="AM97" s="57"/>
      <c r="AN97" s="57"/>
      <c r="AO97" s="57"/>
      <c r="AP97" s="57"/>
      <c r="AQ97" s="57"/>
      <c r="AR97" s="57"/>
      <c r="AS97" s="57"/>
      <c r="AT97" s="57"/>
      <c r="AU97" s="57"/>
      <c r="AV97" s="57"/>
      <c r="AW97" s="57"/>
      <c r="AX97" s="57"/>
      <c r="AY97" s="57"/>
      <c r="AZ97" s="57"/>
      <c r="BA97" s="57"/>
      <c r="BB97" s="57"/>
      <c r="BC97" s="57"/>
      <c r="BD97" s="57"/>
      <c r="BE97" s="57"/>
      <c r="BF97" s="57"/>
      <c r="BG97" s="57"/>
      <c r="BH97" s="57"/>
      <c r="BI97" s="57"/>
      <c r="BJ97" s="57"/>
      <c r="BK97" s="57"/>
      <c r="BL97" s="57"/>
      <c r="BM97" s="57"/>
      <c r="BN97" s="57"/>
      <c r="BO97" s="57"/>
      <c r="BP97" s="57"/>
      <c r="BQ97" s="57"/>
      <c r="BR97" s="57"/>
      <c r="BS97" s="57"/>
      <c r="BT97" s="57"/>
      <c r="BU97" s="57"/>
      <c r="BV97" s="57"/>
      <c r="BW97" s="57"/>
      <c r="BX97" s="57"/>
      <c r="BY97" s="57"/>
      <c r="BZ97" s="57"/>
      <c r="CA97" s="57"/>
      <c r="CB97" s="57"/>
      <c r="CC97" s="57"/>
      <c r="CD97" s="57"/>
      <c r="CE97" s="57"/>
      <c r="CF97" s="57"/>
      <c r="CG97" s="57"/>
      <c r="CH97" s="57"/>
      <c r="CI97" s="57"/>
      <c r="CJ97" s="57"/>
      <c r="CK97" s="57"/>
      <c r="CL97" s="57"/>
      <c r="CM97" s="57"/>
      <c r="CN97" s="57"/>
      <c r="CO97" s="57"/>
      <c r="CP97" s="57"/>
      <c r="CQ97" s="57"/>
      <c r="CR97" s="57"/>
      <c r="CS97" s="57"/>
      <c r="CT97" s="57"/>
      <c r="CU97" s="57"/>
      <c r="CV97" s="57"/>
      <c r="CW97" s="57"/>
      <c r="CX97" s="57"/>
      <c r="CY97" s="57"/>
      <c r="CZ97" s="57"/>
      <c r="DA97" s="57"/>
      <c r="DB97" s="57"/>
      <c r="DC97" s="57"/>
      <c r="DD97" s="57"/>
      <c r="DE97" s="57"/>
      <c r="DF97" s="57"/>
      <c r="DG97" s="57"/>
      <c r="DH97" s="57"/>
      <c r="DI97" s="57"/>
      <c r="DJ97" s="57"/>
      <c r="DK97" s="57"/>
      <c r="DL97" s="57"/>
      <c r="DM97" s="57"/>
      <c r="DN97" s="57"/>
      <c r="DO97" s="57"/>
      <c r="DP97" s="57"/>
      <c r="DQ97" s="57"/>
      <c r="DR97" s="57"/>
      <c r="DS97" s="57"/>
      <c r="DT97" s="57"/>
      <c r="DU97" s="57"/>
      <c r="DV97" s="57"/>
      <c r="DW97" s="57"/>
      <c r="DX97" s="57"/>
      <c r="DY97" s="57"/>
      <c r="DZ97" s="57"/>
      <c r="EA97" s="57"/>
      <c r="EB97" s="57"/>
      <c r="EC97" s="57"/>
      <c r="ED97" s="57"/>
      <c r="EE97" s="57"/>
      <c r="EF97" s="57"/>
      <c r="EG97" s="57"/>
      <c r="EH97" s="57"/>
      <c r="EI97" s="57"/>
      <c r="EJ97" s="57"/>
      <c r="EK97" s="57"/>
      <c r="EL97" s="57"/>
      <c r="EM97" s="57"/>
      <c r="EN97" s="57"/>
      <c r="EO97" s="57"/>
      <c r="EP97" s="57"/>
      <c r="EQ97" s="57"/>
      <c r="ER97" s="57"/>
      <c r="ES97" s="57"/>
      <c r="ET97" s="57"/>
      <c r="EU97" s="57"/>
      <c r="EV97" s="57"/>
      <c r="EW97" s="57"/>
      <c r="EX97" s="57"/>
      <c r="EY97" s="57"/>
      <c r="EZ97" s="57"/>
      <c r="FA97" s="57"/>
      <c r="FB97" s="57"/>
      <c r="FC97" s="57"/>
      <c r="FD97" s="57"/>
      <c r="FE97" s="57"/>
      <c r="FF97" s="57"/>
      <c r="FG97" s="57"/>
      <c r="FH97" s="57"/>
      <c r="FI97" s="57"/>
      <c r="FJ97" s="57"/>
      <c r="FK97" s="57"/>
      <c r="FL97" s="57"/>
      <c r="FM97" s="57"/>
      <c r="FN97" s="57"/>
      <c r="FO97" s="57"/>
      <c r="FP97" s="57"/>
      <c r="FQ97" s="57"/>
      <c r="FR97" s="57"/>
      <c r="FS97" s="57"/>
      <c r="FT97" s="57"/>
      <c r="FU97" s="57"/>
      <c r="FV97" s="57"/>
      <c r="FW97" s="57"/>
      <c r="FX97" s="57"/>
      <c r="FY97" s="57"/>
      <c r="FZ97" s="57"/>
      <c r="GA97" s="57"/>
      <c r="GB97" s="57"/>
      <c r="GC97" s="57"/>
      <c r="GD97" s="57"/>
      <c r="GE97" s="57"/>
      <c r="GF97" s="57"/>
      <c r="GG97" s="57"/>
      <c r="GH97" s="57"/>
      <c r="GI97" s="57"/>
      <c r="GJ97" s="57"/>
      <c r="GK97" s="57"/>
      <c r="GL97" s="57"/>
      <c r="GM97" s="57"/>
      <c r="GN97" s="57"/>
      <c r="GO97" s="57"/>
      <c r="GP97" s="57"/>
      <c r="GQ97" s="57"/>
      <c r="GR97" s="57"/>
      <c r="GS97" s="57"/>
      <c r="GT97" s="57"/>
      <c r="GU97" s="57"/>
      <c r="GV97" s="57"/>
      <c r="GW97" s="57"/>
      <c r="GX97" s="57"/>
      <c r="GY97" s="57"/>
      <c r="GZ97" s="57"/>
      <c r="HA97" s="57"/>
      <c r="HB97" s="57"/>
      <c r="HC97" s="57"/>
      <c r="HD97" s="57"/>
      <c r="HE97" s="57"/>
      <c r="HF97" s="57"/>
      <c r="HG97" s="57"/>
      <c r="HH97" s="57"/>
      <c r="HI97" s="57"/>
      <c r="HJ97" s="57"/>
      <c r="HK97" s="57"/>
    </row>
    <row r="98" spans="1:221" ht="25.5">
      <c r="A98" s="60" t="s">
        <v>234</v>
      </c>
      <c r="B98" s="68" t="s">
        <v>24</v>
      </c>
      <c r="C98" s="68">
        <v>1</v>
      </c>
      <c r="D98" s="34" t="s">
        <v>395</v>
      </c>
      <c r="E98" s="34" t="s">
        <v>545</v>
      </c>
      <c r="F98" s="14" t="s">
        <v>16</v>
      </c>
      <c r="G98" s="164" t="s">
        <v>16</v>
      </c>
      <c r="H98" s="122" t="s">
        <v>16</v>
      </c>
      <c r="I98" s="122" t="s">
        <v>16</v>
      </c>
      <c r="J98" s="57" t="s">
        <v>16</v>
      </c>
      <c r="K98" s="127" t="s">
        <v>16</v>
      </c>
      <c r="L98" s="128"/>
      <c r="M98" s="57" t="s">
        <v>16</v>
      </c>
      <c r="N98" s="127" t="s">
        <v>16</v>
      </c>
      <c r="O98" s="128"/>
      <c r="P98" s="57" t="s">
        <v>16</v>
      </c>
      <c r="Q98" s="127" t="s">
        <v>16</v>
      </c>
      <c r="R98" s="128"/>
      <c r="S98" s="57" t="s">
        <v>16</v>
      </c>
      <c r="T98" s="127" t="s">
        <v>16</v>
      </c>
      <c r="U98" s="128"/>
      <c r="V98" s="57" t="s">
        <v>16</v>
      </c>
      <c r="W98" s="127" t="s">
        <v>16</v>
      </c>
      <c r="X98" s="128"/>
      <c r="Y98" s="57" t="s">
        <v>16</v>
      </c>
      <c r="Z98" s="127" t="s">
        <v>16</v>
      </c>
      <c r="AA98" s="128"/>
      <c r="AB98" s="57" t="s">
        <v>16</v>
      </c>
      <c r="AC98" s="127" t="s">
        <v>16</v>
      </c>
      <c r="AD98" s="128"/>
      <c r="AE98" s="57" t="s">
        <v>16</v>
      </c>
      <c r="AF98" s="127" t="s">
        <v>16</v>
      </c>
      <c r="AG98" s="128"/>
      <c r="AH98" s="57" t="s">
        <v>16</v>
      </c>
      <c r="AI98" s="127" t="s">
        <v>16</v>
      </c>
      <c r="AJ98" s="128"/>
      <c r="AK98" s="57" t="s">
        <v>16</v>
      </c>
      <c r="AL98" s="127" t="s">
        <v>16</v>
      </c>
      <c r="AM98" s="128"/>
      <c r="AN98" s="57" t="s">
        <v>16</v>
      </c>
      <c r="AO98" s="127" t="s">
        <v>16</v>
      </c>
      <c r="AP98" s="128"/>
      <c r="AQ98" s="57" t="s">
        <v>16</v>
      </c>
      <c r="AR98" s="127" t="s">
        <v>16</v>
      </c>
      <c r="AS98" s="128"/>
      <c r="AT98" s="57" t="s">
        <v>16</v>
      </c>
      <c r="AU98" s="127" t="s">
        <v>16</v>
      </c>
      <c r="AV98" s="128"/>
      <c r="AW98" s="57" t="s">
        <v>16</v>
      </c>
      <c r="AX98" s="127" t="s">
        <v>16</v>
      </c>
      <c r="AY98" s="128"/>
      <c r="AZ98" s="57" t="s">
        <v>16</v>
      </c>
      <c r="BA98" s="127" t="s">
        <v>16</v>
      </c>
      <c r="BB98" s="128"/>
      <c r="BC98" s="57" t="s">
        <v>16</v>
      </c>
      <c r="BD98" s="127" t="s">
        <v>16</v>
      </c>
      <c r="BE98" s="128"/>
      <c r="BF98" s="57" t="s">
        <v>16</v>
      </c>
      <c r="BG98" s="127" t="s">
        <v>16</v>
      </c>
      <c r="BH98" s="128"/>
      <c r="BI98" s="57" t="s">
        <v>16</v>
      </c>
      <c r="BJ98" s="127" t="s">
        <v>16</v>
      </c>
      <c r="BK98" s="128"/>
      <c r="BL98" s="57" t="s">
        <v>16</v>
      </c>
      <c r="BM98" s="127" t="s">
        <v>16</v>
      </c>
      <c r="BN98" s="128"/>
      <c r="BO98" s="57" t="s">
        <v>16</v>
      </c>
      <c r="BP98" s="127" t="s">
        <v>16</v>
      </c>
      <c r="BQ98" s="128"/>
      <c r="BR98" s="57" t="s">
        <v>16</v>
      </c>
      <c r="BS98" s="127" t="s">
        <v>16</v>
      </c>
      <c r="BT98" s="128"/>
      <c r="BU98" s="57" t="s">
        <v>16</v>
      </c>
      <c r="BV98" s="127" t="s">
        <v>16</v>
      </c>
      <c r="BW98" s="128"/>
      <c r="BX98" s="57" t="s">
        <v>16</v>
      </c>
      <c r="BY98" s="127" t="s">
        <v>16</v>
      </c>
      <c r="BZ98" s="128"/>
      <c r="CA98" s="57" t="s">
        <v>16</v>
      </c>
      <c r="CB98" s="127" t="s">
        <v>16</v>
      </c>
      <c r="CC98" s="128"/>
      <c r="CD98" s="57" t="s">
        <v>16</v>
      </c>
      <c r="CE98" s="127" t="s">
        <v>16</v>
      </c>
      <c r="CF98" s="128"/>
      <c r="CG98" s="57" t="s">
        <v>16</v>
      </c>
      <c r="CH98" s="127" t="s">
        <v>16</v>
      </c>
      <c r="CI98" s="128"/>
      <c r="CJ98" s="57" t="s">
        <v>16</v>
      </c>
      <c r="CK98" s="127" t="s">
        <v>16</v>
      </c>
      <c r="CL98" s="128"/>
      <c r="CM98" s="57" t="s">
        <v>16</v>
      </c>
      <c r="CN98" s="127" t="s">
        <v>16</v>
      </c>
      <c r="CO98" s="128"/>
      <c r="CP98" s="57" t="s">
        <v>16</v>
      </c>
      <c r="CQ98" s="127" t="s">
        <v>16</v>
      </c>
      <c r="CR98" s="128"/>
      <c r="CS98" s="57" t="s">
        <v>16</v>
      </c>
      <c r="CT98" s="127" t="s">
        <v>16</v>
      </c>
      <c r="CU98" s="128"/>
      <c r="CV98" s="57" t="s">
        <v>16</v>
      </c>
      <c r="CW98" s="127" t="s">
        <v>16</v>
      </c>
      <c r="CX98" s="128"/>
      <c r="CY98" s="57" t="s">
        <v>16</v>
      </c>
      <c r="CZ98" s="127" t="s">
        <v>16</v>
      </c>
      <c r="DA98" s="128"/>
      <c r="DB98" s="57" t="s">
        <v>16</v>
      </c>
      <c r="DC98" s="127" t="s">
        <v>16</v>
      </c>
      <c r="DD98" s="128"/>
      <c r="DE98" s="57" t="s">
        <v>16</v>
      </c>
      <c r="DF98" s="127" t="s">
        <v>16</v>
      </c>
      <c r="DG98" s="128"/>
      <c r="DH98" s="57" t="s">
        <v>16</v>
      </c>
      <c r="DI98" s="127" t="s">
        <v>16</v>
      </c>
      <c r="DJ98" s="128"/>
      <c r="DK98" s="57" t="s">
        <v>16</v>
      </c>
      <c r="DL98" s="127" t="s">
        <v>16</v>
      </c>
      <c r="DM98" s="128"/>
      <c r="DN98" s="57" t="s">
        <v>16</v>
      </c>
      <c r="DO98" s="127" t="s">
        <v>16</v>
      </c>
      <c r="DP98" s="128"/>
      <c r="DQ98" s="57" t="s">
        <v>16</v>
      </c>
      <c r="DR98" s="127" t="s">
        <v>16</v>
      </c>
      <c r="DS98" s="128"/>
      <c r="DT98" s="57" t="s">
        <v>16</v>
      </c>
      <c r="DU98" s="127" t="s">
        <v>16</v>
      </c>
      <c r="DV98" s="128"/>
      <c r="DW98" s="57" t="s">
        <v>16</v>
      </c>
      <c r="DX98" s="127" t="s">
        <v>16</v>
      </c>
      <c r="DY98" s="128"/>
      <c r="DZ98" s="57" t="s">
        <v>16</v>
      </c>
      <c r="EA98" s="127" t="s">
        <v>16</v>
      </c>
      <c r="EB98" s="128"/>
      <c r="EC98" s="57" t="s">
        <v>16</v>
      </c>
      <c r="ED98" s="127" t="s">
        <v>16</v>
      </c>
      <c r="EE98" s="128"/>
      <c r="EF98" s="57" t="s">
        <v>16</v>
      </c>
      <c r="EG98" s="127" t="s">
        <v>16</v>
      </c>
      <c r="EH98" s="128"/>
      <c r="EI98" s="57" t="s">
        <v>16</v>
      </c>
      <c r="EJ98" s="127" t="s">
        <v>16</v>
      </c>
      <c r="EK98" s="128"/>
      <c r="EL98" s="57" t="s">
        <v>16</v>
      </c>
      <c r="EM98" s="127" t="s">
        <v>16</v>
      </c>
      <c r="EN98" s="128"/>
      <c r="EO98" s="57" t="s">
        <v>16</v>
      </c>
      <c r="EP98" s="127" t="s">
        <v>16</v>
      </c>
      <c r="EQ98" s="128"/>
      <c r="ER98" s="57" t="s">
        <v>16</v>
      </c>
      <c r="ES98" s="127" t="s">
        <v>16</v>
      </c>
      <c r="ET98" s="128"/>
      <c r="EU98" s="57" t="s">
        <v>16</v>
      </c>
      <c r="EV98" s="127" t="s">
        <v>16</v>
      </c>
      <c r="EW98" s="128"/>
      <c r="EX98" s="57" t="s">
        <v>16</v>
      </c>
      <c r="EY98" s="127" t="s">
        <v>16</v>
      </c>
      <c r="EZ98" s="128"/>
      <c r="FA98" s="57" t="s">
        <v>16</v>
      </c>
      <c r="FB98" s="127" t="s">
        <v>16</v>
      </c>
      <c r="FC98" s="128"/>
      <c r="FD98" s="57" t="s">
        <v>16</v>
      </c>
      <c r="FE98" s="127" t="s">
        <v>16</v>
      </c>
      <c r="FF98" s="128"/>
      <c r="FG98" s="57" t="s">
        <v>16</v>
      </c>
      <c r="FH98" s="127" t="s">
        <v>16</v>
      </c>
      <c r="FI98" s="128"/>
      <c r="FJ98" s="57" t="s">
        <v>16</v>
      </c>
      <c r="FK98" s="127" t="s">
        <v>16</v>
      </c>
      <c r="FL98" s="128"/>
      <c r="FM98" s="57" t="s">
        <v>16</v>
      </c>
      <c r="FN98" s="127" t="s">
        <v>16</v>
      </c>
      <c r="FO98" s="128"/>
      <c r="FP98" s="57" t="s">
        <v>16</v>
      </c>
      <c r="FQ98" s="127" t="s">
        <v>16</v>
      </c>
      <c r="FR98" s="128"/>
      <c r="FS98" s="57" t="s">
        <v>16</v>
      </c>
      <c r="FT98" s="127" t="s">
        <v>16</v>
      </c>
      <c r="FU98" s="128"/>
      <c r="FV98" s="57" t="s">
        <v>16</v>
      </c>
      <c r="FW98" s="127" t="s">
        <v>16</v>
      </c>
      <c r="FX98" s="128"/>
      <c r="FY98" s="57" t="s">
        <v>16</v>
      </c>
      <c r="FZ98" s="127" t="s">
        <v>16</v>
      </c>
      <c r="GA98" s="128"/>
      <c r="GB98" s="57" t="s">
        <v>16</v>
      </c>
      <c r="GC98" s="127" t="s">
        <v>16</v>
      </c>
      <c r="GD98" s="128"/>
      <c r="GE98" s="57" t="s">
        <v>16</v>
      </c>
      <c r="GF98" s="127" t="s">
        <v>16</v>
      </c>
      <c r="GG98" s="128"/>
      <c r="GH98" s="57" t="s">
        <v>16</v>
      </c>
      <c r="GI98" s="127" t="s">
        <v>16</v>
      </c>
      <c r="GJ98" s="128"/>
      <c r="GK98" s="57" t="s">
        <v>16</v>
      </c>
      <c r="GL98" s="127" t="s">
        <v>16</v>
      </c>
      <c r="GM98" s="128"/>
      <c r="GN98" s="57" t="s">
        <v>16</v>
      </c>
      <c r="GO98" s="127" t="s">
        <v>16</v>
      </c>
      <c r="GP98" s="128"/>
      <c r="GQ98" s="57" t="s">
        <v>16</v>
      </c>
      <c r="GR98" s="127" t="s">
        <v>16</v>
      </c>
      <c r="GS98" s="128"/>
      <c r="GT98" s="57" t="s">
        <v>16</v>
      </c>
      <c r="GU98" s="127" t="s">
        <v>16</v>
      </c>
      <c r="GV98" s="128"/>
      <c r="GW98" s="57" t="s">
        <v>16</v>
      </c>
      <c r="GX98" s="127" t="s">
        <v>16</v>
      </c>
      <c r="GY98" s="128"/>
      <c r="GZ98" s="57" t="s">
        <v>16</v>
      </c>
      <c r="HA98" s="127" t="s">
        <v>16</v>
      </c>
      <c r="HB98" s="128"/>
      <c r="HC98" s="57" t="s">
        <v>16</v>
      </c>
      <c r="HD98" s="127" t="s">
        <v>16</v>
      </c>
      <c r="HE98" s="128"/>
      <c r="HF98" s="57" t="s">
        <v>16</v>
      </c>
      <c r="HG98" s="127" t="s">
        <v>16</v>
      </c>
      <c r="HH98" s="128"/>
      <c r="HI98" s="57" t="s">
        <v>16</v>
      </c>
      <c r="HJ98" s="127" t="s">
        <v>16</v>
      </c>
      <c r="HK98" s="128"/>
    </row>
    <row r="99" spans="1:221">
      <c r="A99" s="60" t="s">
        <v>235</v>
      </c>
      <c r="B99" s="70"/>
      <c r="C99" s="70" t="s">
        <v>22</v>
      </c>
      <c r="D99" s="32" t="s">
        <v>10</v>
      </c>
      <c r="E99" s="32" t="s">
        <v>546</v>
      </c>
      <c r="F99" s="14" t="s">
        <v>7</v>
      </c>
      <c r="G99" s="164">
        <f>CENA!G90</f>
        <v>0</v>
      </c>
      <c r="H99" s="122">
        <f t="shared" ref="H99:H105" si="368">J99+M99+P99+S99+V99+Y99+AB99+AE99+AH99+AK99+AN99+AQ99+AZ99+AW99+AT99+BC99+BF99+BI99+BL99+BO99+BR99+BU99+BX99+CA99+CD99+CG99+CJ99+CM99+CP99+CS99+CV99+CY99+DB99+DE99+DH99+DK99+DN99+DQ99+DT99+DW99+DZ99+EC99+EF99+EI99+EL99+EO99+ER99+EU99+EX99+FA99+FD99+FG99+FJ99+FM99+FP99+FS99+FV99+FY99+GB99+GE99+GH99+GK99+GN99+GQ99+GT99+GW99+GZ99+HC99+HF99+HI99</f>
        <v>96</v>
      </c>
      <c r="I99" s="122">
        <f t="shared" ref="I99:I105" si="369">G99*H99</f>
        <v>0</v>
      </c>
      <c r="J99" s="57"/>
      <c r="K99" s="123">
        <f t="shared" ref="K99" si="370">$G99*J99</f>
        <v>0</v>
      </c>
      <c r="L99" s="125"/>
      <c r="M99" s="57">
        <v>30</v>
      </c>
      <c r="N99" s="123">
        <f t="shared" ref="N99:N105" si="371">$G99*M99</f>
        <v>0</v>
      </c>
      <c r="O99" s="125"/>
      <c r="P99" s="57"/>
      <c r="Q99" s="123">
        <f t="shared" ref="Q99:Q105" si="372">$G99*P99</f>
        <v>0</v>
      </c>
      <c r="R99" s="125"/>
      <c r="S99" s="57">
        <v>66</v>
      </c>
      <c r="T99" s="123">
        <f t="shared" ref="T99:T105" si="373">$G99*S99</f>
        <v>0</v>
      </c>
      <c r="U99" s="125"/>
      <c r="V99" s="57"/>
      <c r="W99" s="123">
        <f t="shared" ref="W99:W105" si="374">$G99*V99</f>
        <v>0</v>
      </c>
      <c r="X99" s="125"/>
      <c r="Y99" s="57"/>
      <c r="Z99" s="123">
        <f t="shared" ref="Z99:Z105" si="375">$G99*Y99</f>
        <v>0</v>
      </c>
      <c r="AA99" s="125"/>
      <c r="AB99" s="57"/>
      <c r="AC99" s="123">
        <f t="shared" ref="AC99:AC105" si="376">$G99*AB99</f>
        <v>0</v>
      </c>
      <c r="AD99" s="125"/>
      <c r="AE99" s="57"/>
      <c r="AF99" s="123">
        <f t="shared" ref="AF99:AF105" si="377">$G99*AE99</f>
        <v>0</v>
      </c>
      <c r="AG99" s="125"/>
      <c r="AH99" s="57"/>
      <c r="AI99" s="123">
        <f t="shared" ref="AI99:AI105" si="378">$G99*AH99</f>
        <v>0</v>
      </c>
      <c r="AJ99" s="125"/>
      <c r="AK99" s="57"/>
      <c r="AL99" s="123">
        <f t="shared" ref="AL99:AL105" si="379">$G99*AK99</f>
        <v>0</v>
      </c>
      <c r="AM99" s="125"/>
      <c r="AN99" s="57"/>
      <c r="AO99" s="123">
        <f t="shared" ref="AO99:AO105" si="380">$G99*AN99</f>
        <v>0</v>
      </c>
      <c r="AP99" s="125"/>
      <c r="AQ99" s="57"/>
      <c r="AR99" s="123">
        <f t="shared" ref="AR99:AR105" si="381">$G99*AQ99</f>
        <v>0</v>
      </c>
      <c r="AS99" s="125"/>
      <c r="AT99" s="57"/>
      <c r="AU99" s="123">
        <f t="shared" ref="AU99:AU105" si="382">$G99*AT99</f>
        <v>0</v>
      </c>
      <c r="AV99" s="125"/>
      <c r="AW99" s="57"/>
      <c r="AX99" s="123">
        <f t="shared" ref="AX99:AX105" si="383">$G99*AW99</f>
        <v>0</v>
      </c>
      <c r="AY99" s="125"/>
      <c r="AZ99" s="57"/>
      <c r="BA99" s="123">
        <f t="shared" ref="BA99:BA105" si="384">$G99*AZ99</f>
        <v>0</v>
      </c>
      <c r="BB99" s="125"/>
      <c r="BC99" s="57"/>
      <c r="BD99" s="123">
        <f t="shared" ref="BD99:BD105" si="385">$G99*BC99</f>
        <v>0</v>
      </c>
      <c r="BE99" s="125"/>
      <c r="BF99" s="57"/>
      <c r="BG99" s="123">
        <f t="shared" ref="BG99:BG105" si="386">$G99*BF99</f>
        <v>0</v>
      </c>
      <c r="BH99" s="125"/>
      <c r="BI99" s="57"/>
      <c r="BJ99" s="123">
        <f t="shared" ref="BJ99:BJ105" si="387">$G99*BI99</f>
        <v>0</v>
      </c>
      <c r="BK99" s="125"/>
      <c r="BL99" s="57"/>
      <c r="BM99" s="123">
        <f t="shared" ref="BM99:BM105" si="388">$G99*BL99</f>
        <v>0</v>
      </c>
      <c r="BN99" s="125"/>
      <c r="BO99" s="57"/>
      <c r="BP99" s="123">
        <f t="shared" ref="BP99:BP105" si="389">$G99*BO99</f>
        <v>0</v>
      </c>
      <c r="BQ99" s="125"/>
      <c r="BR99" s="57"/>
      <c r="BS99" s="123">
        <f t="shared" ref="BS99:BS105" si="390">$G99*BR99</f>
        <v>0</v>
      </c>
      <c r="BT99" s="125"/>
      <c r="BU99" s="57"/>
      <c r="BV99" s="123">
        <f t="shared" ref="BV99:BV105" si="391">$G99*BU99</f>
        <v>0</v>
      </c>
      <c r="BW99" s="125"/>
      <c r="BX99" s="57"/>
      <c r="BY99" s="123">
        <f t="shared" ref="BY99:BY105" si="392">$G99*BX99</f>
        <v>0</v>
      </c>
      <c r="BZ99" s="125"/>
      <c r="CA99" s="57"/>
      <c r="CB99" s="123">
        <f t="shared" ref="CB99:CB105" si="393">$G99*CA99</f>
        <v>0</v>
      </c>
      <c r="CC99" s="125"/>
      <c r="CD99" s="57"/>
      <c r="CE99" s="123">
        <f t="shared" ref="CE99:CE105" si="394">$G99*CD99</f>
        <v>0</v>
      </c>
      <c r="CF99" s="125"/>
      <c r="CG99" s="57"/>
      <c r="CH99" s="123">
        <f t="shared" ref="CH99:CH105" si="395">$G99*CG99</f>
        <v>0</v>
      </c>
      <c r="CI99" s="125"/>
      <c r="CJ99" s="57"/>
      <c r="CK99" s="123">
        <f t="shared" ref="CK99:CK105" si="396">$G99*CJ99</f>
        <v>0</v>
      </c>
      <c r="CL99" s="125"/>
      <c r="CM99" s="57"/>
      <c r="CN99" s="123">
        <f t="shared" ref="CN99:CN105" si="397">$G99*CM99</f>
        <v>0</v>
      </c>
      <c r="CO99" s="125"/>
      <c r="CP99" s="57"/>
      <c r="CQ99" s="123">
        <f t="shared" ref="CQ99:CQ105" si="398">$G99*CP99</f>
        <v>0</v>
      </c>
      <c r="CR99" s="125"/>
      <c r="CS99" s="57"/>
      <c r="CT99" s="123">
        <f t="shared" ref="CT99:CT105" si="399">$G99*CS99</f>
        <v>0</v>
      </c>
      <c r="CU99" s="125"/>
      <c r="CV99" s="57"/>
      <c r="CW99" s="123">
        <f t="shared" ref="CW99:CW105" si="400">$G99*CV99</f>
        <v>0</v>
      </c>
      <c r="CX99" s="125"/>
      <c r="CY99" s="57"/>
      <c r="CZ99" s="123">
        <f t="shared" ref="CZ99:CZ105" si="401">$G99*CY99</f>
        <v>0</v>
      </c>
      <c r="DA99" s="125"/>
      <c r="DB99" s="57"/>
      <c r="DC99" s="123">
        <f t="shared" ref="DC99:DC105" si="402">$G99*DB99</f>
        <v>0</v>
      </c>
      <c r="DD99" s="125"/>
      <c r="DE99" s="57"/>
      <c r="DF99" s="123">
        <f t="shared" ref="DF99:DF105" si="403">$G99*DE99</f>
        <v>0</v>
      </c>
      <c r="DG99" s="125"/>
      <c r="DH99" s="57"/>
      <c r="DI99" s="123">
        <f t="shared" ref="DI99:DI105" si="404">$G99*DH99</f>
        <v>0</v>
      </c>
      <c r="DJ99" s="125"/>
      <c r="DK99" s="57"/>
      <c r="DL99" s="123">
        <f t="shared" ref="DL99:DL105" si="405">$G99*DK99</f>
        <v>0</v>
      </c>
      <c r="DM99" s="125"/>
      <c r="DN99" s="57"/>
      <c r="DO99" s="123">
        <f t="shared" ref="DO99:DO105" si="406">$G99*DN99</f>
        <v>0</v>
      </c>
      <c r="DP99" s="125"/>
      <c r="DQ99" s="57"/>
      <c r="DR99" s="123">
        <f t="shared" ref="DR99:DR105" si="407">$G99*DQ99</f>
        <v>0</v>
      </c>
      <c r="DS99" s="125"/>
      <c r="DT99" s="57"/>
      <c r="DU99" s="123">
        <f t="shared" ref="DU99:DU105" si="408">$G99*DT99</f>
        <v>0</v>
      </c>
      <c r="DV99" s="125"/>
      <c r="DW99" s="57"/>
      <c r="DX99" s="123">
        <f t="shared" ref="DX99:DX105" si="409">$G99*DW99</f>
        <v>0</v>
      </c>
      <c r="DY99" s="125"/>
      <c r="DZ99" s="57"/>
      <c r="EA99" s="123">
        <f t="shared" ref="EA99:EA105" si="410">$G99*DZ99</f>
        <v>0</v>
      </c>
      <c r="EB99" s="125"/>
      <c r="EC99" s="57"/>
      <c r="ED99" s="123">
        <f t="shared" ref="ED99:ED105" si="411">$G99*EC99</f>
        <v>0</v>
      </c>
      <c r="EE99" s="125"/>
      <c r="EF99" s="57"/>
      <c r="EG99" s="123">
        <f t="shared" ref="EG99:EG105" si="412">$G99*EF99</f>
        <v>0</v>
      </c>
      <c r="EH99" s="125"/>
      <c r="EI99" s="57"/>
      <c r="EJ99" s="123">
        <f t="shared" ref="EJ99:EJ105" si="413">$G99*EI99</f>
        <v>0</v>
      </c>
      <c r="EK99" s="125"/>
      <c r="EL99" s="57"/>
      <c r="EM99" s="123">
        <f t="shared" ref="EM99:EM105" si="414">$G99*EL99</f>
        <v>0</v>
      </c>
      <c r="EN99" s="125"/>
      <c r="EO99" s="57"/>
      <c r="EP99" s="123">
        <f t="shared" ref="EP99:EP105" si="415">$G99*EO99</f>
        <v>0</v>
      </c>
      <c r="EQ99" s="125"/>
      <c r="ER99" s="57"/>
      <c r="ES99" s="123">
        <f t="shared" ref="ES99:ES105" si="416">$G99*ER99</f>
        <v>0</v>
      </c>
      <c r="ET99" s="125"/>
      <c r="EU99" s="57"/>
      <c r="EV99" s="123">
        <f t="shared" ref="EV99:EV105" si="417">$G99*EU99</f>
        <v>0</v>
      </c>
      <c r="EW99" s="125"/>
      <c r="EX99" s="57"/>
      <c r="EY99" s="123">
        <f t="shared" ref="EY99:EY105" si="418">$G99*EX99</f>
        <v>0</v>
      </c>
      <c r="EZ99" s="125"/>
      <c r="FA99" s="57"/>
      <c r="FB99" s="123">
        <f t="shared" ref="FB99:FB105" si="419">$G99*FA99</f>
        <v>0</v>
      </c>
      <c r="FC99" s="125"/>
      <c r="FD99" s="57"/>
      <c r="FE99" s="123">
        <f t="shared" ref="FE99:FE105" si="420">$G99*FD99</f>
        <v>0</v>
      </c>
      <c r="FF99" s="125"/>
      <c r="FG99" s="57"/>
      <c r="FH99" s="123">
        <f t="shared" ref="FH99:FH105" si="421">$G99*FG99</f>
        <v>0</v>
      </c>
      <c r="FI99" s="125"/>
      <c r="FJ99" s="57"/>
      <c r="FK99" s="123">
        <f t="shared" ref="FK99:FK105" si="422">$G99*FJ99</f>
        <v>0</v>
      </c>
      <c r="FL99" s="125"/>
      <c r="FM99" s="57"/>
      <c r="FN99" s="123">
        <f t="shared" ref="FN99:FN105" si="423">$G99*FM99</f>
        <v>0</v>
      </c>
      <c r="FO99" s="125"/>
      <c r="FP99" s="57"/>
      <c r="FQ99" s="123">
        <f t="shared" ref="FQ99:FQ105" si="424">$G99*FP99</f>
        <v>0</v>
      </c>
      <c r="FR99" s="125"/>
      <c r="FS99" s="57"/>
      <c r="FT99" s="123">
        <f t="shared" ref="FT99:FT105" si="425">$G99*FS99</f>
        <v>0</v>
      </c>
      <c r="FU99" s="125"/>
      <c r="FV99" s="57"/>
      <c r="FW99" s="123">
        <f t="shared" ref="FW99:FW105" si="426">$G99*FV99</f>
        <v>0</v>
      </c>
      <c r="FX99" s="125"/>
      <c r="FY99" s="57"/>
      <c r="FZ99" s="123">
        <f t="shared" ref="FZ99:FZ105" si="427">$G99*FY99</f>
        <v>0</v>
      </c>
      <c r="GA99" s="125"/>
      <c r="GB99" s="57"/>
      <c r="GC99" s="123">
        <f t="shared" ref="GC99:GC105" si="428">$G99*GB99</f>
        <v>0</v>
      </c>
      <c r="GD99" s="125"/>
      <c r="GE99" s="57"/>
      <c r="GF99" s="123">
        <f t="shared" ref="GF99:GF105" si="429">$G99*GE99</f>
        <v>0</v>
      </c>
      <c r="GG99" s="125"/>
      <c r="GH99" s="57"/>
      <c r="GI99" s="123">
        <f t="shared" ref="GI99:GI105" si="430">$G99*GH99</f>
        <v>0</v>
      </c>
      <c r="GJ99" s="125"/>
      <c r="GK99" s="57"/>
      <c r="GL99" s="123">
        <f t="shared" ref="GL99:GL105" si="431">$G99*GK99</f>
        <v>0</v>
      </c>
      <c r="GM99" s="125"/>
      <c r="GN99" s="57"/>
      <c r="GO99" s="123">
        <f t="shared" ref="GO99:GO105" si="432">$G99*GN99</f>
        <v>0</v>
      </c>
      <c r="GP99" s="125"/>
      <c r="GQ99" s="57"/>
      <c r="GR99" s="123">
        <f t="shared" ref="GR99:GR105" si="433">$G99*GQ99</f>
        <v>0</v>
      </c>
      <c r="GS99" s="125"/>
      <c r="GT99" s="57"/>
      <c r="GU99" s="123">
        <f t="shared" ref="GU99:GU105" si="434">$G99*GT99</f>
        <v>0</v>
      </c>
      <c r="GV99" s="125"/>
      <c r="GW99" s="57"/>
      <c r="GX99" s="123">
        <f t="shared" ref="GX99:GX105" si="435">$G99*GW99</f>
        <v>0</v>
      </c>
      <c r="GY99" s="125"/>
      <c r="GZ99" s="57"/>
      <c r="HA99" s="123">
        <f t="shared" ref="HA99:HA105" si="436">$G99*GZ99</f>
        <v>0</v>
      </c>
      <c r="HB99" s="125"/>
      <c r="HC99" s="57"/>
      <c r="HD99" s="123">
        <f t="shared" ref="HD99:HD105" si="437">$G99*HC99</f>
        <v>0</v>
      </c>
      <c r="HE99" s="125"/>
      <c r="HF99" s="57"/>
      <c r="HG99" s="123">
        <f t="shared" ref="HG99:HG105" si="438">$G99*HF99</f>
        <v>0</v>
      </c>
      <c r="HH99" s="125"/>
      <c r="HI99" s="57"/>
      <c r="HJ99" s="123">
        <f t="shared" ref="HJ99:HJ105" si="439">$G99*HI99</f>
        <v>0</v>
      </c>
      <c r="HK99" s="125"/>
    </row>
    <row r="100" spans="1:221">
      <c r="A100" s="60" t="s">
        <v>236</v>
      </c>
      <c r="B100" s="70"/>
      <c r="C100" s="70" t="s">
        <v>49</v>
      </c>
      <c r="D100" s="32" t="s">
        <v>11</v>
      </c>
      <c r="E100" s="32" t="s">
        <v>547</v>
      </c>
      <c r="F100" s="14" t="s">
        <v>7</v>
      </c>
      <c r="G100" s="164">
        <f>CENA!G91</f>
        <v>0</v>
      </c>
      <c r="H100" s="122">
        <f t="shared" si="368"/>
        <v>0</v>
      </c>
      <c r="I100" s="122">
        <f t="shared" si="369"/>
        <v>0</v>
      </c>
      <c r="J100" s="57"/>
      <c r="K100" s="123">
        <f t="shared" ref="K100" si="440">$G100*J100</f>
        <v>0</v>
      </c>
      <c r="L100" s="125"/>
      <c r="M100" s="57"/>
      <c r="N100" s="123">
        <f t="shared" si="371"/>
        <v>0</v>
      </c>
      <c r="O100" s="125"/>
      <c r="P100" s="57"/>
      <c r="Q100" s="123">
        <f t="shared" si="372"/>
        <v>0</v>
      </c>
      <c r="R100" s="125"/>
      <c r="S100" s="57"/>
      <c r="T100" s="123">
        <f t="shared" si="373"/>
        <v>0</v>
      </c>
      <c r="U100" s="125"/>
      <c r="V100" s="57"/>
      <c r="W100" s="123">
        <f t="shared" si="374"/>
        <v>0</v>
      </c>
      <c r="X100" s="125"/>
      <c r="Y100" s="57"/>
      <c r="Z100" s="123">
        <f t="shared" si="375"/>
        <v>0</v>
      </c>
      <c r="AA100" s="125"/>
      <c r="AB100" s="57"/>
      <c r="AC100" s="123">
        <f t="shared" si="376"/>
        <v>0</v>
      </c>
      <c r="AD100" s="125"/>
      <c r="AE100" s="57"/>
      <c r="AF100" s="123">
        <f t="shared" si="377"/>
        <v>0</v>
      </c>
      <c r="AG100" s="125"/>
      <c r="AH100" s="57"/>
      <c r="AI100" s="123">
        <f t="shared" si="378"/>
        <v>0</v>
      </c>
      <c r="AJ100" s="125"/>
      <c r="AK100" s="57"/>
      <c r="AL100" s="123">
        <f t="shared" si="379"/>
        <v>0</v>
      </c>
      <c r="AM100" s="125"/>
      <c r="AN100" s="57"/>
      <c r="AO100" s="123">
        <f t="shared" si="380"/>
        <v>0</v>
      </c>
      <c r="AP100" s="125"/>
      <c r="AQ100" s="57"/>
      <c r="AR100" s="123">
        <f t="shared" si="381"/>
        <v>0</v>
      </c>
      <c r="AS100" s="125"/>
      <c r="AT100" s="57"/>
      <c r="AU100" s="123">
        <f t="shared" si="382"/>
        <v>0</v>
      </c>
      <c r="AV100" s="125"/>
      <c r="AW100" s="57"/>
      <c r="AX100" s="123">
        <f t="shared" si="383"/>
        <v>0</v>
      </c>
      <c r="AY100" s="125"/>
      <c r="AZ100" s="57"/>
      <c r="BA100" s="123">
        <f t="shared" si="384"/>
        <v>0</v>
      </c>
      <c r="BB100" s="125"/>
      <c r="BC100" s="57"/>
      <c r="BD100" s="123">
        <f t="shared" si="385"/>
        <v>0</v>
      </c>
      <c r="BE100" s="125"/>
      <c r="BF100" s="57"/>
      <c r="BG100" s="123">
        <f t="shared" si="386"/>
        <v>0</v>
      </c>
      <c r="BH100" s="125"/>
      <c r="BI100" s="57"/>
      <c r="BJ100" s="123">
        <f t="shared" si="387"/>
        <v>0</v>
      </c>
      <c r="BK100" s="125"/>
      <c r="BL100" s="57"/>
      <c r="BM100" s="123">
        <f t="shared" si="388"/>
        <v>0</v>
      </c>
      <c r="BN100" s="125"/>
      <c r="BO100" s="57"/>
      <c r="BP100" s="123">
        <f t="shared" si="389"/>
        <v>0</v>
      </c>
      <c r="BQ100" s="125"/>
      <c r="BR100" s="57"/>
      <c r="BS100" s="123">
        <f t="shared" si="390"/>
        <v>0</v>
      </c>
      <c r="BT100" s="125"/>
      <c r="BU100" s="57"/>
      <c r="BV100" s="123">
        <f t="shared" si="391"/>
        <v>0</v>
      </c>
      <c r="BW100" s="125"/>
      <c r="BX100" s="57"/>
      <c r="BY100" s="123">
        <f t="shared" si="392"/>
        <v>0</v>
      </c>
      <c r="BZ100" s="125"/>
      <c r="CA100" s="57"/>
      <c r="CB100" s="123">
        <f t="shared" si="393"/>
        <v>0</v>
      </c>
      <c r="CC100" s="125"/>
      <c r="CD100" s="57"/>
      <c r="CE100" s="123">
        <f t="shared" si="394"/>
        <v>0</v>
      </c>
      <c r="CF100" s="125"/>
      <c r="CG100" s="57"/>
      <c r="CH100" s="123">
        <f t="shared" si="395"/>
        <v>0</v>
      </c>
      <c r="CI100" s="125"/>
      <c r="CJ100" s="57"/>
      <c r="CK100" s="123">
        <f t="shared" si="396"/>
        <v>0</v>
      </c>
      <c r="CL100" s="125"/>
      <c r="CM100" s="57"/>
      <c r="CN100" s="123">
        <f t="shared" si="397"/>
        <v>0</v>
      </c>
      <c r="CO100" s="125"/>
      <c r="CP100" s="57"/>
      <c r="CQ100" s="123">
        <f t="shared" si="398"/>
        <v>0</v>
      </c>
      <c r="CR100" s="125"/>
      <c r="CS100" s="57"/>
      <c r="CT100" s="123">
        <f t="shared" si="399"/>
        <v>0</v>
      </c>
      <c r="CU100" s="125"/>
      <c r="CV100" s="57"/>
      <c r="CW100" s="123">
        <f t="shared" si="400"/>
        <v>0</v>
      </c>
      <c r="CX100" s="125"/>
      <c r="CY100" s="57"/>
      <c r="CZ100" s="123">
        <f t="shared" si="401"/>
        <v>0</v>
      </c>
      <c r="DA100" s="125"/>
      <c r="DB100" s="57"/>
      <c r="DC100" s="123">
        <f t="shared" si="402"/>
        <v>0</v>
      </c>
      <c r="DD100" s="125"/>
      <c r="DE100" s="57"/>
      <c r="DF100" s="123">
        <f t="shared" si="403"/>
        <v>0</v>
      </c>
      <c r="DG100" s="125"/>
      <c r="DH100" s="57"/>
      <c r="DI100" s="123">
        <f t="shared" si="404"/>
        <v>0</v>
      </c>
      <c r="DJ100" s="125"/>
      <c r="DK100" s="57"/>
      <c r="DL100" s="123">
        <f t="shared" si="405"/>
        <v>0</v>
      </c>
      <c r="DM100" s="125"/>
      <c r="DN100" s="57"/>
      <c r="DO100" s="123">
        <f t="shared" si="406"/>
        <v>0</v>
      </c>
      <c r="DP100" s="125"/>
      <c r="DQ100" s="57"/>
      <c r="DR100" s="123">
        <f t="shared" si="407"/>
        <v>0</v>
      </c>
      <c r="DS100" s="125"/>
      <c r="DT100" s="57"/>
      <c r="DU100" s="123">
        <f t="shared" si="408"/>
        <v>0</v>
      </c>
      <c r="DV100" s="125"/>
      <c r="DW100" s="57"/>
      <c r="DX100" s="123">
        <f t="shared" si="409"/>
        <v>0</v>
      </c>
      <c r="DY100" s="125"/>
      <c r="DZ100" s="57"/>
      <c r="EA100" s="123">
        <f t="shared" si="410"/>
        <v>0</v>
      </c>
      <c r="EB100" s="125"/>
      <c r="EC100" s="57"/>
      <c r="ED100" s="123">
        <f t="shared" si="411"/>
        <v>0</v>
      </c>
      <c r="EE100" s="125"/>
      <c r="EF100" s="57"/>
      <c r="EG100" s="123">
        <f t="shared" si="412"/>
        <v>0</v>
      </c>
      <c r="EH100" s="125"/>
      <c r="EI100" s="57"/>
      <c r="EJ100" s="123">
        <f t="shared" si="413"/>
        <v>0</v>
      </c>
      <c r="EK100" s="125"/>
      <c r="EL100" s="57"/>
      <c r="EM100" s="123">
        <f t="shared" si="414"/>
        <v>0</v>
      </c>
      <c r="EN100" s="125"/>
      <c r="EO100" s="57"/>
      <c r="EP100" s="123">
        <f t="shared" si="415"/>
        <v>0</v>
      </c>
      <c r="EQ100" s="125"/>
      <c r="ER100" s="57"/>
      <c r="ES100" s="123">
        <f t="shared" si="416"/>
        <v>0</v>
      </c>
      <c r="ET100" s="125"/>
      <c r="EU100" s="57"/>
      <c r="EV100" s="123">
        <f t="shared" si="417"/>
        <v>0</v>
      </c>
      <c r="EW100" s="125"/>
      <c r="EX100" s="57"/>
      <c r="EY100" s="123">
        <f t="shared" si="418"/>
        <v>0</v>
      </c>
      <c r="EZ100" s="125"/>
      <c r="FA100" s="57"/>
      <c r="FB100" s="123">
        <f t="shared" si="419"/>
        <v>0</v>
      </c>
      <c r="FC100" s="125"/>
      <c r="FD100" s="57"/>
      <c r="FE100" s="123">
        <f t="shared" si="420"/>
        <v>0</v>
      </c>
      <c r="FF100" s="125"/>
      <c r="FG100" s="57"/>
      <c r="FH100" s="123">
        <f t="shared" si="421"/>
        <v>0</v>
      </c>
      <c r="FI100" s="125"/>
      <c r="FJ100" s="57"/>
      <c r="FK100" s="123">
        <f t="shared" si="422"/>
        <v>0</v>
      </c>
      <c r="FL100" s="125"/>
      <c r="FM100" s="57"/>
      <c r="FN100" s="123">
        <f t="shared" si="423"/>
        <v>0</v>
      </c>
      <c r="FO100" s="125"/>
      <c r="FP100" s="57"/>
      <c r="FQ100" s="123">
        <f t="shared" si="424"/>
        <v>0</v>
      </c>
      <c r="FR100" s="125"/>
      <c r="FS100" s="57"/>
      <c r="FT100" s="123">
        <f t="shared" si="425"/>
        <v>0</v>
      </c>
      <c r="FU100" s="125"/>
      <c r="FV100" s="57"/>
      <c r="FW100" s="123">
        <f t="shared" si="426"/>
        <v>0</v>
      </c>
      <c r="FX100" s="125"/>
      <c r="FY100" s="57"/>
      <c r="FZ100" s="123">
        <f t="shared" si="427"/>
        <v>0</v>
      </c>
      <c r="GA100" s="125"/>
      <c r="GB100" s="57"/>
      <c r="GC100" s="123">
        <f t="shared" si="428"/>
        <v>0</v>
      </c>
      <c r="GD100" s="125"/>
      <c r="GE100" s="57"/>
      <c r="GF100" s="123">
        <f t="shared" si="429"/>
        <v>0</v>
      </c>
      <c r="GG100" s="125"/>
      <c r="GH100" s="57"/>
      <c r="GI100" s="123">
        <f t="shared" si="430"/>
        <v>0</v>
      </c>
      <c r="GJ100" s="125"/>
      <c r="GK100" s="57"/>
      <c r="GL100" s="123">
        <f t="shared" si="431"/>
        <v>0</v>
      </c>
      <c r="GM100" s="125"/>
      <c r="GN100" s="57"/>
      <c r="GO100" s="123">
        <f t="shared" si="432"/>
        <v>0</v>
      </c>
      <c r="GP100" s="125"/>
      <c r="GQ100" s="57"/>
      <c r="GR100" s="123">
        <f t="shared" si="433"/>
        <v>0</v>
      </c>
      <c r="GS100" s="125"/>
      <c r="GT100" s="57"/>
      <c r="GU100" s="123">
        <f t="shared" si="434"/>
        <v>0</v>
      </c>
      <c r="GV100" s="125"/>
      <c r="GW100" s="57"/>
      <c r="GX100" s="123">
        <f t="shared" si="435"/>
        <v>0</v>
      </c>
      <c r="GY100" s="125"/>
      <c r="GZ100" s="57"/>
      <c r="HA100" s="123">
        <f t="shared" si="436"/>
        <v>0</v>
      </c>
      <c r="HB100" s="125"/>
      <c r="HC100" s="57"/>
      <c r="HD100" s="123">
        <f t="shared" si="437"/>
        <v>0</v>
      </c>
      <c r="HE100" s="125"/>
      <c r="HF100" s="57"/>
      <c r="HG100" s="123">
        <f t="shared" si="438"/>
        <v>0</v>
      </c>
      <c r="HH100" s="125"/>
      <c r="HI100" s="57"/>
      <c r="HJ100" s="123">
        <f t="shared" si="439"/>
        <v>0</v>
      </c>
      <c r="HK100" s="125"/>
    </row>
    <row r="101" spans="1:221">
      <c r="A101" s="60" t="s">
        <v>237</v>
      </c>
      <c r="B101" s="70"/>
      <c r="C101" s="70" t="s">
        <v>50</v>
      </c>
      <c r="D101" s="32" t="s">
        <v>12</v>
      </c>
      <c r="E101" s="32" t="s">
        <v>548</v>
      </c>
      <c r="F101" s="14" t="s">
        <v>7</v>
      </c>
      <c r="G101" s="164">
        <f>CENA!G92</f>
        <v>0</v>
      </c>
      <c r="H101" s="122">
        <f t="shared" si="368"/>
        <v>0</v>
      </c>
      <c r="I101" s="122">
        <f t="shared" si="369"/>
        <v>0</v>
      </c>
      <c r="J101" s="57"/>
      <c r="K101" s="123">
        <f t="shared" ref="K101" si="441">$G101*J101</f>
        <v>0</v>
      </c>
      <c r="L101" s="125"/>
      <c r="M101" s="57"/>
      <c r="N101" s="123">
        <f t="shared" si="371"/>
        <v>0</v>
      </c>
      <c r="O101" s="125"/>
      <c r="P101" s="57"/>
      <c r="Q101" s="123">
        <f t="shared" si="372"/>
        <v>0</v>
      </c>
      <c r="R101" s="125"/>
      <c r="S101" s="57"/>
      <c r="T101" s="123">
        <f t="shared" si="373"/>
        <v>0</v>
      </c>
      <c r="U101" s="125"/>
      <c r="V101" s="57"/>
      <c r="W101" s="123">
        <f t="shared" si="374"/>
        <v>0</v>
      </c>
      <c r="X101" s="125"/>
      <c r="Y101" s="57"/>
      <c r="Z101" s="123">
        <f t="shared" si="375"/>
        <v>0</v>
      </c>
      <c r="AA101" s="125"/>
      <c r="AB101" s="57"/>
      <c r="AC101" s="123">
        <f t="shared" si="376"/>
        <v>0</v>
      </c>
      <c r="AD101" s="125"/>
      <c r="AE101" s="57"/>
      <c r="AF101" s="123">
        <f t="shared" si="377"/>
        <v>0</v>
      </c>
      <c r="AG101" s="125"/>
      <c r="AH101" s="57"/>
      <c r="AI101" s="123">
        <f t="shared" si="378"/>
        <v>0</v>
      </c>
      <c r="AJ101" s="125"/>
      <c r="AK101" s="57"/>
      <c r="AL101" s="123">
        <f t="shared" si="379"/>
        <v>0</v>
      </c>
      <c r="AM101" s="125"/>
      <c r="AN101" s="57"/>
      <c r="AO101" s="123">
        <f t="shared" si="380"/>
        <v>0</v>
      </c>
      <c r="AP101" s="125"/>
      <c r="AQ101" s="57"/>
      <c r="AR101" s="123">
        <f t="shared" si="381"/>
        <v>0</v>
      </c>
      <c r="AS101" s="125"/>
      <c r="AT101" s="57"/>
      <c r="AU101" s="123">
        <f t="shared" si="382"/>
        <v>0</v>
      </c>
      <c r="AV101" s="125"/>
      <c r="AW101" s="57"/>
      <c r="AX101" s="123">
        <f t="shared" si="383"/>
        <v>0</v>
      </c>
      <c r="AY101" s="125"/>
      <c r="AZ101" s="57"/>
      <c r="BA101" s="123">
        <f t="shared" si="384"/>
        <v>0</v>
      </c>
      <c r="BB101" s="125"/>
      <c r="BC101" s="57"/>
      <c r="BD101" s="123">
        <f t="shared" si="385"/>
        <v>0</v>
      </c>
      <c r="BE101" s="125"/>
      <c r="BF101" s="57"/>
      <c r="BG101" s="123">
        <f t="shared" si="386"/>
        <v>0</v>
      </c>
      <c r="BH101" s="125"/>
      <c r="BI101" s="57"/>
      <c r="BJ101" s="123">
        <f t="shared" si="387"/>
        <v>0</v>
      </c>
      <c r="BK101" s="125"/>
      <c r="BL101" s="57"/>
      <c r="BM101" s="123">
        <f t="shared" si="388"/>
        <v>0</v>
      </c>
      <c r="BN101" s="125"/>
      <c r="BO101" s="57"/>
      <c r="BP101" s="123">
        <f t="shared" si="389"/>
        <v>0</v>
      </c>
      <c r="BQ101" s="125"/>
      <c r="BR101" s="57"/>
      <c r="BS101" s="123">
        <f t="shared" si="390"/>
        <v>0</v>
      </c>
      <c r="BT101" s="125"/>
      <c r="BU101" s="57"/>
      <c r="BV101" s="123">
        <f t="shared" si="391"/>
        <v>0</v>
      </c>
      <c r="BW101" s="125"/>
      <c r="BX101" s="57"/>
      <c r="BY101" s="123">
        <f t="shared" si="392"/>
        <v>0</v>
      </c>
      <c r="BZ101" s="125"/>
      <c r="CA101" s="57"/>
      <c r="CB101" s="123">
        <f t="shared" si="393"/>
        <v>0</v>
      </c>
      <c r="CC101" s="125"/>
      <c r="CD101" s="57"/>
      <c r="CE101" s="123">
        <f t="shared" si="394"/>
        <v>0</v>
      </c>
      <c r="CF101" s="125"/>
      <c r="CG101" s="57"/>
      <c r="CH101" s="123">
        <f t="shared" si="395"/>
        <v>0</v>
      </c>
      <c r="CI101" s="125"/>
      <c r="CJ101" s="57"/>
      <c r="CK101" s="123">
        <f t="shared" si="396"/>
        <v>0</v>
      </c>
      <c r="CL101" s="125"/>
      <c r="CM101" s="57"/>
      <c r="CN101" s="123">
        <f t="shared" si="397"/>
        <v>0</v>
      </c>
      <c r="CO101" s="125"/>
      <c r="CP101" s="57"/>
      <c r="CQ101" s="123">
        <f t="shared" si="398"/>
        <v>0</v>
      </c>
      <c r="CR101" s="125"/>
      <c r="CS101" s="57"/>
      <c r="CT101" s="123">
        <f t="shared" si="399"/>
        <v>0</v>
      </c>
      <c r="CU101" s="125"/>
      <c r="CV101" s="57"/>
      <c r="CW101" s="123">
        <f t="shared" si="400"/>
        <v>0</v>
      </c>
      <c r="CX101" s="125"/>
      <c r="CY101" s="57"/>
      <c r="CZ101" s="123">
        <f t="shared" si="401"/>
        <v>0</v>
      </c>
      <c r="DA101" s="125"/>
      <c r="DB101" s="57"/>
      <c r="DC101" s="123">
        <f t="shared" si="402"/>
        <v>0</v>
      </c>
      <c r="DD101" s="125"/>
      <c r="DE101" s="57"/>
      <c r="DF101" s="123">
        <f t="shared" si="403"/>
        <v>0</v>
      </c>
      <c r="DG101" s="125"/>
      <c r="DH101" s="57"/>
      <c r="DI101" s="123">
        <f t="shared" si="404"/>
        <v>0</v>
      </c>
      <c r="DJ101" s="125"/>
      <c r="DK101" s="57"/>
      <c r="DL101" s="123">
        <f t="shared" si="405"/>
        <v>0</v>
      </c>
      <c r="DM101" s="125"/>
      <c r="DN101" s="57"/>
      <c r="DO101" s="123">
        <f t="shared" si="406"/>
        <v>0</v>
      </c>
      <c r="DP101" s="125"/>
      <c r="DQ101" s="57"/>
      <c r="DR101" s="123">
        <f t="shared" si="407"/>
        <v>0</v>
      </c>
      <c r="DS101" s="125"/>
      <c r="DT101" s="57"/>
      <c r="DU101" s="123">
        <f t="shared" si="408"/>
        <v>0</v>
      </c>
      <c r="DV101" s="125"/>
      <c r="DW101" s="57"/>
      <c r="DX101" s="123">
        <f t="shared" si="409"/>
        <v>0</v>
      </c>
      <c r="DY101" s="125"/>
      <c r="DZ101" s="57"/>
      <c r="EA101" s="123">
        <f t="shared" si="410"/>
        <v>0</v>
      </c>
      <c r="EB101" s="125"/>
      <c r="EC101" s="57"/>
      <c r="ED101" s="123">
        <f t="shared" si="411"/>
        <v>0</v>
      </c>
      <c r="EE101" s="125"/>
      <c r="EF101" s="57"/>
      <c r="EG101" s="123">
        <f t="shared" si="412"/>
        <v>0</v>
      </c>
      <c r="EH101" s="125"/>
      <c r="EI101" s="57"/>
      <c r="EJ101" s="123">
        <f t="shared" si="413"/>
        <v>0</v>
      </c>
      <c r="EK101" s="125"/>
      <c r="EL101" s="57"/>
      <c r="EM101" s="123">
        <f t="shared" si="414"/>
        <v>0</v>
      </c>
      <c r="EN101" s="125"/>
      <c r="EO101" s="57"/>
      <c r="EP101" s="123">
        <f t="shared" si="415"/>
        <v>0</v>
      </c>
      <c r="EQ101" s="125"/>
      <c r="ER101" s="57"/>
      <c r="ES101" s="123">
        <f t="shared" si="416"/>
        <v>0</v>
      </c>
      <c r="ET101" s="125"/>
      <c r="EU101" s="57"/>
      <c r="EV101" s="123">
        <f t="shared" si="417"/>
        <v>0</v>
      </c>
      <c r="EW101" s="125"/>
      <c r="EX101" s="57"/>
      <c r="EY101" s="123">
        <f t="shared" si="418"/>
        <v>0</v>
      </c>
      <c r="EZ101" s="125"/>
      <c r="FA101" s="57"/>
      <c r="FB101" s="123">
        <f t="shared" si="419"/>
        <v>0</v>
      </c>
      <c r="FC101" s="125"/>
      <c r="FD101" s="57"/>
      <c r="FE101" s="123">
        <f t="shared" si="420"/>
        <v>0</v>
      </c>
      <c r="FF101" s="125"/>
      <c r="FG101" s="57"/>
      <c r="FH101" s="123">
        <f t="shared" si="421"/>
        <v>0</v>
      </c>
      <c r="FI101" s="125"/>
      <c r="FJ101" s="57"/>
      <c r="FK101" s="123">
        <f t="shared" si="422"/>
        <v>0</v>
      </c>
      <c r="FL101" s="125"/>
      <c r="FM101" s="57"/>
      <c r="FN101" s="123">
        <f t="shared" si="423"/>
        <v>0</v>
      </c>
      <c r="FO101" s="125"/>
      <c r="FP101" s="57"/>
      <c r="FQ101" s="123">
        <f t="shared" si="424"/>
        <v>0</v>
      </c>
      <c r="FR101" s="125"/>
      <c r="FS101" s="57"/>
      <c r="FT101" s="123">
        <f t="shared" si="425"/>
        <v>0</v>
      </c>
      <c r="FU101" s="125"/>
      <c r="FV101" s="57"/>
      <c r="FW101" s="123">
        <f t="shared" si="426"/>
        <v>0</v>
      </c>
      <c r="FX101" s="125"/>
      <c r="FY101" s="57"/>
      <c r="FZ101" s="123">
        <f t="shared" si="427"/>
        <v>0</v>
      </c>
      <c r="GA101" s="125"/>
      <c r="GB101" s="57"/>
      <c r="GC101" s="123">
        <f t="shared" si="428"/>
        <v>0</v>
      </c>
      <c r="GD101" s="125"/>
      <c r="GE101" s="57"/>
      <c r="GF101" s="123">
        <f t="shared" si="429"/>
        <v>0</v>
      </c>
      <c r="GG101" s="125"/>
      <c r="GH101" s="57"/>
      <c r="GI101" s="123">
        <f t="shared" si="430"/>
        <v>0</v>
      </c>
      <c r="GJ101" s="125"/>
      <c r="GK101" s="57"/>
      <c r="GL101" s="123">
        <f t="shared" si="431"/>
        <v>0</v>
      </c>
      <c r="GM101" s="125"/>
      <c r="GN101" s="57"/>
      <c r="GO101" s="123">
        <f t="shared" si="432"/>
        <v>0</v>
      </c>
      <c r="GP101" s="125"/>
      <c r="GQ101" s="57"/>
      <c r="GR101" s="123">
        <f t="shared" si="433"/>
        <v>0</v>
      </c>
      <c r="GS101" s="125"/>
      <c r="GT101" s="57"/>
      <c r="GU101" s="123">
        <f t="shared" si="434"/>
        <v>0</v>
      </c>
      <c r="GV101" s="125"/>
      <c r="GW101" s="57"/>
      <c r="GX101" s="123">
        <f t="shared" si="435"/>
        <v>0</v>
      </c>
      <c r="GY101" s="125"/>
      <c r="GZ101" s="57"/>
      <c r="HA101" s="123">
        <f t="shared" si="436"/>
        <v>0</v>
      </c>
      <c r="HB101" s="125"/>
      <c r="HC101" s="57"/>
      <c r="HD101" s="123">
        <f t="shared" si="437"/>
        <v>0</v>
      </c>
      <c r="HE101" s="125"/>
      <c r="HF101" s="57"/>
      <c r="HG101" s="123">
        <f t="shared" si="438"/>
        <v>0</v>
      </c>
      <c r="HH101" s="125"/>
      <c r="HI101" s="57"/>
      <c r="HJ101" s="123">
        <f t="shared" si="439"/>
        <v>0</v>
      </c>
      <c r="HK101" s="125"/>
    </row>
    <row r="102" spans="1:221">
      <c r="A102" s="60" t="s">
        <v>238</v>
      </c>
      <c r="B102" s="70"/>
      <c r="C102" s="70" t="s">
        <v>23</v>
      </c>
      <c r="D102" s="32" t="s">
        <v>13</v>
      </c>
      <c r="E102" s="32" t="s">
        <v>549</v>
      </c>
      <c r="F102" s="14" t="s">
        <v>7</v>
      </c>
      <c r="G102" s="164">
        <f>CENA!G93</f>
        <v>0</v>
      </c>
      <c r="H102" s="122">
        <f t="shared" si="368"/>
        <v>0</v>
      </c>
      <c r="I102" s="122">
        <f t="shared" si="369"/>
        <v>0</v>
      </c>
      <c r="J102" s="57"/>
      <c r="K102" s="123">
        <f t="shared" ref="K102" si="442">$G102*J102</f>
        <v>0</v>
      </c>
      <c r="L102" s="125"/>
      <c r="M102" s="57"/>
      <c r="N102" s="123">
        <f t="shared" si="371"/>
        <v>0</v>
      </c>
      <c r="O102" s="125"/>
      <c r="P102" s="57"/>
      <c r="Q102" s="123">
        <f t="shared" si="372"/>
        <v>0</v>
      </c>
      <c r="R102" s="125"/>
      <c r="S102" s="57"/>
      <c r="T102" s="123">
        <f t="shared" si="373"/>
        <v>0</v>
      </c>
      <c r="U102" s="125"/>
      <c r="V102" s="57"/>
      <c r="W102" s="123">
        <f t="shared" si="374"/>
        <v>0</v>
      </c>
      <c r="X102" s="125"/>
      <c r="Y102" s="57"/>
      <c r="Z102" s="123">
        <f t="shared" si="375"/>
        <v>0</v>
      </c>
      <c r="AA102" s="125"/>
      <c r="AB102" s="57"/>
      <c r="AC102" s="123">
        <f t="shared" si="376"/>
        <v>0</v>
      </c>
      <c r="AD102" s="125"/>
      <c r="AE102" s="57"/>
      <c r="AF102" s="123">
        <f t="shared" si="377"/>
        <v>0</v>
      </c>
      <c r="AG102" s="125"/>
      <c r="AH102" s="57"/>
      <c r="AI102" s="123">
        <f t="shared" si="378"/>
        <v>0</v>
      </c>
      <c r="AJ102" s="125"/>
      <c r="AK102" s="57"/>
      <c r="AL102" s="123">
        <f t="shared" si="379"/>
        <v>0</v>
      </c>
      <c r="AM102" s="125"/>
      <c r="AN102" s="57"/>
      <c r="AO102" s="123">
        <f t="shared" si="380"/>
        <v>0</v>
      </c>
      <c r="AP102" s="125"/>
      <c r="AQ102" s="57"/>
      <c r="AR102" s="123">
        <f t="shared" si="381"/>
        <v>0</v>
      </c>
      <c r="AS102" s="125"/>
      <c r="AT102" s="57"/>
      <c r="AU102" s="123">
        <f t="shared" si="382"/>
        <v>0</v>
      </c>
      <c r="AV102" s="125"/>
      <c r="AW102" s="57"/>
      <c r="AX102" s="123">
        <f t="shared" si="383"/>
        <v>0</v>
      </c>
      <c r="AY102" s="125"/>
      <c r="AZ102" s="57"/>
      <c r="BA102" s="123">
        <f t="shared" si="384"/>
        <v>0</v>
      </c>
      <c r="BB102" s="125"/>
      <c r="BC102" s="57"/>
      <c r="BD102" s="123">
        <f t="shared" si="385"/>
        <v>0</v>
      </c>
      <c r="BE102" s="125"/>
      <c r="BF102" s="57"/>
      <c r="BG102" s="123">
        <f t="shared" si="386"/>
        <v>0</v>
      </c>
      <c r="BH102" s="125"/>
      <c r="BI102" s="57"/>
      <c r="BJ102" s="123">
        <f t="shared" si="387"/>
        <v>0</v>
      </c>
      <c r="BK102" s="125"/>
      <c r="BL102" s="57"/>
      <c r="BM102" s="123">
        <f t="shared" si="388"/>
        <v>0</v>
      </c>
      <c r="BN102" s="125"/>
      <c r="BO102" s="57"/>
      <c r="BP102" s="123">
        <f t="shared" si="389"/>
        <v>0</v>
      </c>
      <c r="BQ102" s="125"/>
      <c r="BR102" s="57"/>
      <c r="BS102" s="123">
        <f t="shared" si="390"/>
        <v>0</v>
      </c>
      <c r="BT102" s="125"/>
      <c r="BU102" s="57"/>
      <c r="BV102" s="123">
        <f t="shared" si="391"/>
        <v>0</v>
      </c>
      <c r="BW102" s="125"/>
      <c r="BX102" s="57"/>
      <c r="BY102" s="123">
        <f t="shared" si="392"/>
        <v>0</v>
      </c>
      <c r="BZ102" s="125"/>
      <c r="CA102" s="57"/>
      <c r="CB102" s="123">
        <f t="shared" si="393"/>
        <v>0</v>
      </c>
      <c r="CC102" s="125"/>
      <c r="CD102" s="57"/>
      <c r="CE102" s="123">
        <f t="shared" si="394"/>
        <v>0</v>
      </c>
      <c r="CF102" s="125"/>
      <c r="CG102" s="57"/>
      <c r="CH102" s="123">
        <f t="shared" si="395"/>
        <v>0</v>
      </c>
      <c r="CI102" s="125"/>
      <c r="CJ102" s="57"/>
      <c r="CK102" s="123">
        <f t="shared" si="396"/>
        <v>0</v>
      </c>
      <c r="CL102" s="125"/>
      <c r="CM102" s="57"/>
      <c r="CN102" s="123">
        <f t="shared" si="397"/>
        <v>0</v>
      </c>
      <c r="CO102" s="125"/>
      <c r="CP102" s="57"/>
      <c r="CQ102" s="123">
        <f t="shared" si="398"/>
        <v>0</v>
      </c>
      <c r="CR102" s="125"/>
      <c r="CS102" s="57"/>
      <c r="CT102" s="123">
        <f t="shared" si="399"/>
        <v>0</v>
      </c>
      <c r="CU102" s="125"/>
      <c r="CV102" s="57"/>
      <c r="CW102" s="123">
        <f t="shared" si="400"/>
        <v>0</v>
      </c>
      <c r="CX102" s="125"/>
      <c r="CY102" s="57"/>
      <c r="CZ102" s="123">
        <f t="shared" si="401"/>
        <v>0</v>
      </c>
      <c r="DA102" s="125"/>
      <c r="DB102" s="57"/>
      <c r="DC102" s="123">
        <f t="shared" si="402"/>
        <v>0</v>
      </c>
      <c r="DD102" s="125"/>
      <c r="DE102" s="57"/>
      <c r="DF102" s="123">
        <f t="shared" si="403"/>
        <v>0</v>
      </c>
      <c r="DG102" s="125"/>
      <c r="DH102" s="57"/>
      <c r="DI102" s="123">
        <f t="shared" si="404"/>
        <v>0</v>
      </c>
      <c r="DJ102" s="125"/>
      <c r="DK102" s="57"/>
      <c r="DL102" s="123">
        <f t="shared" si="405"/>
        <v>0</v>
      </c>
      <c r="DM102" s="125"/>
      <c r="DN102" s="57"/>
      <c r="DO102" s="123">
        <f t="shared" si="406"/>
        <v>0</v>
      </c>
      <c r="DP102" s="125"/>
      <c r="DQ102" s="57"/>
      <c r="DR102" s="123">
        <f t="shared" si="407"/>
        <v>0</v>
      </c>
      <c r="DS102" s="125"/>
      <c r="DT102" s="57"/>
      <c r="DU102" s="123">
        <f t="shared" si="408"/>
        <v>0</v>
      </c>
      <c r="DV102" s="125"/>
      <c r="DW102" s="57"/>
      <c r="DX102" s="123">
        <f t="shared" si="409"/>
        <v>0</v>
      </c>
      <c r="DY102" s="125"/>
      <c r="DZ102" s="57"/>
      <c r="EA102" s="123">
        <f t="shared" si="410"/>
        <v>0</v>
      </c>
      <c r="EB102" s="125"/>
      <c r="EC102" s="57"/>
      <c r="ED102" s="123">
        <f t="shared" si="411"/>
        <v>0</v>
      </c>
      <c r="EE102" s="125"/>
      <c r="EF102" s="57"/>
      <c r="EG102" s="123">
        <f t="shared" si="412"/>
        <v>0</v>
      </c>
      <c r="EH102" s="125"/>
      <c r="EI102" s="57"/>
      <c r="EJ102" s="123">
        <f t="shared" si="413"/>
        <v>0</v>
      </c>
      <c r="EK102" s="125"/>
      <c r="EL102" s="57"/>
      <c r="EM102" s="123">
        <f t="shared" si="414"/>
        <v>0</v>
      </c>
      <c r="EN102" s="125"/>
      <c r="EO102" s="57"/>
      <c r="EP102" s="123">
        <f t="shared" si="415"/>
        <v>0</v>
      </c>
      <c r="EQ102" s="125"/>
      <c r="ER102" s="57"/>
      <c r="ES102" s="123">
        <f t="shared" si="416"/>
        <v>0</v>
      </c>
      <c r="ET102" s="125"/>
      <c r="EU102" s="57"/>
      <c r="EV102" s="123">
        <f t="shared" si="417"/>
        <v>0</v>
      </c>
      <c r="EW102" s="125"/>
      <c r="EX102" s="57"/>
      <c r="EY102" s="123">
        <f t="shared" si="418"/>
        <v>0</v>
      </c>
      <c r="EZ102" s="125"/>
      <c r="FA102" s="57"/>
      <c r="FB102" s="123">
        <f t="shared" si="419"/>
        <v>0</v>
      </c>
      <c r="FC102" s="125"/>
      <c r="FD102" s="57"/>
      <c r="FE102" s="123">
        <f t="shared" si="420"/>
        <v>0</v>
      </c>
      <c r="FF102" s="125"/>
      <c r="FG102" s="57"/>
      <c r="FH102" s="123">
        <f t="shared" si="421"/>
        <v>0</v>
      </c>
      <c r="FI102" s="125"/>
      <c r="FJ102" s="57"/>
      <c r="FK102" s="123">
        <f t="shared" si="422"/>
        <v>0</v>
      </c>
      <c r="FL102" s="125"/>
      <c r="FM102" s="57"/>
      <c r="FN102" s="123">
        <f t="shared" si="423"/>
        <v>0</v>
      </c>
      <c r="FO102" s="125"/>
      <c r="FP102" s="57"/>
      <c r="FQ102" s="123">
        <f t="shared" si="424"/>
        <v>0</v>
      </c>
      <c r="FR102" s="125"/>
      <c r="FS102" s="57"/>
      <c r="FT102" s="123">
        <f t="shared" si="425"/>
        <v>0</v>
      </c>
      <c r="FU102" s="125"/>
      <c r="FV102" s="57"/>
      <c r="FW102" s="123">
        <f t="shared" si="426"/>
        <v>0</v>
      </c>
      <c r="FX102" s="125"/>
      <c r="FY102" s="57"/>
      <c r="FZ102" s="123">
        <f t="shared" si="427"/>
        <v>0</v>
      </c>
      <c r="GA102" s="125"/>
      <c r="GB102" s="57"/>
      <c r="GC102" s="123">
        <f t="shared" si="428"/>
        <v>0</v>
      </c>
      <c r="GD102" s="125"/>
      <c r="GE102" s="57"/>
      <c r="GF102" s="123">
        <f t="shared" si="429"/>
        <v>0</v>
      </c>
      <c r="GG102" s="125"/>
      <c r="GH102" s="57"/>
      <c r="GI102" s="123">
        <f t="shared" si="430"/>
        <v>0</v>
      </c>
      <c r="GJ102" s="125"/>
      <c r="GK102" s="57"/>
      <c r="GL102" s="123">
        <f t="shared" si="431"/>
        <v>0</v>
      </c>
      <c r="GM102" s="125"/>
      <c r="GN102" s="57"/>
      <c r="GO102" s="123">
        <f t="shared" si="432"/>
        <v>0</v>
      </c>
      <c r="GP102" s="125"/>
      <c r="GQ102" s="57"/>
      <c r="GR102" s="123">
        <f t="shared" si="433"/>
        <v>0</v>
      </c>
      <c r="GS102" s="125"/>
      <c r="GT102" s="57"/>
      <c r="GU102" s="123">
        <f t="shared" si="434"/>
        <v>0</v>
      </c>
      <c r="GV102" s="125"/>
      <c r="GW102" s="57"/>
      <c r="GX102" s="123">
        <f t="shared" si="435"/>
        <v>0</v>
      </c>
      <c r="GY102" s="125"/>
      <c r="GZ102" s="57"/>
      <c r="HA102" s="123">
        <f t="shared" si="436"/>
        <v>0</v>
      </c>
      <c r="HB102" s="125"/>
      <c r="HC102" s="57"/>
      <c r="HD102" s="123">
        <f t="shared" si="437"/>
        <v>0</v>
      </c>
      <c r="HE102" s="125"/>
      <c r="HF102" s="57"/>
      <c r="HG102" s="123">
        <f t="shared" si="438"/>
        <v>0</v>
      </c>
      <c r="HH102" s="125"/>
      <c r="HI102" s="57"/>
      <c r="HJ102" s="123">
        <f t="shared" si="439"/>
        <v>0</v>
      </c>
      <c r="HK102" s="125"/>
    </row>
    <row r="103" spans="1:221" ht="50.5">
      <c r="A103" s="60" t="s">
        <v>239</v>
      </c>
      <c r="B103" s="68" t="s">
        <v>24</v>
      </c>
      <c r="C103" s="68">
        <v>2</v>
      </c>
      <c r="D103" s="32" t="s">
        <v>449</v>
      </c>
      <c r="E103" s="34" t="s">
        <v>550</v>
      </c>
      <c r="F103" s="14" t="s">
        <v>4</v>
      </c>
      <c r="G103" s="164">
        <f>CENA!G94</f>
        <v>0</v>
      </c>
      <c r="H103" s="122">
        <f t="shared" si="368"/>
        <v>1920</v>
      </c>
      <c r="I103" s="122">
        <f t="shared" si="369"/>
        <v>0</v>
      </c>
      <c r="J103" s="57">
        <v>1050</v>
      </c>
      <c r="K103" s="123">
        <f t="shared" ref="K103" si="443">$G103*J103</f>
        <v>0</v>
      </c>
      <c r="L103" s="125"/>
      <c r="M103" s="57">
        <v>390</v>
      </c>
      <c r="N103" s="123">
        <f t="shared" si="371"/>
        <v>0</v>
      </c>
      <c r="O103" s="125"/>
      <c r="P103" s="57"/>
      <c r="Q103" s="123">
        <f t="shared" si="372"/>
        <v>0</v>
      </c>
      <c r="R103" s="125"/>
      <c r="S103" s="57"/>
      <c r="T103" s="123">
        <f t="shared" si="373"/>
        <v>0</v>
      </c>
      <c r="U103" s="125"/>
      <c r="V103" s="57"/>
      <c r="W103" s="123">
        <f t="shared" si="374"/>
        <v>0</v>
      </c>
      <c r="X103" s="125"/>
      <c r="Y103" s="57"/>
      <c r="Z103" s="123">
        <f t="shared" si="375"/>
        <v>0</v>
      </c>
      <c r="AA103" s="125"/>
      <c r="AB103" s="57"/>
      <c r="AC103" s="123">
        <f t="shared" si="376"/>
        <v>0</v>
      </c>
      <c r="AD103" s="125"/>
      <c r="AE103" s="57"/>
      <c r="AF103" s="123">
        <f t="shared" si="377"/>
        <v>0</v>
      </c>
      <c r="AG103" s="125"/>
      <c r="AH103" s="57"/>
      <c r="AI103" s="123">
        <f t="shared" si="378"/>
        <v>0</v>
      </c>
      <c r="AJ103" s="125"/>
      <c r="AK103" s="57"/>
      <c r="AL103" s="123">
        <f t="shared" si="379"/>
        <v>0</v>
      </c>
      <c r="AM103" s="125"/>
      <c r="AN103" s="57">
        <v>480</v>
      </c>
      <c r="AO103" s="123">
        <f t="shared" si="380"/>
        <v>0</v>
      </c>
      <c r="AP103" s="125"/>
      <c r="AQ103" s="57"/>
      <c r="AR103" s="123">
        <f t="shared" si="381"/>
        <v>0</v>
      </c>
      <c r="AS103" s="125"/>
      <c r="AT103" s="57"/>
      <c r="AU103" s="123">
        <f t="shared" si="382"/>
        <v>0</v>
      </c>
      <c r="AV103" s="125"/>
      <c r="AW103" s="57"/>
      <c r="AX103" s="123">
        <f t="shared" si="383"/>
        <v>0</v>
      </c>
      <c r="AY103" s="125"/>
      <c r="AZ103" s="57"/>
      <c r="BA103" s="123">
        <f t="shared" si="384"/>
        <v>0</v>
      </c>
      <c r="BB103" s="125"/>
      <c r="BC103" s="57"/>
      <c r="BD103" s="123">
        <f t="shared" si="385"/>
        <v>0</v>
      </c>
      <c r="BE103" s="125"/>
      <c r="BF103" s="57"/>
      <c r="BG103" s="123">
        <f t="shared" si="386"/>
        <v>0</v>
      </c>
      <c r="BH103" s="125"/>
      <c r="BI103" s="57"/>
      <c r="BJ103" s="123">
        <f t="shared" si="387"/>
        <v>0</v>
      </c>
      <c r="BK103" s="125"/>
      <c r="BL103" s="57"/>
      <c r="BM103" s="123">
        <f t="shared" si="388"/>
        <v>0</v>
      </c>
      <c r="BN103" s="125"/>
      <c r="BO103" s="57"/>
      <c r="BP103" s="123">
        <f t="shared" si="389"/>
        <v>0</v>
      </c>
      <c r="BQ103" s="125"/>
      <c r="BR103" s="57"/>
      <c r="BS103" s="123">
        <f t="shared" si="390"/>
        <v>0</v>
      </c>
      <c r="BT103" s="125"/>
      <c r="BU103" s="57"/>
      <c r="BV103" s="123">
        <f t="shared" si="391"/>
        <v>0</v>
      </c>
      <c r="BW103" s="125"/>
      <c r="BX103" s="57"/>
      <c r="BY103" s="123">
        <f t="shared" si="392"/>
        <v>0</v>
      </c>
      <c r="BZ103" s="125"/>
      <c r="CA103" s="57"/>
      <c r="CB103" s="123">
        <f t="shared" si="393"/>
        <v>0</v>
      </c>
      <c r="CC103" s="125"/>
      <c r="CD103" s="57"/>
      <c r="CE103" s="123">
        <f t="shared" si="394"/>
        <v>0</v>
      </c>
      <c r="CF103" s="125"/>
      <c r="CG103" s="57"/>
      <c r="CH103" s="123">
        <f t="shared" si="395"/>
        <v>0</v>
      </c>
      <c r="CI103" s="125"/>
      <c r="CJ103" s="57"/>
      <c r="CK103" s="123">
        <f t="shared" si="396"/>
        <v>0</v>
      </c>
      <c r="CL103" s="125"/>
      <c r="CM103" s="57"/>
      <c r="CN103" s="123">
        <f t="shared" si="397"/>
        <v>0</v>
      </c>
      <c r="CO103" s="125"/>
      <c r="CP103" s="57"/>
      <c r="CQ103" s="123">
        <f t="shared" si="398"/>
        <v>0</v>
      </c>
      <c r="CR103" s="125"/>
      <c r="CS103" s="57"/>
      <c r="CT103" s="123">
        <f t="shared" si="399"/>
        <v>0</v>
      </c>
      <c r="CU103" s="125"/>
      <c r="CV103" s="57"/>
      <c r="CW103" s="123">
        <f t="shared" si="400"/>
        <v>0</v>
      </c>
      <c r="CX103" s="125"/>
      <c r="CY103" s="57"/>
      <c r="CZ103" s="123">
        <f t="shared" si="401"/>
        <v>0</v>
      </c>
      <c r="DA103" s="125"/>
      <c r="DB103" s="57"/>
      <c r="DC103" s="123">
        <f t="shared" si="402"/>
        <v>0</v>
      </c>
      <c r="DD103" s="125"/>
      <c r="DE103" s="57"/>
      <c r="DF103" s="123">
        <f t="shared" si="403"/>
        <v>0</v>
      </c>
      <c r="DG103" s="125"/>
      <c r="DH103" s="57"/>
      <c r="DI103" s="123">
        <f t="shared" si="404"/>
        <v>0</v>
      </c>
      <c r="DJ103" s="125"/>
      <c r="DK103" s="57"/>
      <c r="DL103" s="123">
        <f t="shared" si="405"/>
        <v>0</v>
      </c>
      <c r="DM103" s="125"/>
      <c r="DN103" s="57"/>
      <c r="DO103" s="123">
        <f t="shared" si="406"/>
        <v>0</v>
      </c>
      <c r="DP103" s="125"/>
      <c r="DQ103" s="57"/>
      <c r="DR103" s="123">
        <f t="shared" si="407"/>
        <v>0</v>
      </c>
      <c r="DS103" s="125"/>
      <c r="DT103" s="57"/>
      <c r="DU103" s="123">
        <f t="shared" si="408"/>
        <v>0</v>
      </c>
      <c r="DV103" s="125"/>
      <c r="DW103" s="57"/>
      <c r="DX103" s="123">
        <f t="shared" si="409"/>
        <v>0</v>
      </c>
      <c r="DY103" s="125"/>
      <c r="DZ103" s="57"/>
      <c r="EA103" s="123">
        <f t="shared" si="410"/>
        <v>0</v>
      </c>
      <c r="EB103" s="125"/>
      <c r="EC103" s="57"/>
      <c r="ED103" s="123">
        <f t="shared" si="411"/>
        <v>0</v>
      </c>
      <c r="EE103" s="125"/>
      <c r="EF103" s="57"/>
      <c r="EG103" s="123">
        <f t="shared" si="412"/>
        <v>0</v>
      </c>
      <c r="EH103" s="125"/>
      <c r="EI103" s="57"/>
      <c r="EJ103" s="123">
        <f t="shared" si="413"/>
        <v>0</v>
      </c>
      <c r="EK103" s="125"/>
      <c r="EL103" s="57"/>
      <c r="EM103" s="123">
        <f t="shared" si="414"/>
        <v>0</v>
      </c>
      <c r="EN103" s="125"/>
      <c r="EO103" s="57"/>
      <c r="EP103" s="123">
        <f t="shared" si="415"/>
        <v>0</v>
      </c>
      <c r="EQ103" s="125"/>
      <c r="ER103" s="57"/>
      <c r="ES103" s="123">
        <f t="shared" si="416"/>
        <v>0</v>
      </c>
      <c r="ET103" s="125"/>
      <c r="EU103" s="57"/>
      <c r="EV103" s="123">
        <f t="shared" si="417"/>
        <v>0</v>
      </c>
      <c r="EW103" s="125"/>
      <c r="EX103" s="57"/>
      <c r="EY103" s="123">
        <f t="shared" si="418"/>
        <v>0</v>
      </c>
      <c r="EZ103" s="125"/>
      <c r="FA103" s="57"/>
      <c r="FB103" s="123">
        <f t="shared" si="419"/>
        <v>0</v>
      </c>
      <c r="FC103" s="125"/>
      <c r="FD103" s="57"/>
      <c r="FE103" s="123">
        <f t="shared" si="420"/>
        <v>0</v>
      </c>
      <c r="FF103" s="125"/>
      <c r="FG103" s="57"/>
      <c r="FH103" s="123">
        <f t="shared" si="421"/>
        <v>0</v>
      </c>
      <c r="FI103" s="125"/>
      <c r="FJ103" s="57"/>
      <c r="FK103" s="123">
        <f t="shared" si="422"/>
        <v>0</v>
      </c>
      <c r="FL103" s="125"/>
      <c r="FM103" s="57"/>
      <c r="FN103" s="123">
        <f t="shared" si="423"/>
        <v>0</v>
      </c>
      <c r="FO103" s="125"/>
      <c r="FP103" s="57"/>
      <c r="FQ103" s="123">
        <f t="shared" si="424"/>
        <v>0</v>
      </c>
      <c r="FR103" s="125"/>
      <c r="FS103" s="57"/>
      <c r="FT103" s="123">
        <f t="shared" si="425"/>
        <v>0</v>
      </c>
      <c r="FU103" s="125"/>
      <c r="FV103" s="57"/>
      <c r="FW103" s="123">
        <f t="shared" si="426"/>
        <v>0</v>
      </c>
      <c r="FX103" s="125"/>
      <c r="FY103" s="57"/>
      <c r="FZ103" s="123">
        <f t="shared" si="427"/>
        <v>0</v>
      </c>
      <c r="GA103" s="125"/>
      <c r="GB103" s="57"/>
      <c r="GC103" s="123">
        <f t="shared" si="428"/>
        <v>0</v>
      </c>
      <c r="GD103" s="125"/>
      <c r="GE103" s="57"/>
      <c r="GF103" s="123">
        <f t="shared" si="429"/>
        <v>0</v>
      </c>
      <c r="GG103" s="125"/>
      <c r="GH103" s="57"/>
      <c r="GI103" s="123">
        <f t="shared" si="430"/>
        <v>0</v>
      </c>
      <c r="GJ103" s="125"/>
      <c r="GK103" s="57"/>
      <c r="GL103" s="123">
        <f t="shared" si="431"/>
        <v>0</v>
      </c>
      <c r="GM103" s="125"/>
      <c r="GN103" s="57"/>
      <c r="GO103" s="123">
        <f t="shared" si="432"/>
        <v>0</v>
      </c>
      <c r="GP103" s="125"/>
      <c r="GQ103" s="57"/>
      <c r="GR103" s="123">
        <f t="shared" si="433"/>
        <v>0</v>
      </c>
      <c r="GS103" s="125"/>
      <c r="GT103" s="57"/>
      <c r="GU103" s="123">
        <f t="shared" si="434"/>
        <v>0</v>
      </c>
      <c r="GV103" s="125"/>
      <c r="GW103" s="57"/>
      <c r="GX103" s="123">
        <f t="shared" si="435"/>
        <v>0</v>
      </c>
      <c r="GY103" s="125"/>
      <c r="GZ103" s="57"/>
      <c r="HA103" s="123">
        <f t="shared" si="436"/>
        <v>0</v>
      </c>
      <c r="HB103" s="125"/>
      <c r="HC103" s="57"/>
      <c r="HD103" s="123">
        <f t="shared" si="437"/>
        <v>0</v>
      </c>
      <c r="HE103" s="125"/>
      <c r="HF103" s="57"/>
      <c r="HG103" s="123">
        <f t="shared" si="438"/>
        <v>0</v>
      </c>
      <c r="HH103" s="125"/>
      <c r="HI103" s="57"/>
      <c r="HJ103" s="123">
        <f t="shared" si="439"/>
        <v>0</v>
      </c>
      <c r="HK103" s="125"/>
    </row>
    <row r="104" spans="1:221" ht="38">
      <c r="A104" s="60" t="s">
        <v>240</v>
      </c>
      <c r="B104" s="68" t="s">
        <v>24</v>
      </c>
      <c r="C104" s="68">
        <v>3</v>
      </c>
      <c r="D104" s="32" t="s">
        <v>396</v>
      </c>
      <c r="E104" s="34" t="s">
        <v>551</v>
      </c>
      <c r="F104" s="14" t="s">
        <v>7</v>
      </c>
      <c r="G104" s="164">
        <f>CENA!G95</f>
        <v>0</v>
      </c>
      <c r="H104" s="122">
        <f t="shared" si="368"/>
        <v>300</v>
      </c>
      <c r="I104" s="122">
        <f t="shared" si="369"/>
        <v>0</v>
      </c>
      <c r="J104" s="57">
        <v>250</v>
      </c>
      <c r="K104" s="123">
        <f t="shared" ref="K104" si="444">$G104*J104</f>
        <v>0</v>
      </c>
      <c r="L104" s="125"/>
      <c r="M104" s="57">
        <v>50</v>
      </c>
      <c r="N104" s="123">
        <f t="shared" si="371"/>
        <v>0</v>
      </c>
      <c r="O104" s="125"/>
      <c r="P104" s="57"/>
      <c r="Q104" s="123">
        <f t="shared" si="372"/>
        <v>0</v>
      </c>
      <c r="R104" s="125"/>
      <c r="S104" s="57"/>
      <c r="T104" s="123">
        <f t="shared" si="373"/>
        <v>0</v>
      </c>
      <c r="U104" s="125"/>
      <c r="V104" s="57"/>
      <c r="W104" s="123">
        <f t="shared" si="374"/>
        <v>0</v>
      </c>
      <c r="X104" s="125"/>
      <c r="Y104" s="57"/>
      <c r="Z104" s="123">
        <f t="shared" si="375"/>
        <v>0</v>
      </c>
      <c r="AA104" s="125"/>
      <c r="AB104" s="57"/>
      <c r="AC104" s="123">
        <f t="shared" si="376"/>
        <v>0</v>
      </c>
      <c r="AD104" s="125"/>
      <c r="AE104" s="57"/>
      <c r="AF104" s="123">
        <f t="shared" si="377"/>
        <v>0</v>
      </c>
      <c r="AG104" s="125"/>
      <c r="AH104" s="57"/>
      <c r="AI104" s="123">
        <f t="shared" si="378"/>
        <v>0</v>
      </c>
      <c r="AJ104" s="125"/>
      <c r="AK104" s="57"/>
      <c r="AL104" s="123">
        <f t="shared" si="379"/>
        <v>0</v>
      </c>
      <c r="AM104" s="125"/>
      <c r="AN104" s="57"/>
      <c r="AO104" s="123">
        <f t="shared" si="380"/>
        <v>0</v>
      </c>
      <c r="AP104" s="125"/>
      <c r="AQ104" s="57"/>
      <c r="AR104" s="123">
        <f t="shared" si="381"/>
        <v>0</v>
      </c>
      <c r="AS104" s="125"/>
      <c r="AT104" s="57"/>
      <c r="AU104" s="123">
        <f t="shared" si="382"/>
        <v>0</v>
      </c>
      <c r="AV104" s="125"/>
      <c r="AW104" s="57"/>
      <c r="AX104" s="123">
        <f t="shared" si="383"/>
        <v>0</v>
      </c>
      <c r="AY104" s="125"/>
      <c r="AZ104" s="57"/>
      <c r="BA104" s="123">
        <f t="shared" si="384"/>
        <v>0</v>
      </c>
      <c r="BB104" s="125"/>
      <c r="BC104" s="57"/>
      <c r="BD104" s="123">
        <f t="shared" si="385"/>
        <v>0</v>
      </c>
      <c r="BE104" s="125"/>
      <c r="BF104" s="57"/>
      <c r="BG104" s="123">
        <f t="shared" si="386"/>
        <v>0</v>
      </c>
      <c r="BH104" s="125"/>
      <c r="BI104" s="57"/>
      <c r="BJ104" s="123">
        <f t="shared" si="387"/>
        <v>0</v>
      </c>
      <c r="BK104" s="125"/>
      <c r="BL104" s="57"/>
      <c r="BM104" s="123">
        <f t="shared" si="388"/>
        <v>0</v>
      </c>
      <c r="BN104" s="125"/>
      <c r="BO104" s="57"/>
      <c r="BP104" s="123">
        <f t="shared" si="389"/>
        <v>0</v>
      </c>
      <c r="BQ104" s="125"/>
      <c r="BR104" s="57"/>
      <c r="BS104" s="123">
        <f t="shared" si="390"/>
        <v>0</v>
      </c>
      <c r="BT104" s="125"/>
      <c r="BU104" s="57"/>
      <c r="BV104" s="123">
        <f t="shared" si="391"/>
        <v>0</v>
      </c>
      <c r="BW104" s="125"/>
      <c r="BX104" s="57"/>
      <c r="BY104" s="123">
        <f t="shared" si="392"/>
        <v>0</v>
      </c>
      <c r="BZ104" s="125"/>
      <c r="CA104" s="57"/>
      <c r="CB104" s="123">
        <f t="shared" si="393"/>
        <v>0</v>
      </c>
      <c r="CC104" s="125"/>
      <c r="CD104" s="57"/>
      <c r="CE104" s="123">
        <f t="shared" si="394"/>
        <v>0</v>
      </c>
      <c r="CF104" s="125"/>
      <c r="CG104" s="57"/>
      <c r="CH104" s="123">
        <f t="shared" si="395"/>
        <v>0</v>
      </c>
      <c r="CI104" s="125"/>
      <c r="CJ104" s="57"/>
      <c r="CK104" s="123">
        <f t="shared" si="396"/>
        <v>0</v>
      </c>
      <c r="CL104" s="125"/>
      <c r="CM104" s="57"/>
      <c r="CN104" s="123">
        <f t="shared" si="397"/>
        <v>0</v>
      </c>
      <c r="CO104" s="125"/>
      <c r="CP104" s="57"/>
      <c r="CQ104" s="123">
        <f t="shared" si="398"/>
        <v>0</v>
      </c>
      <c r="CR104" s="125"/>
      <c r="CS104" s="57"/>
      <c r="CT104" s="123">
        <f t="shared" si="399"/>
        <v>0</v>
      </c>
      <c r="CU104" s="125"/>
      <c r="CV104" s="57"/>
      <c r="CW104" s="123">
        <f t="shared" si="400"/>
        <v>0</v>
      </c>
      <c r="CX104" s="125"/>
      <c r="CY104" s="57"/>
      <c r="CZ104" s="123">
        <f t="shared" si="401"/>
        <v>0</v>
      </c>
      <c r="DA104" s="125"/>
      <c r="DB104" s="57"/>
      <c r="DC104" s="123">
        <f t="shared" si="402"/>
        <v>0</v>
      </c>
      <c r="DD104" s="125"/>
      <c r="DE104" s="57"/>
      <c r="DF104" s="123">
        <f t="shared" si="403"/>
        <v>0</v>
      </c>
      <c r="DG104" s="125"/>
      <c r="DH104" s="57"/>
      <c r="DI104" s="123">
        <f t="shared" si="404"/>
        <v>0</v>
      </c>
      <c r="DJ104" s="125"/>
      <c r="DK104" s="57"/>
      <c r="DL104" s="123">
        <f t="shared" si="405"/>
        <v>0</v>
      </c>
      <c r="DM104" s="125"/>
      <c r="DN104" s="57"/>
      <c r="DO104" s="123">
        <f t="shared" si="406"/>
        <v>0</v>
      </c>
      <c r="DP104" s="125"/>
      <c r="DQ104" s="57"/>
      <c r="DR104" s="123">
        <f t="shared" si="407"/>
        <v>0</v>
      </c>
      <c r="DS104" s="125"/>
      <c r="DT104" s="57"/>
      <c r="DU104" s="123">
        <f t="shared" si="408"/>
        <v>0</v>
      </c>
      <c r="DV104" s="125"/>
      <c r="DW104" s="57"/>
      <c r="DX104" s="123">
        <f t="shared" si="409"/>
        <v>0</v>
      </c>
      <c r="DY104" s="125"/>
      <c r="DZ104" s="57"/>
      <c r="EA104" s="123">
        <f t="shared" si="410"/>
        <v>0</v>
      </c>
      <c r="EB104" s="125"/>
      <c r="EC104" s="57"/>
      <c r="ED104" s="123">
        <f t="shared" si="411"/>
        <v>0</v>
      </c>
      <c r="EE104" s="125"/>
      <c r="EF104" s="57"/>
      <c r="EG104" s="123">
        <f t="shared" si="412"/>
        <v>0</v>
      </c>
      <c r="EH104" s="125"/>
      <c r="EI104" s="57"/>
      <c r="EJ104" s="123">
        <f t="shared" si="413"/>
        <v>0</v>
      </c>
      <c r="EK104" s="125"/>
      <c r="EL104" s="57"/>
      <c r="EM104" s="123">
        <f t="shared" si="414"/>
        <v>0</v>
      </c>
      <c r="EN104" s="125"/>
      <c r="EO104" s="57"/>
      <c r="EP104" s="123">
        <f t="shared" si="415"/>
        <v>0</v>
      </c>
      <c r="EQ104" s="125"/>
      <c r="ER104" s="57"/>
      <c r="ES104" s="123">
        <f t="shared" si="416"/>
        <v>0</v>
      </c>
      <c r="ET104" s="125"/>
      <c r="EU104" s="57"/>
      <c r="EV104" s="123">
        <f t="shared" si="417"/>
        <v>0</v>
      </c>
      <c r="EW104" s="125"/>
      <c r="EX104" s="57"/>
      <c r="EY104" s="123">
        <f t="shared" si="418"/>
        <v>0</v>
      </c>
      <c r="EZ104" s="125"/>
      <c r="FA104" s="57"/>
      <c r="FB104" s="123">
        <f t="shared" si="419"/>
        <v>0</v>
      </c>
      <c r="FC104" s="125"/>
      <c r="FD104" s="57"/>
      <c r="FE104" s="123">
        <f t="shared" si="420"/>
        <v>0</v>
      </c>
      <c r="FF104" s="125"/>
      <c r="FG104" s="57"/>
      <c r="FH104" s="123">
        <f t="shared" si="421"/>
        <v>0</v>
      </c>
      <c r="FI104" s="125"/>
      <c r="FJ104" s="57"/>
      <c r="FK104" s="123">
        <f t="shared" si="422"/>
        <v>0</v>
      </c>
      <c r="FL104" s="125"/>
      <c r="FM104" s="57"/>
      <c r="FN104" s="123">
        <f t="shared" si="423"/>
        <v>0</v>
      </c>
      <c r="FO104" s="125"/>
      <c r="FP104" s="57"/>
      <c r="FQ104" s="123">
        <f t="shared" si="424"/>
        <v>0</v>
      </c>
      <c r="FR104" s="125"/>
      <c r="FS104" s="57"/>
      <c r="FT104" s="123">
        <f t="shared" si="425"/>
        <v>0</v>
      </c>
      <c r="FU104" s="125"/>
      <c r="FV104" s="57"/>
      <c r="FW104" s="123">
        <f t="shared" si="426"/>
        <v>0</v>
      </c>
      <c r="FX104" s="125"/>
      <c r="FY104" s="57"/>
      <c r="FZ104" s="123">
        <f t="shared" si="427"/>
        <v>0</v>
      </c>
      <c r="GA104" s="125"/>
      <c r="GB104" s="57"/>
      <c r="GC104" s="123">
        <f t="shared" si="428"/>
        <v>0</v>
      </c>
      <c r="GD104" s="125"/>
      <c r="GE104" s="57"/>
      <c r="GF104" s="123">
        <f t="shared" si="429"/>
        <v>0</v>
      </c>
      <c r="GG104" s="125"/>
      <c r="GH104" s="57"/>
      <c r="GI104" s="123">
        <f t="shared" si="430"/>
        <v>0</v>
      </c>
      <c r="GJ104" s="125"/>
      <c r="GK104" s="57"/>
      <c r="GL104" s="123">
        <f t="shared" si="431"/>
        <v>0</v>
      </c>
      <c r="GM104" s="125"/>
      <c r="GN104" s="57"/>
      <c r="GO104" s="123">
        <f t="shared" si="432"/>
        <v>0</v>
      </c>
      <c r="GP104" s="125"/>
      <c r="GQ104" s="57"/>
      <c r="GR104" s="123">
        <f t="shared" si="433"/>
        <v>0</v>
      </c>
      <c r="GS104" s="125"/>
      <c r="GT104" s="57"/>
      <c r="GU104" s="123">
        <f t="shared" si="434"/>
        <v>0</v>
      </c>
      <c r="GV104" s="125"/>
      <c r="GW104" s="57"/>
      <c r="GX104" s="123">
        <f t="shared" si="435"/>
        <v>0</v>
      </c>
      <c r="GY104" s="125"/>
      <c r="GZ104" s="57"/>
      <c r="HA104" s="123">
        <f t="shared" si="436"/>
        <v>0</v>
      </c>
      <c r="HB104" s="125"/>
      <c r="HC104" s="57"/>
      <c r="HD104" s="123">
        <f t="shared" si="437"/>
        <v>0</v>
      </c>
      <c r="HE104" s="125"/>
      <c r="HF104" s="57"/>
      <c r="HG104" s="123">
        <f t="shared" si="438"/>
        <v>0</v>
      </c>
      <c r="HH104" s="125"/>
      <c r="HI104" s="57"/>
      <c r="HJ104" s="123">
        <f t="shared" si="439"/>
        <v>0</v>
      </c>
      <c r="HK104" s="125"/>
    </row>
    <row r="105" spans="1:221" ht="38.5">
      <c r="A105" s="60" t="s">
        <v>241</v>
      </c>
      <c r="B105" s="68" t="s">
        <v>24</v>
      </c>
      <c r="C105" s="68">
        <v>4</v>
      </c>
      <c r="D105" s="32" t="s">
        <v>397</v>
      </c>
      <c r="E105" s="34" t="s">
        <v>552</v>
      </c>
      <c r="F105" s="14" t="s">
        <v>4</v>
      </c>
      <c r="G105" s="164">
        <f>CENA!G96</f>
        <v>0</v>
      </c>
      <c r="H105" s="122">
        <f t="shared" si="368"/>
        <v>0</v>
      </c>
      <c r="I105" s="122">
        <f t="shared" si="369"/>
        <v>0</v>
      </c>
      <c r="J105" s="57"/>
      <c r="K105" s="123">
        <f t="shared" ref="K105" si="445">$G105*J105</f>
        <v>0</v>
      </c>
      <c r="L105" s="125"/>
      <c r="M105" s="57"/>
      <c r="N105" s="123">
        <f t="shared" si="371"/>
        <v>0</v>
      </c>
      <c r="O105" s="125"/>
      <c r="P105" s="57"/>
      <c r="Q105" s="123">
        <f t="shared" si="372"/>
        <v>0</v>
      </c>
      <c r="R105" s="125"/>
      <c r="S105" s="57"/>
      <c r="T105" s="123">
        <f t="shared" si="373"/>
        <v>0</v>
      </c>
      <c r="U105" s="125"/>
      <c r="V105" s="57"/>
      <c r="W105" s="123">
        <f t="shared" si="374"/>
        <v>0</v>
      </c>
      <c r="X105" s="125"/>
      <c r="Y105" s="57"/>
      <c r="Z105" s="123">
        <f t="shared" si="375"/>
        <v>0</v>
      </c>
      <c r="AA105" s="125"/>
      <c r="AB105" s="57"/>
      <c r="AC105" s="123">
        <f t="shared" si="376"/>
        <v>0</v>
      </c>
      <c r="AD105" s="125"/>
      <c r="AE105" s="57"/>
      <c r="AF105" s="123">
        <f t="shared" si="377"/>
        <v>0</v>
      </c>
      <c r="AG105" s="125"/>
      <c r="AH105" s="57"/>
      <c r="AI105" s="123">
        <f t="shared" si="378"/>
        <v>0</v>
      </c>
      <c r="AJ105" s="125"/>
      <c r="AK105" s="57"/>
      <c r="AL105" s="123">
        <f t="shared" si="379"/>
        <v>0</v>
      </c>
      <c r="AM105" s="125"/>
      <c r="AN105" s="57"/>
      <c r="AO105" s="123">
        <f t="shared" si="380"/>
        <v>0</v>
      </c>
      <c r="AP105" s="125"/>
      <c r="AQ105" s="57"/>
      <c r="AR105" s="123">
        <f t="shared" si="381"/>
        <v>0</v>
      </c>
      <c r="AS105" s="125"/>
      <c r="AT105" s="57"/>
      <c r="AU105" s="123">
        <f t="shared" si="382"/>
        <v>0</v>
      </c>
      <c r="AV105" s="125"/>
      <c r="AW105" s="57"/>
      <c r="AX105" s="123">
        <f t="shared" si="383"/>
        <v>0</v>
      </c>
      <c r="AY105" s="125"/>
      <c r="AZ105" s="57"/>
      <c r="BA105" s="123">
        <f t="shared" si="384"/>
        <v>0</v>
      </c>
      <c r="BB105" s="125"/>
      <c r="BC105" s="57"/>
      <c r="BD105" s="123">
        <f t="shared" si="385"/>
        <v>0</v>
      </c>
      <c r="BE105" s="125"/>
      <c r="BF105" s="57"/>
      <c r="BG105" s="123">
        <f t="shared" si="386"/>
        <v>0</v>
      </c>
      <c r="BH105" s="125"/>
      <c r="BI105" s="57"/>
      <c r="BJ105" s="123">
        <f t="shared" si="387"/>
        <v>0</v>
      </c>
      <c r="BK105" s="125"/>
      <c r="BL105" s="57"/>
      <c r="BM105" s="123">
        <f t="shared" si="388"/>
        <v>0</v>
      </c>
      <c r="BN105" s="125"/>
      <c r="BO105" s="57"/>
      <c r="BP105" s="123">
        <f t="shared" si="389"/>
        <v>0</v>
      </c>
      <c r="BQ105" s="125"/>
      <c r="BR105" s="57"/>
      <c r="BS105" s="123">
        <f t="shared" si="390"/>
        <v>0</v>
      </c>
      <c r="BT105" s="125"/>
      <c r="BU105" s="57"/>
      <c r="BV105" s="123">
        <f t="shared" si="391"/>
        <v>0</v>
      </c>
      <c r="BW105" s="125"/>
      <c r="BX105" s="57"/>
      <c r="BY105" s="123">
        <f t="shared" si="392"/>
        <v>0</v>
      </c>
      <c r="BZ105" s="125"/>
      <c r="CA105" s="57"/>
      <c r="CB105" s="123">
        <f t="shared" si="393"/>
        <v>0</v>
      </c>
      <c r="CC105" s="125"/>
      <c r="CD105" s="57"/>
      <c r="CE105" s="123">
        <f t="shared" si="394"/>
        <v>0</v>
      </c>
      <c r="CF105" s="125"/>
      <c r="CG105" s="57"/>
      <c r="CH105" s="123">
        <f t="shared" si="395"/>
        <v>0</v>
      </c>
      <c r="CI105" s="125"/>
      <c r="CJ105" s="57"/>
      <c r="CK105" s="123">
        <f t="shared" si="396"/>
        <v>0</v>
      </c>
      <c r="CL105" s="125"/>
      <c r="CM105" s="57"/>
      <c r="CN105" s="123">
        <f t="shared" si="397"/>
        <v>0</v>
      </c>
      <c r="CO105" s="125"/>
      <c r="CP105" s="57"/>
      <c r="CQ105" s="123">
        <f t="shared" si="398"/>
        <v>0</v>
      </c>
      <c r="CR105" s="125"/>
      <c r="CS105" s="57"/>
      <c r="CT105" s="123">
        <f t="shared" si="399"/>
        <v>0</v>
      </c>
      <c r="CU105" s="125"/>
      <c r="CV105" s="57"/>
      <c r="CW105" s="123">
        <f t="shared" si="400"/>
        <v>0</v>
      </c>
      <c r="CX105" s="125"/>
      <c r="CY105" s="57"/>
      <c r="CZ105" s="123">
        <f t="shared" si="401"/>
        <v>0</v>
      </c>
      <c r="DA105" s="125"/>
      <c r="DB105" s="57"/>
      <c r="DC105" s="123">
        <f t="shared" si="402"/>
        <v>0</v>
      </c>
      <c r="DD105" s="125"/>
      <c r="DE105" s="57"/>
      <c r="DF105" s="123">
        <f t="shared" si="403"/>
        <v>0</v>
      </c>
      <c r="DG105" s="125"/>
      <c r="DH105" s="57"/>
      <c r="DI105" s="123">
        <f t="shared" si="404"/>
        <v>0</v>
      </c>
      <c r="DJ105" s="125"/>
      <c r="DK105" s="57"/>
      <c r="DL105" s="123">
        <f t="shared" si="405"/>
        <v>0</v>
      </c>
      <c r="DM105" s="125"/>
      <c r="DN105" s="57"/>
      <c r="DO105" s="123">
        <f t="shared" si="406"/>
        <v>0</v>
      </c>
      <c r="DP105" s="125"/>
      <c r="DQ105" s="57"/>
      <c r="DR105" s="123">
        <f t="shared" si="407"/>
        <v>0</v>
      </c>
      <c r="DS105" s="125"/>
      <c r="DT105" s="57"/>
      <c r="DU105" s="123">
        <f t="shared" si="408"/>
        <v>0</v>
      </c>
      <c r="DV105" s="125"/>
      <c r="DW105" s="57"/>
      <c r="DX105" s="123">
        <f t="shared" si="409"/>
        <v>0</v>
      </c>
      <c r="DY105" s="125"/>
      <c r="DZ105" s="57"/>
      <c r="EA105" s="123">
        <f t="shared" si="410"/>
        <v>0</v>
      </c>
      <c r="EB105" s="125"/>
      <c r="EC105" s="57"/>
      <c r="ED105" s="123">
        <f t="shared" si="411"/>
        <v>0</v>
      </c>
      <c r="EE105" s="125"/>
      <c r="EF105" s="57"/>
      <c r="EG105" s="123">
        <f t="shared" si="412"/>
        <v>0</v>
      </c>
      <c r="EH105" s="125"/>
      <c r="EI105" s="57"/>
      <c r="EJ105" s="123">
        <f t="shared" si="413"/>
        <v>0</v>
      </c>
      <c r="EK105" s="125"/>
      <c r="EL105" s="57"/>
      <c r="EM105" s="123">
        <f t="shared" si="414"/>
        <v>0</v>
      </c>
      <c r="EN105" s="125"/>
      <c r="EO105" s="57"/>
      <c r="EP105" s="123">
        <f t="shared" si="415"/>
        <v>0</v>
      </c>
      <c r="EQ105" s="125"/>
      <c r="ER105" s="57"/>
      <c r="ES105" s="123">
        <f t="shared" si="416"/>
        <v>0</v>
      </c>
      <c r="ET105" s="125"/>
      <c r="EU105" s="57"/>
      <c r="EV105" s="123">
        <f t="shared" si="417"/>
        <v>0</v>
      </c>
      <c r="EW105" s="125"/>
      <c r="EX105" s="57"/>
      <c r="EY105" s="123">
        <f t="shared" si="418"/>
        <v>0</v>
      </c>
      <c r="EZ105" s="125"/>
      <c r="FA105" s="57"/>
      <c r="FB105" s="123">
        <f t="shared" si="419"/>
        <v>0</v>
      </c>
      <c r="FC105" s="125"/>
      <c r="FD105" s="57"/>
      <c r="FE105" s="123">
        <f t="shared" si="420"/>
        <v>0</v>
      </c>
      <c r="FF105" s="125"/>
      <c r="FG105" s="57"/>
      <c r="FH105" s="123">
        <f t="shared" si="421"/>
        <v>0</v>
      </c>
      <c r="FI105" s="125"/>
      <c r="FJ105" s="57"/>
      <c r="FK105" s="123">
        <f t="shared" si="422"/>
        <v>0</v>
      </c>
      <c r="FL105" s="125"/>
      <c r="FM105" s="57"/>
      <c r="FN105" s="123">
        <f t="shared" si="423"/>
        <v>0</v>
      </c>
      <c r="FO105" s="125"/>
      <c r="FP105" s="57"/>
      <c r="FQ105" s="123">
        <f t="shared" si="424"/>
        <v>0</v>
      </c>
      <c r="FR105" s="125"/>
      <c r="FS105" s="57"/>
      <c r="FT105" s="123">
        <f t="shared" si="425"/>
        <v>0</v>
      </c>
      <c r="FU105" s="125"/>
      <c r="FV105" s="57"/>
      <c r="FW105" s="123">
        <f t="shared" si="426"/>
        <v>0</v>
      </c>
      <c r="FX105" s="125"/>
      <c r="FY105" s="57"/>
      <c r="FZ105" s="123">
        <f t="shared" si="427"/>
        <v>0</v>
      </c>
      <c r="GA105" s="125"/>
      <c r="GB105" s="57"/>
      <c r="GC105" s="123">
        <f t="shared" si="428"/>
        <v>0</v>
      </c>
      <c r="GD105" s="125"/>
      <c r="GE105" s="57"/>
      <c r="GF105" s="123">
        <f t="shared" si="429"/>
        <v>0</v>
      </c>
      <c r="GG105" s="125"/>
      <c r="GH105" s="57"/>
      <c r="GI105" s="123">
        <f t="shared" si="430"/>
        <v>0</v>
      </c>
      <c r="GJ105" s="125"/>
      <c r="GK105" s="57"/>
      <c r="GL105" s="123">
        <f t="shared" si="431"/>
        <v>0</v>
      </c>
      <c r="GM105" s="125"/>
      <c r="GN105" s="57"/>
      <c r="GO105" s="123">
        <f t="shared" si="432"/>
        <v>0</v>
      </c>
      <c r="GP105" s="125"/>
      <c r="GQ105" s="57"/>
      <c r="GR105" s="123">
        <f t="shared" si="433"/>
        <v>0</v>
      </c>
      <c r="GS105" s="125"/>
      <c r="GT105" s="57"/>
      <c r="GU105" s="123">
        <f t="shared" si="434"/>
        <v>0</v>
      </c>
      <c r="GV105" s="125"/>
      <c r="GW105" s="57"/>
      <c r="GX105" s="123">
        <f t="shared" si="435"/>
        <v>0</v>
      </c>
      <c r="GY105" s="125"/>
      <c r="GZ105" s="57"/>
      <c r="HA105" s="123">
        <f t="shared" si="436"/>
        <v>0</v>
      </c>
      <c r="HB105" s="125"/>
      <c r="HC105" s="57"/>
      <c r="HD105" s="123">
        <f t="shared" si="437"/>
        <v>0</v>
      </c>
      <c r="HE105" s="125"/>
      <c r="HF105" s="57"/>
      <c r="HG105" s="123">
        <f t="shared" si="438"/>
        <v>0</v>
      </c>
      <c r="HH105" s="125"/>
      <c r="HI105" s="57"/>
      <c r="HJ105" s="123">
        <f t="shared" si="439"/>
        <v>0</v>
      </c>
      <c r="HK105" s="125"/>
    </row>
    <row r="106" spans="1:221" ht="38">
      <c r="A106" s="60" t="s">
        <v>242</v>
      </c>
      <c r="B106" s="68" t="s">
        <v>24</v>
      </c>
      <c r="C106" s="68">
        <v>5</v>
      </c>
      <c r="D106" s="32" t="s">
        <v>398</v>
      </c>
      <c r="E106" s="34" t="s">
        <v>553</v>
      </c>
      <c r="F106" s="14" t="s">
        <v>16</v>
      </c>
      <c r="G106" s="164" t="s">
        <v>16</v>
      </c>
      <c r="H106" s="122" t="s">
        <v>16</v>
      </c>
      <c r="I106" s="122" t="s">
        <v>16</v>
      </c>
      <c r="J106" s="57" t="s">
        <v>16</v>
      </c>
      <c r="K106" s="127" t="s">
        <v>16</v>
      </c>
      <c r="L106" s="128"/>
      <c r="M106" s="57" t="s">
        <v>16</v>
      </c>
      <c r="N106" s="127" t="s">
        <v>16</v>
      </c>
      <c r="O106" s="128"/>
      <c r="P106" s="57" t="s">
        <v>16</v>
      </c>
      <c r="Q106" s="127" t="s">
        <v>16</v>
      </c>
      <c r="R106" s="128"/>
      <c r="S106" s="57" t="s">
        <v>16</v>
      </c>
      <c r="T106" s="127" t="s">
        <v>16</v>
      </c>
      <c r="U106" s="128"/>
      <c r="V106" s="57" t="s">
        <v>16</v>
      </c>
      <c r="W106" s="127" t="s">
        <v>16</v>
      </c>
      <c r="X106" s="128"/>
      <c r="Y106" s="57" t="s">
        <v>16</v>
      </c>
      <c r="Z106" s="127" t="s">
        <v>16</v>
      </c>
      <c r="AA106" s="128"/>
      <c r="AB106" s="57" t="s">
        <v>16</v>
      </c>
      <c r="AC106" s="127" t="s">
        <v>16</v>
      </c>
      <c r="AD106" s="128"/>
      <c r="AE106" s="57" t="s">
        <v>16</v>
      </c>
      <c r="AF106" s="127" t="s">
        <v>16</v>
      </c>
      <c r="AG106" s="128"/>
      <c r="AH106" s="57" t="s">
        <v>16</v>
      </c>
      <c r="AI106" s="127" t="s">
        <v>16</v>
      </c>
      <c r="AJ106" s="128"/>
      <c r="AK106" s="57" t="s">
        <v>16</v>
      </c>
      <c r="AL106" s="127" t="s">
        <v>16</v>
      </c>
      <c r="AM106" s="128"/>
      <c r="AN106" s="57" t="s">
        <v>16</v>
      </c>
      <c r="AO106" s="127" t="s">
        <v>16</v>
      </c>
      <c r="AP106" s="128"/>
      <c r="AQ106" s="57" t="s">
        <v>16</v>
      </c>
      <c r="AR106" s="127" t="s">
        <v>16</v>
      </c>
      <c r="AS106" s="128"/>
      <c r="AT106" s="57" t="s">
        <v>16</v>
      </c>
      <c r="AU106" s="127" t="s">
        <v>16</v>
      </c>
      <c r="AV106" s="128"/>
      <c r="AW106" s="57" t="s">
        <v>16</v>
      </c>
      <c r="AX106" s="127" t="s">
        <v>16</v>
      </c>
      <c r="AY106" s="128"/>
      <c r="AZ106" s="57" t="s">
        <v>16</v>
      </c>
      <c r="BA106" s="127" t="s">
        <v>16</v>
      </c>
      <c r="BB106" s="128"/>
      <c r="BC106" s="57" t="s">
        <v>16</v>
      </c>
      <c r="BD106" s="127" t="s">
        <v>16</v>
      </c>
      <c r="BE106" s="128"/>
      <c r="BF106" s="57" t="s">
        <v>16</v>
      </c>
      <c r="BG106" s="127" t="s">
        <v>16</v>
      </c>
      <c r="BH106" s="128"/>
      <c r="BI106" s="57" t="s">
        <v>16</v>
      </c>
      <c r="BJ106" s="127" t="s">
        <v>16</v>
      </c>
      <c r="BK106" s="128"/>
      <c r="BL106" s="57" t="s">
        <v>16</v>
      </c>
      <c r="BM106" s="127" t="s">
        <v>16</v>
      </c>
      <c r="BN106" s="128"/>
      <c r="BO106" s="57" t="s">
        <v>16</v>
      </c>
      <c r="BP106" s="127" t="s">
        <v>16</v>
      </c>
      <c r="BQ106" s="128"/>
      <c r="BR106" s="57" t="s">
        <v>16</v>
      </c>
      <c r="BS106" s="127" t="s">
        <v>16</v>
      </c>
      <c r="BT106" s="128"/>
      <c r="BU106" s="57" t="s">
        <v>16</v>
      </c>
      <c r="BV106" s="127" t="s">
        <v>16</v>
      </c>
      <c r="BW106" s="128"/>
      <c r="BX106" s="57" t="s">
        <v>16</v>
      </c>
      <c r="BY106" s="127" t="s">
        <v>16</v>
      </c>
      <c r="BZ106" s="128"/>
      <c r="CA106" s="57" t="s">
        <v>16</v>
      </c>
      <c r="CB106" s="127" t="s">
        <v>16</v>
      </c>
      <c r="CC106" s="128"/>
      <c r="CD106" s="57" t="s">
        <v>16</v>
      </c>
      <c r="CE106" s="127" t="s">
        <v>16</v>
      </c>
      <c r="CF106" s="128"/>
      <c r="CG106" s="57" t="s">
        <v>16</v>
      </c>
      <c r="CH106" s="127" t="s">
        <v>16</v>
      </c>
      <c r="CI106" s="128"/>
      <c r="CJ106" s="57" t="s">
        <v>16</v>
      </c>
      <c r="CK106" s="127" t="s">
        <v>16</v>
      </c>
      <c r="CL106" s="128"/>
      <c r="CM106" s="57" t="s">
        <v>16</v>
      </c>
      <c r="CN106" s="127" t="s">
        <v>16</v>
      </c>
      <c r="CO106" s="128"/>
      <c r="CP106" s="57" t="s">
        <v>16</v>
      </c>
      <c r="CQ106" s="127" t="s">
        <v>16</v>
      </c>
      <c r="CR106" s="128"/>
      <c r="CS106" s="57" t="s">
        <v>16</v>
      </c>
      <c r="CT106" s="127" t="s">
        <v>16</v>
      </c>
      <c r="CU106" s="128"/>
      <c r="CV106" s="57" t="s">
        <v>16</v>
      </c>
      <c r="CW106" s="127" t="s">
        <v>16</v>
      </c>
      <c r="CX106" s="128"/>
      <c r="CY106" s="57" t="s">
        <v>16</v>
      </c>
      <c r="CZ106" s="127" t="s">
        <v>16</v>
      </c>
      <c r="DA106" s="128"/>
      <c r="DB106" s="57" t="s">
        <v>16</v>
      </c>
      <c r="DC106" s="127" t="s">
        <v>16</v>
      </c>
      <c r="DD106" s="128"/>
      <c r="DE106" s="57" t="s">
        <v>16</v>
      </c>
      <c r="DF106" s="127" t="s">
        <v>16</v>
      </c>
      <c r="DG106" s="128"/>
      <c r="DH106" s="57" t="s">
        <v>16</v>
      </c>
      <c r="DI106" s="127" t="s">
        <v>16</v>
      </c>
      <c r="DJ106" s="128"/>
      <c r="DK106" s="57" t="s">
        <v>16</v>
      </c>
      <c r="DL106" s="127" t="s">
        <v>16</v>
      </c>
      <c r="DM106" s="128"/>
      <c r="DN106" s="57" t="s">
        <v>16</v>
      </c>
      <c r="DO106" s="127" t="s">
        <v>16</v>
      </c>
      <c r="DP106" s="128"/>
      <c r="DQ106" s="57" t="s">
        <v>16</v>
      </c>
      <c r="DR106" s="127" t="s">
        <v>16</v>
      </c>
      <c r="DS106" s="128"/>
      <c r="DT106" s="57" t="s">
        <v>16</v>
      </c>
      <c r="DU106" s="127" t="s">
        <v>16</v>
      </c>
      <c r="DV106" s="128"/>
      <c r="DW106" s="57" t="s">
        <v>16</v>
      </c>
      <c r="DX106" s="127" t="s">
        <v>16</v>
      </c>
      <c r="DY106" s="128"/>
      <c r="DZ106" s="57" t="s">
        <v>16</v>
      </c>
      <c r="EA106" s="127" t="s">
        <v>16</v>
      </c>
      <c r="EB106" s="128"/>
      <c r="EC106" s="57" t="s">
        <v>16</v>
      </c>
      <c r="ED106" s="127" t="s">
        <v>16</v>
      </c>
      <c r="EE106" s="128"/>
      <c r="EF106" s="57" t="s">
        <v>16</v>
      </c>
      <c r="EG106" s="127" t="s">
        <v>16</v>
      </c>
      <c r="EH106" s="128"/>
      <c r="EI106" s="57" t="s">
        <v>16</v>
      </c>
      <c r="EJ106" s="127" t="s">
        <v>16</v>
      </c>
      <c r="EK106" s="128"/>
      <c r="EL106" s="57" t="s">
        <v>16</v>
      </c>
      <c r="EM106" s="127" t="s">
        <v>16</v>
      </c>
      <c r="EN106" s="128"/>
      <c r="EO106" s="57" t="s">
        <v>16</v>
      </c>
      <c r="EP106" s="127" t="s">
        <v>16</v>
      </c>
      <c r="EQ106" s="128"/>
      <c r="ER106" s="57" t="s">
        <v>16</v>
      </c>
      <c r="ES106" s="127" t="s">
        <v>16</v>
      </c>
      <c r="ET106" s="128"/>
      <c r="EU106" s="57" t="s">
        <v>16</v>
      </c>
      <c r="EV106" s="127" t="s">
        <v>16</v>
      </c>
      <c r="EW106" s="128"/>
      <c r="EX106" s="57" t="s">
        <v>16</v>
      </c>
      <c r="EY106" s="127" t="s">
        <v>16</v>
      </c>
      <c r="EZ106" s="128"/>
      <c r="FA106" s="57" t="s">
        <v>16</v>
      </c>
      <c r="FB106" s="127" t="s">
        <v>16</v>
      </c>
      <c r="FC106" s="128"/>
      <c r="FD106" s="57" t="s">
        <v>16</v>
      </c>
      <c r="FE106" s="127" t="s">
        <v>16</v>
      </c>
      <c r="FF106" s="128"/>
      <c r="FG106" s="57" t="s">
        <v>16</v>
      </c>
      <c r="FH106" s="127" t="s">
        <v>16</v>
      </c>
      <c r="FI106" s="128"/>
      <c r="FJ106" s="57" t="s">
        <v>16</v>
      </c>
      <c r="FK106" s="127" t="s">
        <v>16</v>
      </c>
      <c r="FL106" s="128"/>
      <c r="FM106" s="57" t="s">
        <v>16</v>
      </c>
      <c r="FN106" s="127" t="s">
        <v>16</v>
      </c>
      <c r="FO106" s="128"/>
      <c r="FP106" s="57" t="s">
        <v>16</v>
      </c>
      <c r="FQ106" s="127" t="s">
        <v>16</v>
      </c>
      <c r="FR106" s="128"/>
      <c r="FS106" s="57" t="s">
        <v>16</v>
      </c>
      <c r="FT106" s="127" t="s">
        <v>16</v>
      </c>
      <c r="FU106" s="128"/>
      <c r="FV106" s="57" t="s">
        <v>16</v>
      </c>
      <c r="FW106" s="127" t="s">
        <v>16</v>
      </c>
      <c r="FX106" s="128"/>
      <c r="FY106" s="57" t="s">
        <v>16</v>
      </c>
      <c r="FZ106" s="127" t="s">
        <v>16</v>
      </c>
      <c r="GA106" s="128"/>
      <c r="GB106" s="57" t="s">
        <v>16</v>
      </c>
      <c r="GC106" s="127" t="s">
        <v>16</v>
      </c>
      <c r="GD106" s="128"/>
      <c r="GE106" s="57" t="s">
        <v>16</v>
      </c>
      <c r="GF106" s="127" t="s">
        <v>16</v>
      </c>
      <c r="GG106" s="128"/>
      <c r="GH106" s="57" t="s">
        <v>16</v>
      </c>
      <c r="GI106" s="127" t="s">
        <v>16</v>
      </c>
      <c r="GJ106" s="128"/>
      <c r="GK106" s="57" t="s">
        <v>16</v>
      </c>
      <c r="GL106" s="127" t="s">
        <v>16</v>
      </c>
      <c r="GM106" s="128"/>
      <c r="GN106" s="57" t="s">
        <v>16</v>
      </c>
      <c r="GO106" s="127" t="s">
        <v>16</v>
      </c>
      <c r="GP106" s="128"/>
      <c r="GQ106" s="57" t="s">
        <v>16</v>
      </c>
      <c r="GR106" s="127" t="s">
        <v>16</v>
      </c>
      <c r="GS106" s="128"/>
      <c r="GT106" s="57" t="s">
        <v>16</v>
      </c>
      <c r="GU106" s="127" t="s">
        <v>16</v>
      </c>
      <c r="GV106" s="128"/>
      <c r="GW106" s="57" t="s">
        <v>16</v>
      </c>
      <c r="GX106" s="127" t="s">
        <v>16</v>
      </c>
      <c r="GY106" s="128"/>
      <c r="GZ106" s="57" t="s">
        <v>16</v>
      </c>
      <c r="HA106" s="127" t="s">
        <v>16</v>
      </c>
      <c r="HB106" s="128"/>
      <c r="HC106" s="57" t="s">
        <v>16</v>
      </c>
      <c r="HD106" s="127" t="s">
        <v>16</v>
      </c>
      <c r="HE106" s="128"/>
      <c r="HF106" s="57" t="s">
        <v>16</v>
      </c>
      <c r="HG106" s="127" t="s">
        <v>16</v>
      </c>
      <c r="HH106" s="128"/>
      <c r="HI106" s="57" t="s">
        <v>16</v>
      </c>
      <c r="HJ106" s="127" t="s">
        <v>16</v>
      </c>
      <c r="HK106" s="128"/>
    </row>
    <row r="107" spans="1:221">
      <c r="A107" s="60" t="s">
        <v>243</v>
      </c>
      <c r="B107" s="70"/>
      <c r="C107" s="70" t="s">
        <v>22</v>
      </c>
      <c r="D107" s="32" t="s">
        <v>107</v>
      </c>
      <c r="E107" s="32" t="s">
        <v>554</v>
      </c>
      <c r="F107" s="14" t="s">
        <v>4</v>
      </c>
      <c r="G107" s="164">
        <f>CENA!G98</f>
        <v>0</v>
      </c>
      <c r="H107" s="122">
        <f t="shared" ref="H107:H111" si="446">J107+M107+P107+S107+V107+Y107+AB107+AE107+AH107+AK107+AN107+AQ107+AZ107+AW107+AT107+BC107+BF107+BI107+BL107+BO107+BR107+BU107+BX107+CA107+CD107+CG107+CJ107+CM107+CP107+CS107+CV107+CY107+DB107+DE107+DH107+DK107+DN107+DQ107+DT107+DW107+DZ107+EC107+EF107+EI107+EL107+EO107+ER107+EU107+EX107+FA107+FD107+FG107+FJ107+FM107+FP107+FS107+FV107+FY107+GB107+GE107+GH107+GK107+GN107+GQ107+GT107+GW107+GZ107+HC107+HF107+HI107</f>
        <v>0</v>
      </c>
      <c r="I107" s="122">
        <f t="shared" ref="I107:I111" si="447">G107*H107</f>
        <v>0</v>
      </c>
      <c r="J107" s="57"/>
      <c r="K107" s="123">
        <f t="shared" ref="K107" si="448">$G107*J107</f>
        <v>0</v>
      </c>
      <c r="L107" s="125"/>
      <c r="M107" s="57"/>
      <c r="N107" s="123">
        <f t="shared" ref="N107:N111" si="449">$G107*M107</f>
        <v>0</v>
      </c>
      <c r="O107" s="125"/>
      <c r="P107" s="57"/>
      <c r="Q107" s="123">
        <f>$G107*P107</f>
        <v>0</v>
      </c>
      <c r="R107" s="125"/>
      <c r="S107" s="57"/>
      <c r="T107" s="123">
        <f t="shared" ref="T107:T111" si="450">$G107*S107</f>
        <v>0</v>
      </c>
      <c r="U107" s="125"/>
      <c r="V107" s="57"/>
      <c r="W107" s="123">
        <f>$G107*V107</f>
        <v>0</v>
      </c>
      <c r="X107" s="125"/>
      <c r="Y107" s="57"/>
      <c r="Z107" s="123">
        <f>$G107*Y107</f>
        <v>0</v>
      </c>
      <c r="AA107" s="125"/>
      <c r="AB107" s="57"/>
      <c r="AC107" s="123">
        <f>$G107*AB107</f>
        <v>0</v>
      </c>
      <c r="AD107" s="125"/>
      <c r="AE107" s="57"/>
      <c r="AF107" s="123">
        <f>$G107*AE107</f>
        <v>0</v>
      </c>
      <c r="AG107" s="125"/>
      <c r="AH107" s="57"/>
      <c r="AI107" s="123">
        <f>$G107*AH107</f>
        <v>0</v>
      </c>
      <c r="AJ107" s="125"/>
      <c r="AK107" s="57"/>
      <c r="AL107" s="123">
        <f>$G107*AK107</f>
        <v>0</v>
      </c>
      <c r="AM107" s="125"/>
      <c r="AN107" s="57"/>
      <c r="AO107" s="123">
        <f>$G107*AN107</f>
        <v>0</v>
      </c>
      <c r="AP107" s="125"/>
      <c r="AQ107" s="57"/>
      <c r="AR107" s="123">
        <f>$G107*AQ107</f>
        <v>0</v>
      </c>
      <c r="AS107" s="125"/>
      <c r="AT107" s="57"/>
      <c r="AU107" s="123">
        <f>$G107*AT107</f>
        <v>0</v>
      </c>
      <c r="AV107" s="125"/>
      <c r="AW107" s="57"/>
      <c r="AX107" s="123">
        <f>$G107*AW107</f>
        <v>0</v>
      </c>
      <c r="AY107" s="125"/>
      <c r="AZ107" s="57"/>
      <c r="BA107" s="123">
        <f>$G107*AZ107</f>
        <v>0</v>
      </c>
      <c r="BB107" s="125"/>
      <c r="BC107" s="57"/>
      <c r="BD107" s="123">
        <f>$G107*BC107</f>
        <v>0</v>
      </c>
      <c r="BE107" s="125"/>
      <c r="BF107" s="57"/>
      <c r="BG107" s="123">
        <f t="shared" ref="BG107:BG111" si="451">$G107*BF107</f>
        <v>0</v>
      </c>
      <c r="BH107" s="125"/>
      <c r="BI107" s="57"/>
      <c r="BJ107" s="123">
        <f t="shared" ref="BJ107:BJ111" si="452">$G107*BI107</f>
        <v>0</v>
      </c>
      <c r="BK107" s="125"/>
      <c r="BL107" s="57"/>
      <c r="BM107" s="123">
        <f>$G107*BL107</f>
        <v>0</v>
      </c>
      <c r="BN107" s="125"/>
      <c r="BO107" s="57"/>
      <c r="BP107" s="123">
        <f t="shared" ref="BP107:BP111" si="453">$G107*BO107</f>
        <v>0</v>
      </c>
      <c r="BQ107" s="125"/>
      <c r="BR107" s="57"/>
      <c r="BS107" s="123">
        <f>$G107*BR107</f>
        <v>0</v>
      </c>
      <c r="BT107" s="125"/>
      <c r="BU107" s="57"/>
      <c r="BV107" s="123">
        <f>$G107*BU107</f>
        <v>0</v>
      </c>
      <c r="BW107" s="125"/>
      <c r="BX107" s="57"/>
      <c r="BY107" s="123">
        <f>$G107*BX107</f>
        <v>0</v>
      </c>
      <c r="BZ107" s="125"/>
      <c r="CA107" s="57"/>
      <c r="CB107" s="123">
        <f>$G107*CA107</f>
        <v>0</v>
      </c>
      <c r="CC107" s="125"/>
      <c r="CD107" s="57"/>
      <c r="CE107" s="123">
        <f>$G107*CD107</f>
        <v>0</v>
      </c>
      <c r="CF107" s="125"/>
      <c r="CG107" s="57"/>
      <c r="CH107" s="123">
        <f>$G107*CG107</f>
        <v>0</v>
      </c>
      <c r="CI107" s="125"/>
      <c r="CJ107" s="57"/>
      <c r="CK107" s="123">
        <f>$G107*CJ107</f>
        <v>0</v>
      </c>
      <c r="CL107" s="125"/>
      <c r="CM107" s="57"/>
      <c r="CN107" s="123">
        <f>$G107*CM107</f>
        <v>0</v>
      </c>
      <c r="CO107" s="125"/>
      <c r="CP107" s="57"/>
      <c r="CQ107" s="123">
        <f>$G107*CP107</f>
        <v>0</v>
      </c>
      <c r="CR107" s="125"/>
      <c r="CS107" s="57"/>
      <c r="CT107" s="123">
        <f>$G107*CS107</f>
        <v>0</v>
      </c>
      <c r="CU107" s="125"/>
      <c r="CV107" s="57"/>
      <c r="CW107" s="123">
        <f>$G107*CV107</f>
        <v>0</v>
      </c>
      <c r="CX107" s="125"/>
      <c r="CY107" s="57"/>
      <c r="CZ107" s="123">
        <f>$G107*CY107</f>
        <v>0</v>
      </c>
      <c r="DA107" s="125"/>
      <c r="DB107" s="57"/>
      <c r="DC107" s="123">
        <f t="shared" ref="DC107:DC111" si="454">$G107*DB107</f>
        <v>0</v>
      </c>
      <c r="DD107" s="125"/>
      <c r="DE107" s="57"/>
      <c r="DF107" s="123">
        <f t="shared" ref="DF107:DF111" si="455">$G107*DE107</f>
        <v>0</v>
      </c>
      <c r="DG107" s="125"/>
      <c r="DH107" s="57"/>
      <c r="DI107" s="123">
        <f>$G107*DH107</f>
        <v>0</v>
      </c>
      <c r="DJ107" s="125"/>
      <c r="DK107" s="57"/>
      <c r="DL107" s="123">
        <f t="shared" ref="DL107:DL111" si="456">$G107*DK107</f>
        <v>0</v>
      </c>
      <c r="DM107" s="125"/>
      <c r="DN107" s="57"/>
      <c r="DO107" s="123">
        <f>$G107*DN107</f>
        <v>0</v>
      </c>
      <c r="DP107" s="125"/>
      <c r="DQ107" s="57"/>
      <c r="DR107" s="123">
        <f>$G107*DQ107</f>
        <v>0</v>
      </c>
      <c r="DS107" s="125"/>
      <c r="DT107" s="57"/>
      <c r="DU107" s="123">
        <f>$G107*DT107</f>
        <v>0</v>
      </c>
      <c r="DV107" s="125"/>
      <c r="DW107" s="57"/>
      <c r="DX107" s="123">
        <f>$G107*DW107</f>
        <v>0</v>
      </c>
      <c r="DY107" s="125"/>
      <c r="DZ107" s="57"/>
      <c r="EA107" s="123">
        <f>$G107*DZ107</f>
        <v>0</v>
      </c>
      <c r="EB107" s="125"/>
      <c r="EC107" s="57"/>
      <c r="ED107" s="123">
        <f>$G107*EC107</f>
        <v>0</v>
      </c>
      <c r="EE107" s="125"/>
      <c r="EF107" s="57"/>
      <c r="EG107" s="123">
        <f>$G107*EF107</f>
        <v>0</v>
      </c>
      <c r="EH107" s="125"/>
      <c r="EI107" s="57"/>
      <c r="EJ107" s="123">
        <f>$G107*EI107</f>
        <v>0</v>
      </c>
      <c r="EK107" s="125"/>
      <c r="EL107" s="57"/>
      <c r="EM107" s="123">
        <f>$G107*EL107</f>
        <v>0</v>
      </c>
      <c r="EN107" s="125"/>
      <c r="EO107" s="57"/>
      <c r="EP107" s="123">
        <f>$G107*EO107</f>
        <v>0</v>
      </c>
      <c r="EQ107" s="125"/>
      <c r="ER107" s="57"/>
      <c r="ES107" s="123">
        <f>$G107*ER107</f>
        <v>0</v>
      </c>
      <c r="ET107" s="125"/>
      <c r="EU107" s="57"/>
      <c r="EV107" s="123">
        <f>$G107*EU107</f>
        <v>0</v>
      </c>
      <c r="EW107" s="125"/>
      <c r="EX107" s="57"/>
      <c r="EY107" s="123">
        <f t="shared" ref="EY107:EY111" si="457">$G107*EX107</f>
        <v>0</v>
      </c>
      <c r="EZ107" s="125"/>
      <c r="FA107" s="57"/>
      <c r="FB107" s="123">
        <f t="shared" ref="FB107:FB111" si="458">$G107*FA107</f>
        <v>0</v>
      </c>
      <c r="FC107" s="125"/>
      <c r="FD107" s="57"/>
      <c r="FE107" s="123">
        <f>$G107*FD107</f>
        <v>0</v>
      </c>
      <c r="FF107" s="125"/>
      <c r="FG107" s="57"/>
      <c r="FH107" s="123">
        <f t="shared" ref="FH107:FH111" si="459">$G107*FG107</f>
        <v>0</v>
      </c>
      <c r="FI107" s="125"/>
      <c r="FJ107" s="57"/>
      <c r="FK107" s="123">
        <f>$G107*FJ107</f>
        <v>0</v>
      </c>
      <c r="FL107" s="125"/>
      <c r="FM107" s="57"/>
      <c r="FN107" s="123">
        <f>$G107*FM107</f>
        <v>0</v>
      </c>
      <c r="FO107" s="125"/>
      <c r="FP107" s="57"/>
      <c r="FQ107" s="123">
        <f>$G107*FP107</f>
        <v>0</v>
      </c>
      <c r="FR107" s="125"/>
      <c r="FS107" s="57"/>
      <c r="FT107" s="123">
        <f>$G107*FS107</f>
        <v>0</v>
      </c>
      <c r="FU107" s="125"/>
      <c r="FV107" s="57"/>
      <c r="FW107" s="123">
        <f>$G107*FV107</f>
        <v>0</v>
      </c>
      <c r="FX107" s="125"/>
      <c r="FY107" s="57"/>
      <c r="FZ107" s="123">
        <f>$G107*FY107</f>
        <v>0</v>
      </c>
      <c r="GA107" s="125"/>
      <c r="GB107" s="57"/>
      <c r="GC107" s="123">
        <f>$G107*GB107</f>
        <v>0</v>
      </c>
      <c r="GD107" s="125"/>
      <c r="GE107" s="57"/>
      <c r="GF107" s="123">
        <f>$G107*GE107</f>
        <v>0</v>
      </c>
      <c r="GG107" s="125"/>
      <c r="GH107" s="57"/>
      <c r="GI107" s="123">
        <f>$G107*GH107</f>
        <v>0</v>
      </c>
      <c r="GJ107" s="125"/>
      <c r="GK107" s="57"/>
      <c r="GL107" s="123">
        <f>$G107*GK107</f>
        <v>0</v>
      </c>
      <c r="GM107" s="125"/>
      <c r="GN107" s="57"/>
      <c r="GO107" s="123">
        <f>$G107*GN107</f>
        <v>0</v>
      </c>
      <c r="GP107" s="125"/>
      <c r="GQ107" s="57"/>
      <c r="GR107" s="123">
        <f>$G107*GQ107</f>
        <v>0</v>
      </c>
      <c r="GS107" s="125"/>
      <c r="GT107" s="57"/>
      <c r="GU107" s="123">
        <f>$G107*GT107</f>
        <v>0</v>
      </c>
      <c r="GV107" s="125"/>
      <c r="GW107" s="57"/>
      <c r="GX107" s="123">
        <f>$G107*GW107</f>
        <v>0</v>
      </c>
      <c r="GY107" s="125"/>
      <c r="GZ107" s="57"/>
      <c r="HA107" s="123">
        <f>$G107*GZ107</f>
        <v>0</v>
      </c>
      <c r="HB107" s="125"/>
      <c r="HC107" s="57"/>
      <c r="HD107" s="123">
        <f>$G107*HC107</f>
        <v>0</v>
      </c>
      <c r="HE107" s="125"/>
      <c r="HF107" s="57"/>
      <c r="HG107" s="123">
        <f>$G107*HF107</f>
        <v>0</v>
      </c>
      <c r="HH107" s="125"/>
      <c r="HI107" s="57"/>
      <c r="HJ107" s="123">
        <f>$G107*HI107</f>
        <v>0</v>
      </c>
      <c r="HK107" s="125"/>
    </row>
    <row r="108" spans="1:221">
      <c r="A108" s="60" t="s">
        <v>244</v>
      </c>
      <c r="B108" s="70"/>
      <c r="C108" s="70" t="s">
        <v>49</v>
      </c>
      <c r="D108" s="32" t="s">
        <v>106</v>
      </c>
      <c r="E108" s="32" t="s">
        <v>555</v>
      </c>
      <c r="F108" s="14" t="s">
        <v>4</v>
      </c>
      <c r="G108" s="164">
        <f>CENA!G99</f>
        <v>0</v>
      </c>
      <c r="H108" s="122">
        <f t="shared" si="446"/>
        <v>0</v>
      </c>
      <c r="I108" s="122">
        <f t="shared" si="447"/>
        <v>0</v>
      </c>
      <c r="J108" s="57"/>
      <c r="K108" s="123">
        <f t="shared" ref="K108" si="460">$G108*J108</f>
        <v>0</v>
      </c>
      <c r="L108" s="125"/>
      <c r="M108" s="57"/>
      <c r="N108" s="123">
        <f t="shared" si="449"/>
        <v>0</v>
      </c>
      <c r="O108" s="125"/>
      <c r="P108" s="57"/>
      <c r="Q108" s="123">
        <f>$G108*P108</f>
        <v>0</v>
      </c>
      <c r="R108" s="125"/>
      <c r="S108" s="57"/>
      <c r="T108" s="123">
        <f t="shared" si="450"/>
        <v>0</v>
      </c>
      <c r="U108" s="125"/>
      <c r="V108" s="57"/>
      <c r="W108" s="123">
        <f>$G108*V108</f>
        <v>0</v>
      </c>
      <c r="X108" s="125"/>
      <c r="Y108" s="57"/>
      <c r="Z108" s="123">
        <f>$G108*Y108</f>
        <v>0</v>
      </c>
      <c r="AA108" s="125"/>
      <c r="AB108" s="57"/>
      <c r="AC108" s="123">
        <f>$G108*AB108</f>
        <v>0</v>
      </c>
      <c r="AD108" s="125"/>
      <c r="AE108" s="57"/>
      <c r="AF108" s="123">
        <f>$G108*AE108</f>
        <v>0</v>
      </c>
      <c r="AG108" s="125"/>
      <c r="AH108" s="57"/>
      <c r="AI108" s="123">
        <f>$G108*AH108</f>
        <v>0</v>
      </c>
      <c r="AJ108" s="125"/>
      <c r="AK108" s="57"/>
      <c r="AL108" s="123">
        <f>$G108*AK108</f>
        <v>0</v>
      </c>
      <c r="AM108" s="125"/>
      <c r="AN108" s="57"/>
      <c r="AO108" s="123">
        <f>$G108*AN108</f>
        <v>0</v>
      </c>
      <c r="AP108" s="125"/>
      <c r="AQ108" s="57"/>
      <c r="AR108" s="123">
        <f>$G108*AQ108</f>
        <v>0</v>
      </c>
      <c r="AS108" s="125"/>
      <c r="AT108" s="57"/>
      <c r="AU108" s="123">
        <f>$G108*AT108</f>
        <v>0</v>
      </c>
      <c r="AV108" s="125"/>
      <c r="AW108" s="57"/>
      <c r="AX108" s="123">
        <f>$G108*AW108</f>
        <v>0</v>
      </c>
      <c r="AY108" s="125"/>
      <c r="AZ108" s="57"/>
      <c r="BA108" s="123">
        <f>$G108*AZ108</f>
        <v>0</v>
      </c>
      <c r="BB108" s="125"/>
      <c r="BC108" s="57"/>
      <c r="BD108" s="123">
        <f>$G108*BC108</f>
        <v>0</v>
      </c>
      <c r="BE108" s="125"/>
      <c r="BF108" s="57"/>
      <c r="BG108" s="123">
        <f t="shared" si="451"/>
        <v>0</v>
      </c>
      <c r="BH108" s="125"/>
      <c r="BI108" s="57"/>
      <c r="BJ108" s="123">
        <f t="shared" si="452"/>
        <v>0</v>
      </c>
      <c r="BK108" s="125"/>
      <c r="BL108" s="57"/>
      <c r="BM108" s="123">
        <f>$G108*BL108</f>
        <v>0</v>
      </c>
      <c r="BN108" s="125"/>
      <c r="BO108" s="57"/>
      <c r="BP108" s="123">
        <f t="shared" si="453"/>
        <v>0</v>
      </c>
      <c r="BQ108" s="125"/>
      <c r="BR108" s="57"/>
      <c r="BS108" s="123">
        <f>$G108*BR108</f>
        <v>0</v>
      </c>
      <c r="BT108" s="125"/>
      <c r="BU108" s="57"/>
      <c r="BV108" s="123">
        <f>$G108*BU108</f>
        <v>0</v>
      </c>
      <c r="BW108" s="125"/>
      <c r="BX108" s="57"/>
      <c r="BY108" s="123">
        <f>$G108*BX108</f>
        <v>0</v>
      </c>
      <c r="BZ108" s="125"/>
      <c r="CA108" s="57"/>
      <c r="CB108" s="123">
        <f>$G108*CA108</f>
        <v>0</v>
      </c>
      <c r="CC108" s="125"/>
      <c r="CD108" s="57"/>
      <c r="CE108" s="123">
        <f>$G108*CD108</f>
        <v>0</v>
      </c>
      <c r="CF108" s="125"/>
      <c r="CG108" s="57"/>
      <c r="CH108" s="123">
        <f>$G108*CG108</f>
        <v>0</v>
      </c>
      <c r="CI108" s="125"/>
      <c r="CJ108" s="57"/>
      <c r="CK108" s="123">
        <f>$G108*CJ108</f>
        <v>0</v>
      </c>
      <c r="CL108" s="125"/>
      <c r="CM108" s="57"/>
      <c r="CN108" s="123">
        <f>$G108*CM108</f>
        <v>0</v>
      </c>
      <c r="CO108" s="125"/>
      <c r="CP108" s="57"/>
      <c r="CQ108" s="123">
        <f>$G108*CP108</f>
        <v>0</v>
      </c>
      <c r="CR108" s="125"/>
      <c r="CS108" s="57"/>
      <c r="CT108" s="123">
        <f>$G108*CS108</f>
        <v>0</v>
      </c>
      <c r="CU108" s="125"/>
      <c r="CV108" s="57"/>
      <c r="CW108" s="123">
        <f>$G108*CV108</f>
        <v>0</v>
      </c>
      <c r="CX108" s="125"/>
      <c r="CY108" s="57"/>
      <c r="CZ108" s="123">
        <f>$G108*CY108</f>
        <v>0</v>
      </c>
      <c r="DA108" s="125"/>
      <c r="DB108" s="57"/>
      <c r="DC108" s="123">
        <f t="shared" si="454"/>
        <v>0</v>
      </c>
      <c r="DD108" s="125"/>
      <c r="DE108" s="57"/>
      <c r="DF108" s="123">
        <f t="shared" si="455"/>
        <v>0</v>
      </c>
      <c r="DG108" s="125"/>
      <c r="DH108" s="57"/>
      <c r="DI108" s="123">
        <f>$G108*DH108</f>
        <v>0</v>
      </c>
      <c r="DJ108" s="125"/>
      <c r="DK108" s="57"/>
      <c r="DL108" s="123">
        <f t="shared" si="456"/>
        <v>0</v>
      </c>
      <c r="DM108" s="125"/>
      <c r="DN108" s="57"/>
      <c r="DO108" s="123">
        <f>$G108*DN108</f>
        <v>0</v>
      </c>
      <c r="DP108" s="125"/>
      <c r="DQ108" s="57"/>
      <c r="DR108" s="123">
        <f>$G108*DQ108</f>
        <v>0</v>
      </c>
      <c r="DS108" s="125"/>
      <c r="DT108" s="57"/>
      <c r="DU108" s="123">
        <f>$G108*DT108</f>
        <v>0</v>
      </c>
      <c r="DV108" s="125"/>
      <c r="DW108" s="57"/>
      <c r="DX108" s="123">
        <f>$G108*DW108</f>
        <v>0</v>
      </c>
      <c r="DY108" s="125"/>
      <c r="DZ108" s="57"/>
      <c r="EA108" s="123">
        <f>$G108*DZ108</f>
        <v>0</v>
      </c>
      <c r="EB108" s="125"/>
      <c r="EC108" s="57"/>
      <c r="ED108" s="123">
        <f>$G108*EC108</f>
        <v>0</v>
      </c>
      <c r="EE108" s="125"/>
      <c r="EF108" s="57"/>
      <c r="EG108" s="123">
        <f>$G108*EF108</f>
        <v>0</v>
      </c>
      <c r="EH108" s="125"/>
      <c r="EI108" s="57"/>
      <c r="EJ108" s="123">
        <f>$G108*EI108</f>
        <v>0</v>
      </c>
      <c r="EK108" s="125"/>
      <c r="EL108" s="57"/>
      <c r="EM108" s="123">
        <f>$G108*EL108</f>
        <v>0</v>
      </c>
      <c r="EN108" s="125"/>
      <c r="EO108" s="57"/>
      <c r="EP108" s="123">
        <f>$G108*EO108</f>
        <v>0</v>
      </c>
      <c r="EQ108" s="125"/>
      <c r="ER108" s="57"/>
      <c r="ES108" s="123">
        <f>$G108*ER108</f>
        <v>0</v>
      </c>
      <c r="ET108" s="125"/>
      <c r="EU108" s="57"/>
      <c r="EV108" s="123">
        <f>$G108*EU108</f>
        <v>0</v>
      </c>
      <c r="EW108" s="125"/>
      <c r="EX108" s="57"/>
      <c r="EY108" s="123">
        <f t="shared" si="457"/>
        <v>0</v>
      </c>
      <c r="EZ108" s="125"/>
      <c r="FA108" s="57"/>
      <c r="FB108" s="123">
        <f t="shared" si="458"/>
        <v>0</v>
      </c>
      <c r="FC108" s="125"/>
      <c r="FD108" s="57"/>
      <c r="FE108" s="123">
        <f>$G108*FD108</f>
        <v>0</v>
      </c>
      <c r="FF108" s="125"/>
      <c r="FG108" s="57"/>
      <c r="FH108" s="123">
        <f t="shared" si="459"/>
        <v>0</v>
      </c>
      <c r="FI108" s="125"/>
      <c r="FJ108" s="57"/>
      <c r="FK108" s="123">
        <f>$G108*FJ108</f>
        <v>0</v>
      </c>
      <c r="FL108" s="125"/>
      <c r="FM108" s="57"/>
      <c r="FN108" s="123">
        <f>$G108*FM108</f>
        <v>0</v>
      </c>
      <c r="FO108" s="125"/>
      <c r="FP108" s="57"/>
      <c r="FQ108" s="123">
        <f>$G108*FP108</f>
        <v>0</v>
      </c>
      <c r="FR108" s="125"/>
      <c r="FS108" s="57"/>
      <c r="FT108" s="123">
        <f>$G108*FS108</f>
        <v>0</v>
      </c>
      <c r="FU108" s="125"/>
      <c r="FV108" s="57"/>
      <c r="FW108" s="123">
        <f>$G108*FV108</f>
        <v>0</v>
      </c>
      <c r="FX108" s="125"/>
      <c r="FY108" s="57"/>
      <c r="FZ108" s="123">
        <f>$G108*FY108</f>
        <v>0</v>
      </c>
      <c r="GA108" s="125"/>
      <c r="GB108" s="57"/>
      <c r="GC108" s="123">
        <f>$G108*GB108</f>
        <v>0</v>
      </c>
      <c r="GD108" s="125"/>
      <c r="GE108" s="57"/>
      <c r="GF108" s="123">
        <f>$G108*GE108</f>
        <v>0</v>
      </c>
      <c r="GG108" s="125"/>
      <c r="GH108" s="57"/>
      <c r="GI108" s="123">
        <f>$G108*GH108</f>
        <v>0</v>
      </c>
      <c r="GJ108" s="125"/>
      <c r="GK108" s="57"/>
      <c r="GL108" s="123">
        <f>$G108*GK108</f>
        <v>0</v>
      </c>
      <c r="GM108" s="125"/>
      <c r="GN108" s="57"/>
      <c r="GO108" s="123">
        <f>$G108*GN108</f>
        <v>0</v>
      </c>
      <c r="GP108" s="125"/>
      <c r="GQ108" s="57"/>
      <c r="GR108" s="123">
        <f>$G108*GQ108</f>
        <v>0</v>
      </c>
      <c r="GS108" s="125"/>
      <c r="GT108" s="57"/>
      <c r="GU108" s="123">
        <f>$G108*GT108</f>
        <v>0</v>
      </c>
      <c r="GV108" s="125"/>
      <c r="GW108" s="57"/>
      <c r="GX108" s="123">
        <f>$G108*GW108</f>
        <v>0</v>
      </c>
      <c r="GY108" s="125"/>
      <c r="GZ108" s="57"/>
      <c r="HA108" s="123">
        <f>$G108*GZ108</f>
        <v>0</v>
      </c>
      <c r="HB108" s="125"/>
      <c r="HC108" s="57"/>
      <c r="HD108" s="123">
        <f>$G108*HC108</f>
        <v>0</v>
      </c>
      <c r="HE108" s="125"/>
      <c r="HF108" s="57"/>
      <c r="HG108" s="123">
        <f>$G108*HF108</f>
        <v>0</v>
      </c>
      <c r="HH108" s="125"/>
      <c r="HI108" s="57"/>
      <c r="HJ108" s="123">
        <f>$G108*HI108</f>
        <v>0</v>
      </c>
      <c r="HK108" s="125"/>
    </row>
    <row r="109" spans="1:221">
      <c r="A109" s="60" t="s">
        <v>245</v>
      </c>
      <c r="B109" s="70"/>
      <c r="C109" s="70" t="s">
        <v>50</v>
      </c>
      <c r="D109" s="32" t="s">
        <v>108</v>
      </c>
      <c r="E109" s="32" t="s">
        <v>556</v>
      </c>
      <c r="F109" s="14" t="s">
        <v>4</v>
      </c>
      <c r="G109" s="164">
        <f>CENA!G100</f>
        <v>0</v>
      </c>
      <c r="H109" s="122">
        <f t="shared" si="446"/>
        <v>0</v>
      </c>
      <c r="I109" s="122">
        <f t="shared" si="447"/>
        <v>0</v>
      </c>
      <c r="J109" s="57"/>
      <c r="K109" s="123">
        <f t="shared" ref="K109" si="461">$G109*J109</f>
        <v>0</v>
      </c>
      <c r="L109" s="125"/>
      <c r="M109" s="57"/>
      <c r="N109" s="123">
        <f t="shared" si="449"/>
        <v>0</v>
      </c>
      <c r="O109" s="125"/>
      <c r="P109" s="57"/>
      <c r="Q109" s="123">
        <f>$G109*P109</f>
        <v>0</v>
      </c>
      <c r="R109" s="125"/>
      <c r="S109" s="57"/>
      <c r="T109" s="123">
        <f t="shared" si="450"/>
        <v>0</v>
      </c>
      <c r="U109" s="125"/>
      <c r="V109" s="57"/>
      <c r="W109" s="123">
        <f>$G109*V109</f>
        <v>0</v>
      </c>
      <c r="X109" s="125"/>
      <c r="Y109" s="57"/>
      <c r="Z109" s="123">
        <f>$G109*Y109</f>
        <v>0</v>
      </c>
      <c r="AA109" s="125"/>
      <c r="AB109" s="57"/>
      <c r="AC109" s="123">
        <f>$G109*AB109</f>
        <v>0</v>
      </c>
      <c r="AD109" s="125"/>
      <c r="AE109" s="57"/>
      <c r="AF109" s="123">
        <f>$G109*AE109</f>
        <v>0</v>
      </c>
      <c r="AG109" s="125"/>
      <c r="AH109" s="57"/>
      <c r="AI109" s="123">
        <f>$G109*AH109</f>
        <v>0</v>
      </c>
      <c r="AJ109" s="125"/>
      <c r="AK109" s="57"/>
      <c r="AL109" s="123">
        <f>$G109*AK109</f>
        <v>0</v>
      </c>
      <c r="AM109" s="125"/>
      <c r="AN109" s="57"/>
      <c r="AO109" s="123">
        <f>$G109*AN109</f>
        <v>0</v>
      </c>
      <c r="AP109" s="125"/>
      <c r="AQ109" s="57"/>
      <c r="AR109" s="123">
        <f>$G109*AQ109</f>
        <v>0</v>
      </c>
      <c r="AS109" s="125"/>
      <c r="AT109" s="57"/>
      <c r="AU109" s="123">
        <f>$G109*AT109</f>
        <v>0</v>
      </c>
      <c r="AV109" s="125"/>
      <c r="AW109" s="57"/>
      <c r="AX109" s="123">
        <f>$G109*AW109</f>
        <v>0</v>
      </c>
      <c r="AY109" s="125"/>
      <c r="AZ109" s="57"/>
      <c r="BA109" s="123">
        <f>$G109*AZ109</f>
        <v>0</v>
      </c>
      <c r="BB109" s="125"/>
      <c r="BC109" s="57"/>
      <c r="BD109" s="123">
        <f>$G109*BC109</f>
        <v>0</v>
      </c>
      <c r="BE109" s="125"/>
      <c r="BF109" s="57"/>
      <c r="BG109" s="123">
        <f t="shared" si="451"/>
        <v>0</v>
      </c>
      <c r="BH109" s="125"/>
      <c r="BI109" s="57"/>
      <c r="BJ109" s="123">
        <f t="shared" si="452"/>
        <v>0</v>
      </c>
      <c r="BK109" s="125"/>
      <c r="BL109" s="57"/>
      <c r="BM109" s="123">
        <f>$G109*BL109</f>
        <v>0</v>
      </c>
      <c r="BN109" s="125"/>
      <c r="BO109" s="57"/>
      <c r="BP109" s="123">
        <f t="shared" si="453"/>
        <v>0</v>
      </c>
      <c r="BQ109" s="125"/>
      <c r="BR109" s="57"/>
      <c r="BS109" s="123">
        <f>$G109*BR109</f>
        <v>0</v>
      </c>
      <c r="BT109" s="125"/>
      <c r="BU109" s="57"/>
      <c r="BV109" s="123">
        <f>$G109*BU109</f>
        <v>0</v>
      </c>
      <c r="BW109" s="125"/>
      <c r="BX109" s="57"/>
      <c r="BY109" s="123">
        <f>$G109*BX109</f>
        <v>0</v>
      </c>
      <c r="BZ109" s="125"/>
      <c r="CA109" s="57"/>
      <c r="CB109" s="123">
        <f>$G109*CA109</f>
        <v>0</v>
      </c>
      <c r="CC109" s="125"/>
      <c r="CD109" s="57"/>
      <c r="CE109" s="123">
        <f>$G109*CD109</f>
        <v>0</v>
      </c>
      <c r="CF109" s="125"/>
      <c r="CG109" s="57"/>
      <c r="CH109" s="123">
        <f>$G109*CG109</f>
        <v>0</v>
      </c>
      <c r="CI109" s="125"/>
      <c r="CJ109" s="57"/>
      <c r="CK109" s="123">
        <f>$G109*CJ109</f>
        <v>0</v>
      </c>
      <c r="CL109" s="125"/>
      <c r="CM109" s="57"/>
      <c r="CN109" s="123">
        <f>$G109*CM109</f>
        <v>0</v>
      </c>
      <c r="CO109" s="125"/>
      <c r="CP109" s="57"/>
      <c r="CQ109" s="123">
        <f>$G109*CP109</f>
        <v>0</v>
      </c>
      <c r="CR109" s="125"/>
      <c r="CS109" s="57"/>
      <c r="CT109" s="123">
        <f>$G109*CS109</f>
        <v>0</v>
      </c>
      <c r="CU109" s="125"/>
      <c r="CV109" s="57"/>
      <c r="CW109" s="123">
        <f>$G109*CV109</f>
        <v>0</v>
      </c>
      <c r="CX109" s="125"/>
      <c r="CY109" s="57"/>
      <c r="CZ109" s="123">
        <f>$G109*CY109</f>
        <v>0</v>
      </c>
      <c r="DA109" s="125"/>
      <c r="DB109" s="57"/>
      <c r="DC109" s="123">
        <f t="shared" si="454"/>
        <v>0</v>
      </c>
      <c r="DD109" s="125"/>
      <c r="DE109" s="57"/>
      <c r="DF109" s="123">
        <f t="shared" si="455"/>
        <v>0</v>
      </c>
      <c r="DG109" s="125"/>
      <c r="DH109" s="57"/>
      <c r="DI109" s="123">
        <f>$G109*DH109</f>
        <v>0</v>
      </c>
      <c r="DJ109" s="125"/>
      <c r="DK109" s="57"/>
      <c r="DL109" s="123">
        <f t="shared" si="456"/>
        <v>0</v>
      </c>
      <c r="DM109" s="125"/>
      <c r="DN109" s="57"/>
      <c r="DO109" s="123">
        <f>$G109*DN109</f>
        <v>0</v>
      </c>
      <c r="DP109" s="125"/>
      <c r="DQ109" s="57"/>
      <c r="DR109" s="123">
        <f>$G109*DQ109</f>
        <v>0</v>
      </c>
      <c r="DS109" s="125"/>
      <c r="DT109" s="57"/>
      <c r="DU109" s="123">
        <f>$G109*DT109</f>
        <v>0</v>
      </c>
      <c r="DV109" s="125"/>
      <c r="DW109" s="57"/>
      <c r="DX109" s="123">
        <f>$G109*DW109</f>
        <v>0</v>
      </c>
      <c r="DY109" s="125"/>
      <c r="DZ109" s="57"/>
      <c r="EA109" s="123">
        <f>$G109*DZ109</f>
        <v>0</v>
      </c>
      <c r="EB109" s="125"/>
      <c r="EC109" s="57"/>
      <c r="ED109" s="123">
        <f>$G109*EC109</f>
        <v>0</v>
      </c>
      <c r="EE109" s="125"/>
      <c r="EF109" s="57"/>
      <c r="EG109" s="123">
        <f>$G109*EF109</f>
        <v>0</v>
      </c>
      <c r="EH109" s="125"/>
      <c r="EI109" s="57"/>
      <c r="EJ109" s="123">
        <f>$G109*EI109</f>
        <v>0</v>
      </c>
      <c r="EK109" s="125"/>
      <c r="EL109" s="57"/>
      <c r="EM109" s="123">
        <f>$G109*EL109</f>
        <v>0</v>
      </c>
      <c r="EN109" s="125"/>
      <c r="EO109" s="57"/>
      <c r="EP109" s="123">
        <f>$G109*EO109</f>
        <v>0</v>
      </c>
      <c r="EQ109" s="125"/>
      <c r="ER109" s="57"/>
      <c r="ES109" s="123">
        <f>$G109*ER109</f>
        <v>0</v>
      </c>
      <c r="ET109" s="125"/>
      <c r="EU109" s="57"/>
      <c r="EV109" s="123">
        <f>$G109*EU109</f>
        <v>0</v>
      </c>
      <c r="EW109" s="125"/>
      <c r="EX109" s="57"/>
      <c r="EY109" s="123">
        <f t="shared" si="457"/>
        <v>0</v>
      </c>
      <c r="EZ109" s="125"/>
      <c r="FA109" s="57"/>
      <c r="FB109" s="123">
        <f t="shared" si="458"/>
        <v>0</v>
      </c>
      <c r="FC109" s="125"/>
      <c r="FD109" s="57"/>
      <c r="FE109" s="123">
        <f>$G109*FD109</f>
        <v>0</v>
      </c>
      <c r="FF109" s="125"/>
      <c r="FG109" s="57"/>
      <c r="FH109" s="123">
        <f t="shared" si="459"/>
        <v>0</v>
      </c>
      <c r="FI109" s="125"/>
      <c r="FJ109" s="57"/>
      <c r="FK109" s="123">
        <f>$G109*FJ109</f>
        <v>0</v>
      </c>
      <c r="FL109" s="125"/>
      <c r="FM109" s="57"/>
      <c r="FN109" s="123">
        <f>$G109*FM109</f>
        <v>0</v>
      </c>
      <c r="FO109" s="125"/>
      <c r="FP109" s="57"/>
      <c r="FQ109" s="123">
        <f>$G109*FP109</f>
        <v>0</v>
      </c>
      <c r="FR109" s="125"/>
      <c r="FS109" s="57"/>
      <c r="FT109" s="123">
        <f>$G109*FS109</f>
        <v>0</v>
      </c>
      <c r="FU109" s="125"/>
      <c r="FV109" s="57"/>
      <c r="FW109" s="123">
        <f>$G109*FV109</f>
        <v>0</v>
      </c>
      <c r="FX109" s="125"/>
      <c r="FY109" s="57"/>
      <c r="FZ109" s="123">
        <f>$G109*FY109</f>
        <v>0</v>
      </c>
      <c r="GA109" s="125"/>
      <c r="GB109" s="57"/>
      <c r="GC109" s="123">
        <f>$G109*GB109</f>
        <v>0</v>
      </c>
      <c r="GD109" s="125"/>
      <c r="GE109" s="57"/>
      <c r="GF109" s="123">
        <f>$G109*GE109</f>
        <v>0</v>
      </c>
      <c r="GG109" s="125"/>
      <c r="GH109" s="57"/>
      <c r="GI109" s="123">
        <f>$G109*GH109</f>
        <v>0</v>
      </c>
      <c r="GJ109" s="125"/>
      <c r="GK109" s="57"/>
      <c r="GL109" s="123">
        <f>$G109*GK109</f>
        <v>0</v>
      </c>
      <c r="GM109" s="125"/>
      <c r="GN109" s="57"/>
      <c r="GO109" s="123">
        <f>$G109*GN109</f>
        <v>0</v>
      </c>
      <c r="GP109" s="125"/>
      <c r="GQ109" s="57"/>
      <c r="GR109" s="123">
        <f>$G109*GQ109</f>
        <v>0</v>
      </c>
      <c r="GS109" s="125"/>
      <c r="GT109" s="57"/>
      <c r="GU109" s="123">
        <f>$G109*GT109</f>
        <v>0</v>
      </c>
      <c r="GV109" s="125"/>
      <c r="GW109" s="57"/>
      <c r="GX109" s="123">
        <f>$G109*GW109</f>
        <v>0</v>
      </c>
      <c r="GY109" s="125"/>
      <c r="GZ109" s="57"/>
      <c r="HA109" s="123">
        <f>$G109*GZ109</f>
        <v>0</v>
      </c>
      <c r="HB109" s="125"/>
      <c r="HC109" s="57"/>
      <c r="HD109" s="123">
        <f>$G109*HC109</f>
        <v>0</v>
      </c>
      <c r="HE109" s="125"/>
      <c r="HF109" s="57"/>
      <c r="HG109" s="123">
        <f>$G109*HF109</f>
        <v>0</v>
      </c>
      <c r="HH109" s="125"/>
      <c r="HI109" s="57"/>
      <c r="HJ109" s="123">
        <f>$G109*HI109</f>
        <v>0</v>
      </c>
      <c r="HK109" s="125"/>
    </row>
    <row r="110" spans="1:221">
      <c r="A110" s="60" t="s">
        <v>246</v>
      </c>
      <c r="B110" s="70"/>
      <c r="C110" s="70" t="s">
        <v>23</v>
      </c>
      <c r="D110" s="32" t="s">
        <v>109</v>
      </c>
      <c r="E110" s="32" t="s">
        <v>557</v>
      </c>
      <c r="F110" s="14" t="s">
        <v>4</v>
      </c>
      <c r="G110" s="164">
        <f>CENA!G101</f>
        <v>0</v>
      </c>
      <c r="H110" s="122">
        <f t="shared" si="446"/>
        <v>0</v>
      </c>
      <c r="I110" s="122">
        <f t="shared" si="447"/>
        <v>0</v>
      </c>
      <c r="J110" s="57"/>
      <c r="K110" s="123">
        <f t="shared" ref="K110" si="462">$G110*J110</f>
        <v>0</v>
      </c>
      <c r="L110" s="125"/>
      <c r="M110" s="57"/>
      <c r="N110" s="123">
        <f t="shared" si="449"/>
        <v>0</v>
      </c>
      <c r="O110" s="125"/>
      <c r="P110" s="57"/>
      <c r="Q110" s="123">
        <f>$G110*P110</f>
        <v>0</v>
      </c>
      <c r="R110" s="125"/>
      <c r="S110" s="57"/>
      <c r="T110" s="123">
        <f t="shared" si="450"/>
        <v>0</v>
      </c>
      <c r="U110" s="125"/>
      <c r="V110" s="57"/>
      <c r="W110" s="123">
        <f>$G110*V110</f>
        <v>0</v>
      </c>
      <c r="X110" s="125"/>
      <c r="Y110" s="57"/>
      <c r="Z110" s="123">
        <f>$G110*Y110</f>
        <v>0</v>
      </c>
      <c r="AA110" s="125"/>
      <c r="AB110" s="57"/>
      <c r="AC110" s="123">
        <f>$G110*AB110</f>
        <v>0</v>
      </c>
      <c r="AD110" s="125"/>
      <c r="AE110" s="57"/>
      <c r="AF110" s="123">
        <f>$G110*AE110</f>
        <v>0</v>
      </c>
      <c r="AG110" s="125"/>
      <c r="AH110" s="57"/>
      <c r="AI110" s="123">
        <f>$G110*AH110</f>
        <v>0</v>
      </c>
      <c r="AJ110" s="125"/>
      <c r="AK110" s="57"/>
      <c r="AL110" s="123">
        <f>$G110*AK110</f>
        <v>0</v>
      </c>
      <c r="AM110" s="125"/>
      <c r="AN110" s="57"/>
      <c r="AO110" s="123">
        <f>$G110*AN110</f>
        <v>0</v>
      </c>
      <c r="AP110" s="125"/>
      <c r="AQ110" s="57"/>
      <c r="AR110" s="123">
        <f>$G110*AQ110</f>
        <v>0</v>
      </c>
      <c r="AS110" s="125"/>
      <c r="AT110" s="57"/>
      <c r="AU110" s="123">
        <f>$G110*AT110</f>
        <v>0</v>
      </c>
      <c r="AV110" s="125"/>
      <c r="AW110" s="57"/>
      <c r="AX110" s="123">
        <f>$G110*AW110</f>
        <v>0</v>
      </c>
      <c r="AY110" s="125"/>
      <c r="AZ110" s="57"/>
      <c r="BA110" s="123">
        <f>$G110*AZ110</f>
        <v>0</v>
      </c>
      <c r="BB110" s="125"/>
      <c r="BC110" s="57"/>
      <c r="BD110" s="123">
        <f>$G110*BC110</f>
        <v>0</v>
      </c>
      <c r="BE110" s="125"/>
      <c r="BF110" s="57"/>
      <c r="BG110" s="123">
        <f t="shared" si="451"/>
        <v>0</v>
      </c>
      <c r="BH110" s="125"/>
      <c r="BI110" s="57"/>
      <c r="BJ110" s="123">
        <f t="shared" si="452"/>
        <v>0</v>
      </c>
      <c r="BK110" s="125"/>
      <c r="BL110" s="57"/>
      <c r="BM110" s="123">
        <f>$G110*BL110</f>
        <v>0</v>
      </c>
      <c r="BN110" s="125"/>
      <c r="BO110" s="57"/>
      <c r="BP110" s="123">
        <f t="shared" si="453"/>
        <v>0</v>
      </c>
      <c r="BQ110" s="125"/>
      <c r="BR110" s="57"/>
      <c r="BS110" s="123">
        <f>$G110*BR110</f>
        <v>0</v>
      </c>
      <c r="BT110" s="125"/>
      <c r="BU110" s="57"/>
      <c r="BV110" s="123">
        <f>$G110*BU110</f>
        <v>0</v>
      </c>
      <c r="BW110" s="125"/>
      <c r="BX110" s="57"/>
      <c r="BY110" s="123">
        <f>$G110*BX110</f>
        <v>0</v>
      </c>
      <c r="BZ110" s="125"/>
      <c r="CA110" s="57"/>
      <c r="CB110" s="123">
        <f>$G110*CA110</f>
        <v>0</v>
      </c>
      <c r="CC110" s="125"/>
      <c r="CD110" s="57"/>
      <c r="CE110" s="123">
        <f>$G110*CD110</f>
        <v>0</v>
      </c>
      <c r="CF110" s="125"/>
      <c r="CG110" s="57"/>
      <c r="CH110" s="123">
        <f>$G110*CG110</f>
        <v>0</v>
      </c>
      <c r="CI110" s="125"/>
      <c r="CJ110" s="57"/>
      <c r="CK110" s="123">
        <f>$G110*CJ110</f>
        <v>0</v>
      </c>
      <c r="CL110" s="125"/>
      <c r="CM110" s="57"/>
      <c r="CN110" s="123">
        <f>$G110*CM110</f>
        <v>0</v>
      </c>
      <c r="CO110" s="125"/>
      <c r="CP110" s="57"/>
      <c r="CQ110" s="123">
        <f>$G110*CP110</f>
        <v>0</v>
      </c>
      <c r="CR110" s="125"/>
      <c r="CS110" s="57"/>
      <c r="CT110" s="123">
        <f>$G110*CS110</f>
        <v>0</v>
      </c>
      <c r="CU110" s="125"/>
      <c r="CV110" s="57"/>
      <c r="CW110" s="123">
        <f>$G110*CV110</f>
        <v>0</v>
      </c>
      <c r="CX110" s="125"/>
      <c r="CY110" s="57"/>
      <c r="CZ110" s="123">
        <f>$G110*CY110</f>
        <v>0</v>
      </c>
      <c r="DA110" s="125"/>
      <c r="DB110" s="57"/>
      <c r="DC110" s="123">
        <f t="shared" si="454"/>
        <v>0</v>
      </c>
      <c r="DD110" s="125"/>
      <c r="DE110" s="57"/>
      <c r="DF110" s="123">
        <f t="shared" si="455"/>
        <v>0</v>
      </c>
      <c r="DG110" s="125"/>
      <c r="DH110" s="57"/>
      <c r="DI110" s="123">
        <f>$G110*DH110</f>
        <v>0</v>
      </c>
      <c r="DJ110" s="125"/>
      <c r="DK110" s="57"/>
      <c r="DL110" s="123">
        <f t="shared" si="456"/>
        <v>0</v>
      </c>
      <c r="DM110" s="125"/>
      <c r="DN110" s="57"/>
      <c r="DO110" s="123">
        <f>$G110*DN110</f>
        <v>0</v>
      </c>
      <c r="DP110" s="125"/>
      <c r="DQ110" s="57"/>
      <c r="DR110" s="123">
        <f>$G110*DQ110</f>
        <v>0</v>
      </c>
      <c r="DS110" s="125"/>
      <c r="DT110" s="57"/>
      <c r="DU110" s="123">
        <f>$G110*DT110</f>
        <v>0</v>
      </c>
      <c r="DV110" s="125"/>
      <c r="DW110" s="57"/>
      <c r="DX110" s="123">
        <f>$G110*DW110</f>
        <v>0</v>
      </c>
      <c r="DY110" s="125"/>
      <c r="DZ110" s="57"/>
      <c r="EA110" s="123">
        <f>$G110*DZ110</f>
        <v>0</v>
      </c>
      <c r="EB110" s="125"/>
      <c r="EC110" s="57"/>
      <c r="ED110" s="123">
        <f>$G110*EC110</f>
        <v>0</v>
      </c>
      <c r="EE110" s="125"/>
      <c r="EF110" s="57"/>
      <c r="EG110" s="123">
        <f>$G110*EF110</f>
        <v>0</v>
      </c>
      <c r="EH110" s="125"/>
      <c r="EI110" s="57"/>
      <c r="EJ110" s="123">
        <f>$G110*EI110</f>
        <v>0</v>
      </c>
      <c r="EK110" s="125"/>
      <c r="EL110" s="57"/>
      <c r="EM110" s="123">
        <f>$G110*EL110</f>
        <v>0</v>
      </c>
      <c r="EN110" s="125"/>
      <c r="EO110" s="57"/>
      <c r="EP110" s="123">
        <f>$G110*EO110</f>
        <v>0</v>
      </c>
      <c r="EQ110" s="125"/>
      <c r="ER110" s="57"/>
      <c r="ES110" s="123">
        <f>$G110*ER110</f>
        <v>0</v>
      </c>
      <c r="ET110" s="125"/>
      <c r="EU110" s="57"/>
      <c r="EV110" s="123">
        <f>$G110*EU110</f>
        <v>0</v>
      </c>
      <c r="EW110" s="125"/>
      <c r="EX110" s="57"/>
      <c r="EY110" s="123">
        <f t="shared" si="457"/>
        <v>0</v>
      </c>
      <c r="EZ110" s="125"/>
      <c r="FA110" s="57"/>
      <c r="FB110" s="123">
        <f t="shared" si="458"/>
        <v>0</v>
      </c>
      <c r="FC110" s="125"/>
      <c r="FD110" s="57"/>
      <c r="FE110" s="123">
        <f>$G110*FD110</f>
        <v>0</v>
      </c>
      <c r="FF110" s="125"/>
      <c r="FG110" s="57"/>
      <c r="FH110" s="123">
        <f t="shared" si="459"/>
        <v>0</v>
      </c>
      <c r="FI110" s="125"/>
      <c r="FJ110" s="57"/>
      <c r="FK110" s="123">
        <f>$G110*FJ110</f>
        <v>0</v>
      </c>
      <c r="FL110" s="125"/>
      <c r="FM110" s="57"/>
      <c r="FN110" s="123">
        <f>$G110*FM110</f>
        <v>0</v>
      </c>
      <c r="FO110" s="125"/>
      <c r="FP110" s="57"/>
      <c r="FQ110" s="123">
        <f>$G110*FP110</f>
        <v>0</v>
      </c>
      <c r="FR110" s="125"/>
      <c r="FS110" s="57"/>
      <c r="FT110" s="123">
        <f>$G110*FS110</f>
        <v>0</v>
      </c>
      <c r="FU110" s="125"/>
      <c r="FV110" s="57"/>
      <c r="FW110" s="123">
        <f>$G110*FV110</f>
        <v>0</v>
      </c>
      <c r="FX110" s="125"/>
      <c r="FY110" s="57"/>
      <c r="FZ110" s="123">
        <f>$G110*FY110</f>
        <v>0</v>
      </c>
      <c r="GA110" s="125"/>
      <c r="GB110" s="57"/>
      <c r="GC110" s="123">
        <f>$G110*GB110</f>
        <v>0</v>
      </c>
      <c r="GD110" s="125"/>
      <c r="GE110" s="57"/>
      <c r="GF110" s="123">
        <f>$G110*GE110</f>
        <v>0</v>
      </c>
      <c r="GG110" s="125"/>
      <c r="GH110" s="57"/>
      <c r="GI110" s="123">
        <f>$G110*GH110</f>
        <v>0</v>
      </c>
      <c r="GJ110" s="125"/>
      <c r="GK110" s="57"/>
      <c r="GL110" s="123">
        <f>$G110*GK110</f>
        <v>0</v>
      </c>
      <c r="GM110" s="125"/>
      <c r="GN110" s="57"/>
      <c r="GO110" s="123">
        <f>$G110*GN110</f>
        <v>0</v>
      </c>
      <c r="GP110" s="125"/>
      <c r="GQ110" s="57"/>
      <c r="GR110" s="123">
        <f>$G110*GQ110</f>
        <v>0</v>
      </c>
      <c r="GS110" s="125"/>
      <c r="GT110" s="57"/>
      <c r="GU110" s="123">
        <f>$G110*GT110</f>
        <v>0</v>
      </c>
      <c r="GV110" s="125"/>
      <c r="GW110" s="57"/>
      <c r="GX110" s="123">
        <f>$G110*GW110</f>
        <v>0</v>
      </c>
      <c r="GY110" s="125"/>
      <c r="GZ110" s="57"/>
      <c r="HA110" s="123">
        <f>$G110*GZ110</f>
        <v>0</v>
      </c>
      <c r="HB110" s="125"/>
      <c r="HC110" s="57"/>
      <c r="HD110" s="123">
        <f>$G110*HC110</f>
        <v>0</v>
      </c>
      <c r="HE110" s="125"/>
      <c r="HF110" s="57"/>
      <c r="HG110" s="123">
        <f>$G110*HF110</f>
        <v>0</v>
      </c>
      <c r="HH110" s="125"/>
      <c r="HI110" s="57"/>
      <c r="HJ110" s="123">
        <f>$G110*HI110</f>
        <v>0</v>
      </c>
      <c r="HK110" s="125"/>
    </row>
    <row r="111" spans="1:221">
      <c r="A111" s="60" t="s">
        <v>247</v>
      </c>
      <c r="B111" s="70"/>
      <c r="C111" s="70" t="s">
        <v>52</v>
      </c>
      <c r="D111" s="32" t="s">
        <v>110</v>
      </c>
      <c r="E111" s="32" t="s">
        <v>558</v>
      </c>
      <c r="F111" s="14" t="s">
        <v>4</v>
      </c>
      <c r="G111" s="164">
        <f>CENA!G102</f>
        <v>0</v>
      </c>
      <c r="H111" s="122">
        <f t="shared" si="446"/>
        <v>0</v>
      </c>
      <c r="I111" s="122">
        <f t="shared" si="447"/>
        <v>0</v>
      </c>
      <c r="J111" s="57"/>
      <c r="K111" s="123">
        <f t="shared" ref="K111" si="463">$G111*J111</f>
        <v>0</v>
      </c>
      <c r="L111" s="125"/>
      <c r="M111" s="57"/>
      <c r="N111" s="123">
        <f t="shared" si="449"/>
        <v>0</v>
      </c>
      <c r="O111" s="125"/>
      <c r="P111" s="57"/>
      <c r="Q111" s="123">
        <f>$G111*P111</f>
        <v>0</v>
      </c>
      <c r="R111" s="125"/>
      <c r="S111" s="57"/>
      <c r="T111" s="123">
        <f t="shared" si="450"/>
        <v>0</v>
      </c>
      <c r="U111" s="125"/>
      <c r="V111" s="57"/>
      <c r="W111" s="123">
        <f>$G111*V111</f>
        <v>0</v>
      </c>
      <c r="X111" s="125"/>
      <c r="Y111" s="57"/>
      <c r="Z111" s="123">
        <f>$G111*Y111</f>
        <v>0</v>
      </c>
      <c r="AA111" s="125"/>
      <c r="AB111" s="57"/>
      <c r="AC111" s="123">
        <f>$G111*AB111</f>
        <v>0</v>
      </c>
      <c r="AD111" s="125"/>
      <c r="AE111" s="57"/>
      <c r="AF111" s="123">
        <f>$G111*AE111</f>
        <v>0</v>
      </c>
      <c r="AG111" s="125"/>
      <c r="AH111" s="57"/>
      <c r="AI111" s="123">
        <f>$G111*AH111</f>
        <v>0</v>
      </c>
      <c r="AJ111" s="125"/>
      <c r="AK111" s="57"/>
      <c r="AL111" s="123">
        <f>$G111*AK111</f>
        <v>0</v>
      </c>
      <c r="AM111" s="125"/>
      <c r="AN111" s="57"/>
      <c r="AO111" s="123">
        <f>$G111*AN111</f>
        <v>0</v>
      </c>
      <c r="AP111" s="125"/>
      <c r="AQ111" s="57"/>
      <c r="AR111" s="123">
        <f>$G111*AQ111</f>
        <v>0</v>
      </c>
      <c r="AS111" s="125"/>
      <c r="AT111" s="57"/>
      <c r="AU111" s="123">
        <f>$G111*AT111</f>
        <v>0</v>
      </c>
      <c r="AV111" s="125"/>
      <c r="AW111" s="57"/>
      <c r="AX111" s="123">
        <f>$G111*AW111</f>
        <v>0</v>
      </c>
      <c r="AY111" s="125"/>
      <c r="AZ111" s="57"/>
      <c r="BA111" s="123">
        <f>$G111*AZ111</f>
        <v>0</v>
      </c>
      <c r="BB111" s="125"/>
      <c r="BC111" s="57"/>
      <c r="BD111" s="123">
        <f>$G111*BC111</f>
        <v>0</v>
      </c>
      <c r="BE111" s="125"/>
      <c r="BF111" s="57"/>
      <c r="BG111" s="123">
        <f t="shared" si="451"/>
        <v>0</v>
      </c>
      <c r="BH111" s="125"/>
      <c r="BI111" s="57"/>
      <c r="BJ111" s="123">
        <f t="shared" si="452"/>
        <v>0</v>
      </c>
      <c r="BK111" s="125"/>
      <c r="BL111" s="57"/>
      <c r="BM111" s="123">
        <f>$G111*BL111</f>
        <v>0</v>
      </c>
      <c r="BN111" s="125"/>
      <c r="BO111" s="57"/>
      <c r="BP111" s="123">
        <f t="shared" si="453"/>
        <v>0</v>
      </c>
      <c r="BQ111" s="125"/>
      <c r="BR111" s="57"/>
      <c r="BS111" s="123">
        <f>$G111*BR111</f>
        <v>0</v>
      </c>
      <c r="BT111" s="125"/>
      <c r="BU111" s="57"/>
      <c r="BV111" s="123">
        <f>$G111*BU111</f>
        <v>0</v>
      </c>
      <c r="BW111" s="125"/>
      <c r="BX111" s="57"/>
      <c r="BY111" s="123">
        <f>$G111*BX111</f>
        <v>0</v>
      </c>
      <c r="BZ111" s="125"/>
      <c r="CA111" s="57"/>
      <c r="CB111" s="123">
        <f>$G111*CA111</f>
        <v>0</v>
      </c>
      <c r="CC111" s="125"/>
      <c r="CD111" s="57"/>
      <c r="CE111" s="123">
        <f>$G111*CD111</f>
        <v>0</v>
      </c>
      <c r="CF111" s="125"/>
      <c r="CG111" s="57"/>
      <c r="CH111" s="123">
        <f>$G111*CG111</f>
        <v>0</v>
      </c>
      <c r="CI111" s="125"/>
      <c r="CJ111" s="57"/>
      <c r="CK111" s="123">
        <f>$G111*CJ111</f>
        <v>0</v>
      </c>
      <c r="CL111" s="125"/>
      <c r="CM111" s="57"/>
      <c r="CN111" s="123">
        <f>$G111*CM111</f>
        <v>0</v>
      </c>
      <c r="CO111" s="125"/>
      <c r="CP111" s="57"/>
      <c r="CQ111" s="123">
        <f>$G111*CP111</f>
        <v>0</v>
      </c>
      <c r="CR111" s="125"/>
      <c r="CS111" s="57"/>
      <c r="CT111" s="123">
        <f>$G111*CS111</f>
        <v>0</v>
      </c>
      <c r="CU111" s="125"/>
      <c r="CV111" s="57"/>
      <c r="CW111" s="123">
        <f>$G111*CV111</f>
        <v>0</v>
      </c>
      <c r="CX111" s="125"/>
      <c r="CY111" s="57"/>
      <c r="CZ111" s="123">
        <f>$G111*CY111</f>
        <v>0</v>
      </c>
      <c r="DA111" s="125"/>
      <c r="DB111" s="57"/>
      <c r="DC111" s="123">
        <f t="shared" si="454"/>
        <v>0</v>
      </c>
      <c r="DD111" s="125"/>
      <c r="DE111" s="57"/>
      <c r="DF111" s="123">
        <f t="shared" si="455"/>
        <v>0</v>
      </c>
      <c r="DG111" s="125"/>
      <c r="DH111" s="57"/>
      <c r="DI111" s="123">
        <f>$G111*DH111</f>
        <v>0</v>
      </c>
      <c r="DJ111" s="125"/>
      <c r="DK111" s="57"/>
      <c r="DL111" s="123">
        <f t="shared" si="456"/>
        <v>0</v>
      </c>
      <c r="DM111" s="125"/>
      <c r="DN111" s="57"/>
      <c r="DO111" s="123">
        <f>$G111*DN111</f>
        <v>0</v>
      </c>
      <c r="DP111" s="125"/>
      <c r="DQ111" s="57"/>
      <c r="DR111" s="123">
        <f>$G111*DQ111</f>
        <v>0</v>
      </c>
      <c r="DS111" s="125"/>
      <c r="DT111" s="57"/>
      <c r="DU111" s="123">
        <f>$G111*DT111</f>
        <v>0</v>
      </c>
      <c r="DV111" s="125"/>
      <c r="DW111" s="57"/>
      <c r="DX111" s="123">
        <f>$G111*DW111</f>
        <v>0</v>
      </c>
      <c r="DY111" s="125"/>
      <c r="DZ111" s="57"/>
      <c r="EA111" s="123">
        <f>$G111*DZ111</f>
        <v>0</v>
      </c>
      <c r="EB111" s="125"/>
      <c r="EC111" s="57"/>
      <c r="ED111" s="123">
        <f>$G111*EC111</f>
        <v>0</v>
      </c>
      <c r="EE111" s="125"/>
      <c r="EF111" s="57"/>
      <c r="EG111" s="123">
        <f>$G111*EF111</f>
        <v>0</v>
      </c>
      <c r="EH111" s="125"/>
      <c r="EI111" s="57"/>
      <c r="EJ111" s="123">
        <f>$G111*EI111</f>
        <v>0</v>
      </c>
      <c r="EK111" s="125"/>
      <c r="EL111" s="57"/>
      <c r="EM111" s="123">
        <f>$G111*EL111</f>
        <v>0</v>
      </c>
      <c r="EN111" s="125"/>
      <c r="EO111" s="57"/>
      <c r="EP111" s="123">
        <f>$G111*EO111</f>
        <v>0</v>
      </c>
      <c r="EQ111" s="125"/>
      <c r="ER111" s="57"/>
      <c r="ES111" s="123">
        <f>$G111*ER111</f>
        <v>0</v>
      </c>
      <c r="ET111" s="125"/>
      <c r="EU111" s="57"/>
      <c r="EV111" s="123">
        <f>$G111*EU111</f>
        <v>0</v>
      </c>
      <c r="EW111" s="125"/>
      <c r="EX111" s="57"/>
      <c r="EY111" s="123">
        <f t="shared" si="457"/>
        <v>0</v>
      </c>
      <c r="EZ111" s="125"/>
      <c r="FA111" s="57"/>
      <c r="FB111" s="123">
        <f t="shared" si="458"/>
        <v>0</v>
      </c>
      <c r="FC111" s="125"/>
      <c r="FD111" s="57"/>
      <c r="FE111" s="123">
        <f>$G111*FD111</f>
        <v>0</v>
      </c>
      <c r="FF111" s="125"/>
      <c r="FG111" s="57"/>
      <c r="FH111" s="123">
        <f t="shared" si="459"/>
        <v>0</v>
      </c>
      <c r="FI111" s="125"/>
      <c r="FJ111" s="57"/>
      <c r="FK111" s="123">
        <f>$G111*FJ111</f>
        <v>0</v>
      </c>
      <c r="FL111" s="125"/>
      <c r="FM111" s="57"/>
      <c r="FN111" s="123">
        <f>$G111*FM111</f>
        <v>0</v>
      </c>
      <c r="FO111" s="125"/>
      <c r="FP111" s="57"/>
      <c r="FQ111" s="123">
        <f>$G111*FP111</f>
        <v>0</v>
      </c>
      <c r="FR111" s="125"/>
      <c r="FS111" s="57"/>
      <c r="FT111" s="123">
        <f>$G111*FS111</f>
        <v>0</v>
      </c>
      <c r="FU111" s="125"/>
      <c r="FV111" s="57"/>
      <c r="FW111" s="123">
        <f>$G111*FV111</f>
        <v>0</v>
      </c>
      <c r="FX111" s="125"/>
      <c r="FY111" s="57"/>
      <c r="FZ111" s="123">
        <f>$G111*FY111</f>
        <v>0</v>
      </c>
      <c r="GA111" s="125"/>
      <c r="GB111" s="57"/>
      <c r="GC111" s="123">
        <f>$G111*GB111</f>
        <v>0</v>
      </c>
      <c r="GD111" s="125"/>
      <c r="GE111" s="57"/>
      <c r="GF111" s="123">
        <f>$G111*GE111</f>
        <v>0</v>
      </c>
      <c r="GG111" s="125"/>
      <c r="GH111" s="57"/>
      <c r="GI111" s="123">
        <f>$G111*GH111</f>
        <v>0</v>
      </c>
      <c r="GJ111" s="125"/>
      <c r="GK111" s="57"/>
      <c r="GL111" s="123">
        <f>$G111*GK111</f>
        <v>0</v>
      </c>
      <c r="GM111" s="125"/>
      <c r="GN111" s="57"/>
      <c r="GO111" s="123">
        <f>$G111*GN111</f>
        <v>0</v>
      </c>
      <c r="GP111" s="125"/>
      <c r="GQ111" s="57"/>
      <c r="GR111" s="123">
        <f>$G111*GQ111</f>
        <v>0</v>
      </c>
      <c r="GS111" s="125"/>
      <c r="GT111" s="57"/>
      <c r="GU111" s="123">
        <f>$G111*GT111</f>
        <v>0</v>
      </c>
      <c r="GV111" s="125"/>
      <c r="GW111" s="57"/>
      <c r="GX111" s="123">
        <f>$G111*GW111</f>
        <v>0</v>
      </c>
      <c r="GY111" s="125"/>
      <c r="GZ111" s="57"/>
      <c r="HA111" s="123">
        <f>$G111*GZ111</f>
        <v>0</v>
      </c>
      <c r="HB111" s="125"/>
      <c r="HC111" s="57"/>
      <c r="HD111" s="123">
        <f>$G111*HC111</f>
        <v>0</v>
      </c>
      <c r="HE111" s="125"/>
      <c r="HF111" s="57"/>
      <c r="HG111" s="123">
        <f>$G111*HF111</f>
        <v>0</v>
      </c>
      <c r="HH111" s="125"/>
      <c r="HI111" s="57"/>
      <c r="HJ111" s="123">
        <f>$G111*HI111</f>
        <v>0</v>
      </c>
      <c r="HK111" s="125"/>
    </row>
    <row r="112" spans="1:221" s="49" customFormat="1">
      <c r="A112" s="63"/>
      <c r="B112" s="64"/>
      <c r="C112" s="64"/>
      <c r="D112" s="48"/>
      <c r="E112" s="48"/>
      <c r="F112" s="27"/>
      <c r="G112" s="164"/>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8"/>
      <c r="BI112" s="58"/>
      <c r="BJ112" s="58"/>
      <c r="BK112" s="58"/>
      <c r="BL112" s="58"/>
      <c r="BM112" s="58"/>
      <c r="BN112" s="58"/>
      <c r="BO112" s="58"/>
      <c r="BP112" s="58"/>
      <c r="BQ112" s="58"/>
      <c r="BR112" s="58"/>
      <c r="BS112" s="58"/>
      <c r="BT112" s="58"/>
      <c r="BU112" s="58"/>
      <c r="BV112" s="58"/>
      <c r="BW112" s="58"/>
      <c r="BX112" s="58"/>
      <c r="BY112" s="58"/>
      <c r="BZ112" s="58"/>
      <c r="CA112" s="58"/>
      <c r="CB112" s="58"/>
      <c r="CC112" s="58"/>
      <c r="CD112" s="58"/>
      <c r="CE112" s="58"/>
      <c r="CF112" s="58"/>
      <c r="CG112" s="58"/>
      <c r="CH112" s="58"/>
      <c r="CI112" s="58"/>
      <c r="CJ112" s="58"/>
      <c r="CK112" s="58"/>
      <c r="CL112" s="58"/>
      <c r="CM112" s="58"/>
      <c r="CN112" s="58"/>
      <c r="CO112" s="58"/>
      <c r="CP112" s="58"/>
      <c r="CQ112" s="58"/>
      <c r="CR112" s="58"/>
      <c r="CS112" s="58"/>
      <c r="CT112" s="58"/>
      <c r="CU112" s="58"/>
      <c r="CV112" s="58"/>
      <c r="CW112" s="58"/>
      <c r="CX112" s="58"/>
      <c r="CY112" s="58"/>
      <c r="CZ112" s="58"/>
      <c r="DA112" s="58"/>
      <c r="DB112" s="58"/>
      <c r="DC112" s="58"/>
      <c r="DD112" s="58"/>
      <c r="DE112" s="58"/>
      <c r="DF112" s="58"/>
      <c r="DG112" s="58"/>
      <c r="DH112" s="58"/>
      <c r="DI112" s="58"/>
      <c r="DJ112" s="58"/>
      <c r="DK112" s="58"/>
      <c r="DL112" s="58"/>
      <c r="DM112" s="58"/>
      <c r="DN112" s="58"/>
      <c r="DO112" s="58"/>
      <c r="DP112" s="58"/>
      <c r="DQ112" s="58"/>
      <c r="DR112" s="58"/>
      <c r="DS112" s="58"/>
      <c r="DT112" s="58"/>
      <c r="DU112" s="58"/>
      <c r="DV112" s="58"/>
      <c r="DW112" s="58"/>
      <c r="DX112" s="58"/>
      <c r="DY112" s="58"/>
      <c r="DZ112" s="58"/>
      <c r="EA112" s="58"/>
      <c r="EB112" s="58"/>
      <c r="EC112" s="58"/>
      <c r="ED112" s="58"/>
      <c r="EE112" s="58"/>
      <c r="EF112" s="58"/>
      <c r="EG112" s="58"/>
      <c r="EH112" s="58"/>
      <c r="EI112" s="58"/>
      <c r="EJ112" s="58"/>
      <c r="EK112" s="58"/>
      <c r="EL112" s="58"/>
      <c r="EM112" s="58"/>
      <c r="EN112" s="58"/>
      <c r="EO112" s="58"/>
      <c r="EP112" s="58"/>
      <c r="EQ112" s="58"/>
      <c r="ER112" s="58"/>
      <c r="ES112" s="58"/>
      <c r="ET112" s="58"/>
      <c r="EU112" s="58"/>
      <c r="EV112" s="58"/>
      <c r="EW112" s="58"/>
      <c r="EX112" s="58"/>
      <c r="EY112" s="58"/>
      <c r="EZ112" s="58"/>
      <c r="FA112" s="58"/>
      <c r="FB112" s="58"/>
      <c r="FC112" s="58"/>
      <c r="FD112" s="58"/>
      <c r="FE112" s="58"/>
      <c r="FF112" s="58"/>
      <c r="FG112" s="58"/>
      <c r="FH112" s="58"/>
      <c r="FI112" s="58"/>
      <c r="FJ112" s="58"/>
      <c r="FK112" s="58"/>
      <c r="FL112" s="58"/>
      <c r="FM112" s="58"/>
      <c r="FN112" s="58"/>
      <c r="FO112" s="58"/>
      <c r="FP112" s="58"/>
      <c r="FQ112" s="58"/>
      <c r="FR112" s="58"/>
      <c r="FS112" s="58"/>
      <c r="FT112" s="58"/>
      <c r="FU112" s="58"/>
      <c r="FV112" s="58"/>
      <c r="FW112" s="58"/>
      <c r="FX112" s="58"/>
      <c r="FY112" s="58"/>
      <c r="FZ112" s="58"/>
      <c r="GA112" s="58"/>
      <c r="GB112" s="58"/>
      <c r="GC112" s="58"/>
      <c r="GD112" s="58"/>
      <c r="GE112" s="58"/>
      <c r="GF112" s="58"/>
      <c r="GG112" s="58"/>
      <c r="GH112" s="58"/>
      <c r="GI112" s="58"/>
      <c r="GJ112" s="58"/>
      <c r="GK112" s="58"/>
      <c r="GL112" s="58"/>
      <c r="GM112" s="58"/>
      <c r="GN112" s="58"/>
      <c r="GO112" s="58"/>
      <c r="GP112" s="58"/>
      <c r="GQ112" s="58"/>
      <c r="GR112" s="58"/>
      <c r="GS112" s="58"/>
      <c r="GT112" s="58"/>
      <c r="GU112" s="58"/>
      <c r="GV112" s="58"/>
      <c r="GW112" s="58"/>
      <c r="GX112" s="58"/>
      <c r="GY112" s="58"/>
      <c r="GZ112" s="58"/>
      <c r="HA112" s="58"/>
      <c r="HB112" s="58"/>
      <c r="HC112" s="58"/>
      <c r="HD112" s="58"/>
      <c r="HE112" s="58"/>
      <c r="HF112" s="58"/>
      <c r="HG112" s="58"/>
      <c r="HH112" s="58"/>
      <c r="HI112" s="58"/>
      <c r="HJ112" s="58"/>
      <c r="HK112" s="58"/>
      <c r="HL112" s="110"/>
      <c r="HM112" s="110"/>
    </row>
    <row r="113" spans="1:221" ht="13">
      <c r="A113" s="146" t="s">
        <v>248</v>
      </c>
      <c r="B113" s="147" t="s">
        <v>33</v>
      </c>
      <c r="C113" s="147"/>
      <c r="D113" s="148" t="s">
        <v>18</v>
      </c>
      <c r="E113" s="148" t="s">
        <v>606</v>
      </c>
      <c r="F113" s="149"/>
      <c r="G113" s="57"/>
      <c r="H113" s="57"/>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57"/>
      <c r="AH113" s="57"/>
      <c r="AI113" s="57"/>
      <c r="AJ113" s="57"/>
      <c r="AK113" s="57"/>
      <c r="AL113" s="57"/>
      <c r="AM113" s="57"/>
      <c r="AN113" s="57"/>
      <c r="AO113" s="57"/>
      <c r="AP113" s="57"/>
      <c r="AQ113" s="57"/>
      <c r="AR113" s="57"/>
      <c r="AS113" s="57"/>
      <c r="AT113" s="57"/>
      <c r="AU113" s="57"/>
      <c r="AV113" s="57"/>
      <c r="AW113" s="57"/>
      <c r="AX113" s="57"/>
      <c r="AY113" s="57"/>
      <c r="AZ113" s="57"/>
      <c r="BA113" s="57"/>
      <c r="BB113" s="57"/>
      <c r="BC113" s="57"/>
      <c r="BD113" s="57"/>
      <c r="BE113" s="57"/>
      <c r="BF113" s="57"/>
      <c r="BG113" s="57"/>
      <c r="BH113" s="57"/>
      <c r="BI113" s="57"/>
      <c r="BJ113" s="57"/>
      <c r="BK113" s="57"/>
      <c r="BL113" s="57"/>
      <c r="BM113" s="57"/>
      <c r="BN113" s="57"/>
      <c r="BO113" s="57"/>
      <c r="BP113" s="57"/>
      <c r="BQ113" s="57"/>
      <c r="BR113" s="57"/>
      <c r="BS113" s="57"/>
      <c r="BT113" s="57"/>
      <c r="BU113" s="57"/>
      <c r="BV113" s="57"/>
      <c r="BW113" s="57"/>
      <c r="BX113" s="57"/>
      <c r="BY113" s="57"/>
      <c r="BZ113" s="57"/>
      <c r="CA113" s="57"/>
      <c r="CB113" s="57"/>
      <c r="CC113" s="57"/>
      <c r="CD113" s="57"/>
      <c r="CE113" s="57"/>
      <c r="CF113" s="57"/>
      <c r="CG113" s="57"/>
      <c r="CH113" s="57"/>
      <c r="CI113" s="57"/>
      <c r="CJ113" s="57"/>
      <c r="CK113" s="57"/>
      <c r="CL113" s="57"/>
      <c r="CM113" s="57"/>
      <c r="CN113" s="57"/>
      <c r="CO113" s="57"/>
      <c r="CP113" s="57"/>
      <c r="CQ113" s="57"/>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57"/>
      <c r="EJ113" s="57"/>
      <c r="EK113" s="57"/>
      <c r="EL113" s="57"/>
      <c r="EM113" s="57"/>
      <c r="EN113" s="57"/>
      <c r="EO113" s="57"/>
      <c r="EP113" s="57"/>
      <c r="EQ113" s="57"/>
      <c r="ER113" s="57"/>
      <c r="ES113" s="57"/>
      <c r="ET113" s="57"/>
      <c r="EU113" s="57"/>
      <c r="EV113" s="57"/>
      <c r="EW113" s="57"/>
      <c r="EX113" s="57"/>
      <c r="EY113" s="57"/>
      <c r="EZ113" s="57"/>
      <c r="FA113" s="57"/>
      <c r="FB113" s="57"/>
      <c r="FC113" s="57"/>
      <c r="FD113" s="57"/>
      <c r="FE113" s="57"/>
      <c r="FF113" s="57"/>
      <c r="FG113" s="57"/>
      <c r="FH113" s="57"/>
      <c r="FI113" s="57"/>
      <c r="FJ113" s="57"/>
      <c r="FK113" s="57"/>
      <c r="FL113" s="57"/>
      <c r="FM113" s="57"/>
      <c r="FN113" s="57"/>
      <c r="FO113" s="57"/>
      <c r="FP113" s="57"/>
      <c r="FQ113" s="57"/>
      <c r="FR113" s="57"/>
      <c r="FS113" s="57"/>
      <c r="FT113" s="57"/>
      <c r="FU113" s="57"/>
      <c r="FV113" s="57"/>
      <c r="FW113" s="57"/>
      <c r="FX113" s="57"/>
      <c r="FY113" s="57"/>
      <c r="FZ113" s="57"/>
      <c r="GA113" s="57"/>
      <c r="GB113" s="57"/>
      <c r="GC113" s="57"/>
      <c r="GD113" s="57"/>
      <c r="GE113" s="57"/>
      <c r="GF113" s="57"/>
      <c r="GG113" s="57"/>
      <c r="GH113" s="57"/>
      <c r="GI113" s="57"/>
      <c r="GJ113" s="57"/>
      <c r="GK113" s="57"/>
      <c r="GL113" s="57"/>
      <c r="GM113" s="57"/>
      <c r="GN113" s="57"/>
      <c r="GO113" s="57"/>
      <c r="GP113" s="57"/>
      <c r="GQ113" s="57"/>
      <c r="GR113" s="57"/>
      <c r="GS113" s="57"/>
      <c r="GT113" s="57"/>
      <c r="GU113" s="57"/>
      <c r="GV113" s="57"/>
      <c r="GW113" s="57"/>
      <c r="GX113" s="57"/>
      <c r="GY113" s="57"/>
      <c r="GZ113" s="57"/>
      <c r="HA113" s="57"/>
      <c r="HB113" s="57"/>
      <c r="HC113" s="57"/>
      <c r="HD113" s="57"/>
      <c r="HE113" s="57"/>
      <c r="HF113" s="57"/>
      <c r="HG113" s="57"/>
      <c r="HH113" s="57"/>
      <c r="HI113" s="57"/>
      <c r="HJ113" s="57"/>
      <c r="HK113" s="57"/>
    </row>
    <row r="114" spans="1:221" ht="38">
      <c r="A114" s="60" t="s">
        <v>249</v>
      </c>
      <c r="B114" s="65" t="s">
        <v>33</v>
      </c>
      <c r="C114" s="65">
        <v>1</v>
      </c>
      <c r="D114" s="34" t="s">
        <v>399</v>
      </c>
      <c r="E114" s="34" t="s">
        <v>559</v>
      </c>
      <c r="F114" s="10" t="s">
        <v>4</v>
      </c>
      <c r="G114" s="164">
        <f>CENA!G105</f>
        <v>0</v>
      </c>
      <c r="H114" s="122">
        <f t="shared" ref="H114:H117" si="464">J114+M114+P114+S114+V114+Y114+AB114+AE114+AH114+AK114+AN114+AQ114+AZ114+AW114+AT114+BC114+BF114+BI114+BL114+BO114+BR114+BU114+BX114+CA114+CD114+CG114+CJ114+CM114+CP114+CS114+CV114+CY114+DB114+DE114+DH114+DK114+DN114+DQ114+DT114+DW114+DZ114+EC114+EF114+EI114+EL114+EO114+ER114+EU114+EX114+FA114+FD114+FG114+FJ114+FM114+FP114+FS114+FV114+FY114+GB114+GE114+GH114+GK114+GN114+GQ114+GT114+GW114+GZ114+HC114+HF114+HI114</f>
        <v>0</v>
      </c>
      <c r="I114" s="122">
        <f t="shared" ref="I114:I117" si="465">G114*H114</f>
        <v>0</v>
      </c>
      <c r="J114" s="57"/>
      <c r="K114" s="123">
        <f t="shared" ref="K114" si="466">$G114*J114</f>
        <v>0</v>
      </c>
      <c r="L114" s="125"/>
      <c r="M114" s="57"/>
      <c r="N114" s="123">
        <f t="shared" ref="N114:N117" si="467">$G114*M114</f>
        <v>0</v>
      </c>
      <c r="O114" s="125"/>
      <c r="P114" s="57"/>
      <c r="Q114" s="123">
        <f>$G114*P114</f>
        <v>0</v>
      </c>
      <c r="R114" s="125"/>
      <c r="S114" s="57"/>
      <c r="T114" s="123">
        <f>$G114*S114</f>
        <v>0</v>
      </c>
      <c r="U114" s="125"/>
      <c r="V114" s="57"/>
      <c r="W114" s="123">
        <f>$G114*V114</f>
        <v>0</v>
      </c>
      <c r="X114" s="125"/>
      <c r="Y114" s="57"/>
      <c r="Z114" s="123">
        <f>$G114*Y114</f>
        <v>0</v>
      </c>
      <c r="AA114" s="125"/>
      <c r="AB114" s="57"/>
      <c r="AC114" s="123">
        <f>$G114*AB114</f>
        <v>0</v>
      </c>
      <c r="AD114" s="125"/>
      <c r="AE114" s="57"/>
      <c r="AF114" s="123">
        <f>$G114*AE114</f>
        <v>0</v>
      </c>
      <c r="AG114" s="125"/>
      <c r="AH114" s="57"/>
      <c r="AI114" s="123">
        <f>$G114*AH114</f>
        <v>0</v>
      </c>
      <c r="AJ114" s="125"/>
      <c r="AK114" s="57"/>
      <c r="AL114" s="123">
        <f>$G114*AK114</f>
        <v>0</v>
      </c>
      <c r="AM114" s="125"/>
      <c r="AN114" s="57"/>
      <c r="AO114" s="123">
        <f>$G114*AN114</f>
        <v>0</v>
      </c>
      <c r="AP114" s="125"/>
      <c r="AQ114" s="57"/>
      <c r="AR114" s="123">
        <f>$G114*AQ114</f>
        <v>0</v>
      </c>
      <c r="AS114" s="125"/>
      <c r="AT114" s="57"/>
      <c r="AU114" s="123">
        <f>$G114*AT114</f>
        <v>0</v>
      </c>
      <c r="AV114" s="125"/>
      <c r="AW114" s="57"/>
      <c r="AX114" s="123">
        <f>$G114*AW114</f>
        <v>0</v>
      </c>
      <c r="AY114" s="125"/>
      <c r="AZ114" s="57"/>
      <c r="BA114" s="123">
        <f>$G114*AZ114</f>
        <v>0</v>
      </c>
      <c r="BB114" s="125"/>
      <c r="BC114" s="57"/>
      <c r="BD114" s="123">
        <f>$G114*BC114</f>
        <v>0</v>
      </c>
      <c r="BE114" s="125"/>
      <c r="BF114" s="57"/>
      <c r="BG114" s="123">
        <f t="shared" ref="BG114:BG117" si="468">$G114*BF114</f>
        <v>0</v>
      </c>
      <c r="BH114" s="125"/>
      <c r="BI114" s="57"/>
      <c r="BJ114" s="123">
        <f t="shared" ref="BJ114:BJ117" si="469">$G114*BI114</f>
        <v>0</v>
      </c>
      <c r="BK114" s="125"/>
      <c r="BL114" s="57"/>
      <c r="BM114" s="123">
        <f>$G114*BL114</f>
        <v>0</v>
      </c>
      <c r="BN114" s="125"/>
      <c r="BO114" s="57"/>
      <c r="BP114" s="123">
        <f>$G114*BO114</f>
        <v>0</v>
      </c>
      <c r="BQ114" s="125"/>
      <c r="BR114" s="57"/>
      <c r="BS114" s="123">
        <f>$G114*BR114</f>
        <v>0</v>
      </c>
      <c r="BT114" s="125"/>
      <c r="BU114" s="57"/>
      <c r="BV114" s="123">
        <f>$G114*BU114</f>
        <v>0</v>
      </c>
      <c r="BW114" s="125"/>
      <c r="BX114" s="57"/>
      <c r="BY114" s="123">
        <f>$G114*BX114</f>
        <v>0</v>
      </c>
      <c r="BZ114" s="125"/>
      <c r="CA114" s="57"/>
      <c r="CB114" s="123">
        <f>$G114*CA114</f>
        <v>0</v>
      </c>
      <c r="CC114" s="125"/>
      <c r="CD114" s="57"/>
      <c r="CE114" s="123">
        <f>$G114*CD114</f>
        <v>0</v>
      </c>
      <c r="CF114" s="125"/>
      <c r="CG114" s="57"/>
      <c r="CH114" s="123">
        <f>$G114*CG114</f>
        <v>0</v>
      </c>
      <c r="CI114" s="125"/>
      <c r="CJ114" s="57"/>
      <c r="CK114" s="123">
        <f>$G114*CJ114</f>
        <v>0</v>
      </c>
      <c r="CL114" s="125"/>
      <c r="CM114" s="57"/>
      <c r="CN114" s="123">
        <f>$G114*CM114</f>
        <v>0</v>
      </c>
      <c r="CO114" s="125"/>
      <c r="CP114" s="57"/>
      <c r="CQ114" s="123">
        <f>$G114*CP114</f>
        <v>0</v>
      </c>
      <c r="CR114" s="125"/>
      <c r="CS114" s="57"/>
      <c r="CT114" s="123">
        <f>$G114*CS114</f>
        <v>0</v>
      </c>
      <c r="CU114" s="125"/>
      <c r="CV114" s="57"/>
      <c r="CW114" s="123">
        <f>$G114*CV114</f>
        <v>0</v>
      </c>
      <c r="CX114" s="125"/>
      <c r="CY114" s="57"/>
      <c r="CZ114" s="123">
        <f>$G114*CY114</f>
        <v>0</v>
      </c>
      <c r="DA114" s="125"/>
      <c r="DB114" s="57"/>
      <c r="DC114" s="123">
        <f t="shared" ref="DC114:DC117" si="470">$G114*DB114</f>
        <v>0</v>
      </c>
      <c r="DD114" s="125"/>
      <c r="DE114" s="57"/>
      <c r="DF114" s="123">
        <f t="shared" ref="DF114:DF117" si="471">$G114*DE114</f>
        <v>0</v>
      </c>
      <c r="DG114" s="125"/>
      <c r="DH114" s="57"/>
      <c r="DI114" s="123">
        <f>$G114*DH114</f>
        <v>0</v>
      </c>
      <c r="DJ114" s="125"/>
      <c r="DK114" s="57"/>
      <c r="DL114" s="123">
        <f>$G114*DK114</f>
        <v>0</v>
      </c>
      <c r="DM114" s="125"/>
      <c r="DN114" s="57"/>
      <c r="DO114" s="123">
        <f>$G114*DN114</f>
        <v>0</v>
      </c>
      <c r="DP114" s="125"/>
      <c r="DQ114" s="57"/>
      <c r="DR114" s="123">
        <f>$G114*DQ114</f>
        <v>0</v>
      </c>
      <c r="DS114" s="125"/>
      <c r="DT114" s="57"/>
      <c r="DU114" s="123">
        <f>$G114*DT114</f>
        <v>0</v>
      </c>
      <c r="DV114" s="125"/>
      <c r="DW114" s="57"/>
      <c r="DX114" s="123">
        <f>$G114*DW114</f>
        <v>0</v>
      </c>
      <c r="DY114" s="125"/>
      <c r="DZ114" s="57"/>
      <c r="EA114" s="123">
        <f>$G114*DZ114</f>
        <v>0</v>
      </c>
      <c r="EB114" s="125"/>
      <c r="EC114" s="57"/>
      <c r="ED114" s="123">
        <f>$G114*EC114</f>
        <v>0</v>
      </c>
      <c r="EE114" s="125"/>
      <c r="EF114" s="57"/>
      <c r="EG114" s="123">
        <f>$G114*EF114</f>
        <v>0</v>
      </c>
      <c r="EH114" s="125"/>
      <c r="EI114" s="57"/>
      <c r="EJ114" s="123">
        <f>$G114*EI114</f>
        <v>0</v>
      </c>
      <c r="EK114" s="125"/>
      <c r="EL114" s="57"/>
      <c r="EM114" s="123">
        <f>$G114*EL114</f>
        <v>0</v>
      </c>
      <c r="EN114" s="125"/>
      <c r="EO114" s="57"/>
      <c r="EP114" s="123">
        <f>$G114*EO114</f>
        <v>0</v>
      </c>
      <c r="EQ114" s="125"/>
      <c r="ER114" s="57"/>
      <c r="ES114" s="123">
        <f>$G114*ER114</f>
        <v>0</v>
      </c>
      <c r="ET114" s="125"/>
      <c r="EU114" s="57"/>
      <c r="EV114" s="123">
        <f>$G114*EU114</f>
        <v>0</v>
      </c>
      <c r="EW114" s="125"/>
      <c r="EX114" s="57"/>
      <c r="EY114" s="123">
        <f t="shared" ref="EY114:EY117" si="472">$G114*EX114</f>
        <v>0</v>
      </c>
      <c r="EZ114" s="125"/>
      <c r="FA114" s="57"/>
      <c r="FB114" s="123">
        <f t="shared" ref="FB114:FB117" si="473">$G114*FA114</f>
        <v>0</v>
      </c>
      <c r="FC114" s="125"/>
      <c r="FD114" s="57"/>
      <c r="FE114" s="123">
        <f>$G114*FD114</f>
        <v>0</v>
      </c>
      <c r="FF114" s="125"/>
      <c r="FG114" s="57"/>
      <c r="FH114" s="123">
        <f>$G114*FG114</f>
        <v>0</v>
      </c>
      <c r="FI114" s="125"/>
      <c r="FJ114" s="57"/>
      <c r="FK114" s="123">
        <f>$G114*FJ114</f>
        <v>0</v>
      </c>
      <c r="FL114" s="125"/>
      <c r="FM114" s="57"/>
      <c r="FN114" s="123">
        <f>$G114*FM114</f>
        <v>0</v>
      </c>
      <c r="FO114" s="125"/>
      <c r="FP114" s="57"/>
      <c r="FQ114" s="123">
        <f>$G114*FP114</f>
        <v>0</v>
      </c>
      <c r="FR114" s="125"/>
      <c r="FS114" s="57"/>
      <c r="FT114" s="123">
        <f>$G114*FS114</f>
        <v>0</v>
      </c>
      <c r="FU114" s="125"/>
      <c r="FV114" s="57"/>
      <c r="FW114" s="123">
        <f>$G114*FV114</f>
        <v>0</v>
      </c>
      <c r="FX114" s="125"/>
      <c r="FY114" s="57"/>
      <c r="FZ114" s="123">
        <f>$G114*FY114</f>
        <v>0</v>
      </c>
      <c r="GA114" s="125"/>
      <c r="GB114" s="57"/>
      <c r="GC114" s="123">
        <f>$G114*GB114</f>
        <v>0</v>
      </c>
      <c r="GD114" s="125"/>
      <c r="GE114" s="57"/>
      <c r="GF114" s="123">
        <f>$G114*GE114</f>
        <v>0</v>
      </c>
      <c r="GG114" s="125"/>
      <c r="GH114" s="57"/>
      <c r="GI114" s="123">
        <f>$G114*GH114</f>
        <v>0</v>
      </c>
      <c r="GJ114" s="125"/>
      <c r="GK114" s="57"/>
      <c r="GL114" s="123">
        <f>$G114*GK114</f>
        <v>0</v>
      </c>
      <c r="GM114" s="125"/>
      <c r="GN114" s="57"/>
      <c r="GO114" s="123">
        <f>$G114*GN114</f>
        <v>0</v>
      </c>
      <c r="GP114" s="125"/>
      <c r="GQ114" s="57"/>
      <c r="GR114" s="123">
        <f>$G114*GQ114</f>
        <v>0</v>
      </c>
      <c r="GS114" s="125"/>
      <c r="GT114" s="57"/>
      <c r="GU114" s="123">
        <f>$G114*GT114</f>
        <v>0</v>
      </c>
      <c r="GV114" s="125"/>
      <c r="GW114" s="57"/>
      <c r="GX114" s="123">
        <f>$G114*GW114</f>
        <v>0</v>
      </c>
      <c r="GY114" s="125"/>
      <c r="GZ114" s="57"/>
      <c r="HA114" s="123">
        <f>$G114*GZ114</f>
        <v>0</v>
      </c>
      <c r="HB114" s="125"/>
      <c r="HC114" s="57"/>
      <c r="HD114" s="123">
        <f>$G114*HC114</f>
        <v>0</v>
      </c>
      <c r="HE114" s="125"/>
      <c r="HF114" s="57"/>
      <c r="HG114" s="123">
        <f>$G114*HF114</f>
        <v>0</v>
      </c>
      <c r="HH114" s="125"/>
      <c r="HI114" s="57"/>
      <c r="HJ114" s="123">
        <f>$G114*HI114</f>
        <v>0</v>
      </c>
      <c r="HK114" s="125"/>
    </row>
    <row r="115" spans="1:221" ht="38">
      <c r="A115" s="60" t="s">
        <v>250</v>
      </c>
      <c r="B115" s="65" t="s">
        <v>33</v>
      </c>
      <c r="C115" s="65">
        <v>2</v>
      </c>
      <c r="D115" s="34" t="s">
        <v>450</v>
      </c>
      <c r="E115" s="34" t="s">
        <v>560</v>
      </c>
      <c r="F115" s="10" t="s">
        <v>4</v>
      </c>
      <c r="G115" s="164">
        <f>CENA!G106</f>
        <v>0</v>
      </c>
      <c r="H115" s="122">
        <f t="shared" si="464"/>
        <v>0</v>
      </c>
      <c r="I115" s="122">
        <f t="shared" si="465"/>
        <v>0</v>
      </c>
      <c r="J115" s="57"/>
      <c r="K115" s="123">
        <f t="shared" ref="K115" si="474">$G115*J115</f>
        <v>0</v>
      </c>
      <c r="L115" s="125"/>
      <c r="M115" s="57"/>
      <c r="N115" s="123">
        <f t="shared" si="467"/>
        <v>0</v>
      </c>
      <c r="O115" s="125"/>
      <c r="P115" s="57"/>
      <c r="Q115" s="123">
        <f>$G115*P115</f>
        <v>0</v>
      </c>
      <c r="R115" s="125"/>
      <c r="S115" s="57"/>
      <c r="T115" s="123">
        <f>$G115*S115</f>
        <v>0</v>
      </c>
      <c r="U115" s="125"/>
      <c r="V115" s="57"/>
      <c r="W115" s="123">
        <f>$G115*V115</f>
        <v>0</v>
      </c>
      <c r="X115" s="125"/>
      <c r="Y115" s="57"/>
      <c r="Z115" s="123">
        <f>$G115*Y115</f>
        <v>0</v>
      </c>
      <c r="AA115" s="125"/>
      <c r="AB115" s="57"/>
      <c r="AC115" s="123">
        <f>$G115*AB115</f>
        <v>0</v>
      </c>
      <c r="AD115" s="125"/>
      <c r="AE115" s="57"/>
      <c r="AF115" s="123">
        <f>$G115*AE115</f>
        <v>0</v>
      </c>
      <c r="AG115" s="125"/>
      <c r="AH115" s="57"/>
      <c r="AI115" s="123">
        <f>$G115*AH115</f>
        <v>0</v>
      </c>
      <c r="AJ115" s="125"/>
      <c r="AK115" s="57"/>
      <c r="AL115" s="123">
        <f>$G115*AK115</f>
        <v>0</v>
      </c>
      <c r="AM115" s="125"/>
      <c r="AN115" s="57"/>
      <c r="AO115" s="123">
        <f>$G115*AN115</f>
        <v>0</v>
      </c>
      <c r="AP115" s="125"/>
      <c r="AQ115" s="57"/>
      <c r="AR115" s="123">
        <f>$G115*AQ115</f>
        <v>0</v>
      </c>
      <c r="AS115" s="125"/>
      <c r="AT115" s="57"/>
      <c r="AU115" s="123">
        <f>$G115*AT115</f>
        <v>0</v>
      </c>
      <c r="AV115" s="125"/>
      <c r="AW115" s="57"/>
      <c r="AX115" s="123">
        <f>$G115*AW115</f>
        <v>0</v>
      </c>
      <c r="AY115" s="125"/>
      <c r="AZ115" s="57"/>
      <c r="BA115" s="123">
        <f>$G115*AZ115</f>
        <v>0</v>
      </c>
      <c r="BB115" s="125"/>
      <c r="BC115" s="57"/>
      <c r="BD115" s="123">
        <f>$G115*BC115</f>
        <v>0</v>
      </c>
      <c r="BE115" s="125"/>
      <c r="BF115" s="57"/>
      <c r="BG115" s="123">
        <f t="shared" si="468"/>
        <v>0</v>
      </c>
      <c r="BH115" s="125"/>
      <c r="BI115" s="57"/>
      <c r="BJ115" s="123">
        <f t="shared" si="469"/>
        <v>0</v>
      </c>
      <c r="BK115" s="125"/>
      <c r="BL115" s="57"/>
      <c r="BM115" s="123">
        <f>$G115*BL115</f>
        <v>0</v>
      </c>
      <c r="BN115" s="125"/>
      <c r="BO115" s="57"/>
      <c r="BP115" s="123">
        <f>$G115*BO115</f>
        <v>0</v>
      </c>
      <c r="BQ115" s="125"/>
      <c r="BR115" s="57"/>
      <c r="BS115" s="123">
        <f>$G115*BR115</f>
        <v>0</v>
      </c>
      <c r="BT115" s="125"/>
      <c r="BU115" s="57"/>
      <c r="BV115" s="123">
        <f>$G115*BU115</f>
        <v>0</v>
      </c>
      <c r="BW115" s="125"/>
      <c r="BX115" s="57"/>
      <c r="BY115" s="123">
        <f>$G115*BX115</f>
        <v>0</v>
      </c>
      <c r="BZ115" s="125"/>
      <c r="CA115" s="57"/>
      <c r="CB115" s="123">
        <f>$G115*CA115</f>
        <v>0</v>
      </c>
      <c r="CC115" s="125"/>
      <c r="CD115" s="57"/>
      <c r="CE115" s="123">
        <f>$G115*CD115</f>
        <v>0</v>
      </c>
      <c r="CF115" s="125"/>
      <c r="CG115" s="57"/>
      <c r="CH115" s="123">
        <f>$G115*CG115</f>
        <v>0</v>
      </c>
      <c r="CI115" s="125"/>
      <c r="CJ115" s="57"/>
      <c r="CK115" s="123">
        <f>$G115*CJ115</f>
        <v>0</v>
      </c>
      <c r="CL115" s="125"/>
      <c r="CM115" s="57"/>
      <c r="CN115" s="123">
        <f>$G115*CM115</f>
        <v>0</v>
      </c>
      <c r="CO115" s="125"/>
      <c r="CP115" s="57"/>
      <c r="CQ115" s="123">
        <f>$G115*CP115</f>
        <v>0</v>
      </c>
      <c r="CR115" s="125"/>
      <c r="CS115" s="57"/>
      <c r="CT115" s="123">
        <f>$G115*CS115</f>
        <v>0</v>
      </c>
      <c r="CU115" s="125"/>
      <c r="CV115" s="57"/>
      <c r="CW115" s="123">
        <f>$G115*CV115</f>
        <v>0</v>
      </c>
      <c r="CX115" s="125"/>
      <c r="CY115" s="57"/>
      <c r="CZ115" s="123">
        <f>$G115*CY115</f>
        <v>0</v>
      </c>
      <c r="DA115" s="125"/>
      <c r="DB115" s="57"/>
      <c r="DC115" s="123">
        <f t="shared" si="470"/>
        <v>0</v>
      </c>
      <c r="DD115" s="125"/>
      <c r="DE115" s="57"/>
      <c r="DF115" s="123">
        <f t="shared" si="471"/>
        <v>0</v>
      </c>
      <c r="DG115" s="125"/>
      <c r="DH115" s="57"/>
      <c r="DI115" s="123">
        <f>$G115*DH115</f>
        <v>0</v>
      </c>
      <c r="DJ115" s="125"/>
      <c r="DK115" s="57"/>
      <c r="DL115" s="123">
        <f>$G115*DK115</f>
        <v>0</v>
      </c>
      <c r="DM115" s="125"/>
      <c r="DN115" s="57"/>
      <c r="DO115" s="123">
        <f>$G115*DN115</f>
        <v>0</v>
      </c>
      <c r="DP115" s="125"/>
      <c r="DQ115" s="57"/>
      <c r="DR115" s="123">
        <f>$G115*DQ115</f>
        <v>0</v>
      </c>
      <c r="DS115" s="125"/>
      <c r="DT115" s="57"/>
      <c r="DU115" s="123">
        <f>$G115*DT115</f>
        <v>0</v>
      </c>
      <c r="DV115" s="125"/>
      <c r="DW115" s="57"/>
      <c r="DX115" s="123">
        <f>$G115*DW115</f>
        <v>0</v>
      </c>
      <c r="DY115" s="125"/>
      <c r="DZ115" s="57"/>
      <c r="EA115" s="123">
        <f>$G115*DZ115</f>
        <v>0</v>
      </c>
      <c r="EB115" s="125"/>
      <c r="EC115" s="57"/>
      <c r="ED115" s="123">
        <f>$G115*EC115</f>
        <v>0</v>
      </c>
      <c r="EE115" s="125"/>
      <c r="EF115" s="57"/>
      <c r="EG115" s="123">
        <f>$G115*EF115</f>
        <v>0</v>
      </c>
      <c r="EH115" s="125"/>
      <c r="EI115" s="57"/>
      <c r="EJ115" s="123">
        <f>$G115*EI115</f>
        <v>0</v>
      </c>
      <c r="EK115" s="125"/>
      <c r="EL115" s="57"/>
      <c r="EM115" s="123">
        <f>$G115*EL115</f>
        <v>0</v>
      </c>
      <c r="EN115" s="125"/>
      <c r="EO115" s="57"/>
      <c r="EP115" s="123">
        <f>$G115*EO115</f>
        <v>0</v>
      </c>
      <c r="EQ115" s="125"/>
      <c r="ER115" s="57"/>
      <c r="ES115" s="123">
        <f>$G115*ER115</f>
        <v>0</v>
      </c>
      <c r="ET115" s="125"/>
      <c r="EU115" s="57"/>
      <c r="EV115" s="123">
        <f>$G115*EU115</f>
        <v>0</v>
      </c>
      <c r="EW115" s="125"/>
      <c r="EX115" s="57"/>
      <c r="EY115" s="123">
        <f t="shared" si="472"/>
        <v>0</v>
      </c>
      <c r="EZ115" s="125"/>
      <c r="FA115" s="57"/>
      <c r="FB115" s="123">
        <f t="shared" si="473"/>
        <v>0</v>
      </c>
      <c r="FC115" s="125"/>
      <c r="FD115" s="57"/>
      <c r="FE115" s="123">
        <f>$G115*FD115</f>
        <v>0</v>
      </c>
      <c r="FF115" s="125"/>
      <c r="FG115" s="57"/>
      <c r="FH115" s="123">
        <f>$G115*FG115</f>
        <v>0</v>
      </c>
      <c r="FI115" s="125"/>
      <c r="FJ115" s="57"/>
      <c r="FK115" s="123">
        <f>$G115*FJ115</f>
        <v>0</v>
      </c>
      <c r="FL115" s="125"/>
      <c r="FM115" s="57"/>
      <c r="FN115" s="123">
        <f>$G115*FM115</f>
        <v>0</v>
      </c>
      <c r="FO115" s="125"/>
      <c r="FP115" s="57"/>
      <c r="FQ115" s="123">
        <f>$G115*FP115</f>
        <v>0</v>
      </c>
      <c r="FR115" s="125"/>
      <c r="FS115" s="57"/>
      <c r="FT115" s="123">
        <f>$G115*FS115</f>
        <v>0</v>
      </c>
      <c r="FU115" s="125"/>
      <c r="FV115" s="57"/>
      <c r="FW115" s="123">
        <f>$G115*FV115</f>
        <v>0</v>
      </c>
      <c r="FX115" s="125"/>
      <c r="FY115" s="57"/>
      <c r="FZ115" s="123">
        <f>$G115*FY115</f>
        <v>0</v>
      </c>
      <c r="GA115" s="125"/>
      <c r="GB115" s="57"/>
      <c r="GC115" s="123">
        <f>$G115*GB115</f>
        <v>0</v>
      </c>
      <c r="GD115" s="125"/>
      <c r="GE115" s="57"/>
      <c r="GF115" s="123">
        <f>$G115*GE115</f>
        <v>0</v>
      </c>
      <c r="GG115" s="125"/>
      <c r="GH115" s="57"/>
      <c r="GI115" s="123">
        <f>$G115*GH115</f>
        <v>0</v>
      </c>
      <c r="GJ115" s="125"/>
      <c r="GK115" s="57"/>
      <c r="GL115" s="123">
        <f>$G115*GK115</f>
        <v>0</v>
      </c>
      <c r="GM115" s="125"/>
      <c r="GN115" s="57"/>
      <c r="GO115" s="123">
        <f>$G115*GN115</f>
        <v>0</v>
      </c>
      <c r="GP115" s="125"/>
      <c r="GQ115" s="57"/>
      <c r="GR115" s="123">
        <f>$G115*GQ115</f>
        <v>0</v>
      </c>
      <c r="GS115" s="125"/>
      <c r="GT115" s="57"/>
      <c r="GU115" s="123">
        <f>$G115*GT115</f>
        <v>0</v>
      </c>
      <c r="GV115" s="125"/>
      <c r="GW115" s="57"/>
      <c r="GX115" s="123">
        <f>$G115*GW115</f>
        <v>0</v>
      </c>
      <c r="GY115" s="125"/>
      <c r="GZ115" s="57"/>
      <c r="HA115" s="123">
        <f>$G115*GZ115</f>
        <v>0</v>
      </c>
      <c r="HB115" s="125"/>
      <c r="HC115" s="57"/>
      <c r="HD115" s="123">
        <f>$G115*HC115</f>
        <v>0</v>
      </c>
      <c r="HE115" s="125"/>
      <c r="HF115" s="57"/>
      <c r="HG115" s="123">
        <f>$G115*HF115</f>
        <v>0</v>
      </c>
      <c r="HH115" s="125"/>
      <c r="HI115" s="57"/>
      <c r="HJ115" s="123">
        <f>$G115*HI115</f>
        <v>0</v>
      </c>
      <c r="HK115" s="125"/>
    </row>
    <row r="116" spans="1:221" ht="13">
      <c r="A116" s="60" t="s">
        <v>251</v>
      </c>
      <c r="B116" s="65" t="s">
        <v>33</v>
      </c>
      <c r="C116" s="68">
        <v>3</v>
      </c>
      <c r="D116" s="32" t="s">
        <v>451</v>
      </c>
      <c r="E116" s="32" t="s">
        <v>561</v>
      </c>
      <c r="F116" s="14" t="s">
        <v>7</v>
      </c>
      <c r="G116" s="164">
        <f>CENA!G107</f>
        <v>0</v>
      </c>
      <c r="H116" s="122">
        <f t="shared" si="464"/>
        <v>0</v>
      </c>
      <c r="I116" s="122">
        <f t="shared" si="465"/>
        <v>0</v>
      </c>
      <c r="J116" s="57"/>
      <c r="K116" s="123">
        <f t="shared" ref="K116" si="475">$G116*J116</f>
        <v>0</v>
      </c>
      <c r="L116" s="125"/>
      <c r="M116" s="57"/>
      <c r="N116" s="123">
        <f t="shared" si="467"/>
        <v>0</v>
      </c>
      <c r="O116" s="125"/>
      <c r="P116" s="57"/>
      <c r="Q116" s="123">
        <f>$G116*P116</f>
        <v>0</v>
      </c>
      <c r="R116" s="125"/>
      <c r="S116" s="57"/>
      <c r="T116" s="123">
        <f>$G116*S116</f>
        <v>0</v>
      </c>
      <c r="U116" s="125"/>
      <c r="V116" s="57"/>
      <c r="W116" s="123">
        <f>$G116*V116</f>
        <v>0</v>
      </c>
      <c r="X116" s="125"/>
      <c r="Y116" s="57"/>
      <c r="Z116" s="123">
        <f>$G116*Y116</f>
        <v>0</v>
      </c>
      <c r="AA116" s="125"/>
      <c r="AB116" s="57"/>
      <c r="AC116" s="123">
        <f>$G116*AB116</f>
        <v>0</v>
      </c>
      <c r="AD116" s="125"/>
      <c r="AE116" s="57"/>
      <c r="AF116" s="123">
        <f>$G116*AE116</f>
        <v>0</v>
      </c>
      <c r="AG116" s="125"/>
      <c r="AH116" s="57"/>
      <c r="AI116" s="123">
        <f>$G116*AH116</f>
        <v>0</v>
      </c>
      <c r="AJ116" s="125"/>
      <c r="AK116" s="57"/>
      <c r="AL116" s="123">
        <f>$G116*AK116</f>
        <v>0</v>
      </c>
      <c r="AM116" s="125"/>
      <c r="AN116" s="57"/>
      <c r="AO116" s="123">
        <f>$G116*AN116</f>
        <v>0</v>
      </c>
      <c r="AP116" s="125"/>
      <c r="AQ116" s="57"/>
      <c r="AR116" s="123">
        <f>$G116*AQ116</f>
        <v>0</v>
      </c>
      <c r="AS116" s="125"/>
      <c r="AT116" s="57"/>
      <c r="AU116" s="123">
        <f>$G116*AT116</f>
        <v>0</v>
      </c>
      <c r="AV116" s="125"/>
      <c r="AW116" s="57"/>
      <c r="AX116" s="123">
        <f>$G116*AW116</f>
        <v>0</v>
      </c>
      <c r="AY116" s="125"/>
      <c r="AZ116" s="57"/>
      <c r="BA116" s="123">
        <f>$G116*AZ116</f>
        <v>0</v>
      </c>
      <c r="BB116" s="125"/>
      <c r="BC116" s="57"/>
      <c r="BD116" s="123">
        <f>$G116*BC116</f>
        <v>0</v>
      </c>
      <c r="BE116" s="125"/>
      <c r="BF116" s="57"/>
      <c r="BG116" s="123">
        <f t="shared" si="468"/>
        <v>0</v>
      </c>
      <c r="BH116" s="125"/>
      <c r="BI116" s="57"/>
      <c r="BJ116" s="123">
        <f t="shared" si="469"/>
        <v>0</v>
      </c>
      <c r="BK116" s="125"/>
      <c r="BL116" s="57"/>
      <c r="BM116" s="123">
        <f>$G116*BL116</f>
        <v>0</v>
      </c>
      <c r="BN116" s="125"/>
      <c r="BO116" s="57"/>
      <c r="BP116" s="123">
        <f>$G116*BO116</f>
        <v>0</v>
      </c>
      <c r="BQ116" s="125"/>
      <c r="BR116" s="57"/>
      <c r="BS116" s="123">
        <f>$G116*BR116</f>
        <v>0</v>
      </c>
      <c r="BT116" s="125"/>
      <c r="BU116" s="57"/>
      <c r="BV116" s="123">
        <f>$G116*BU116</f>
        <v>0</v>
      </c>
      <c r="BW116" s="125"/>
      <c r="BX116" s="57"/>
      <c r="BY116" s="123">
        <f>$G116*BX116</f>
        <v>0</v>
      </c>
      <c r="BZ116" s="125"/>
      <c r="CA116" s="57"/>
      <c r="CB116" s="123">
        <f>$G116*CA116</f>
        <v>0</v>
      </c>
      <c r="CC116" s="125"/>
      <c r="CD116" s="57"/>
      <c r="CE116" s="123">
        <f>$G116*CD116</f>
        <v>0</v>
      </c>
      <c r="CF116" s="125"/>
      <c r="CG116" s="57"/>
      <c r="CH116" s="123">
        <f>$G116*CG116</f>
        <v>0</v>
      </c>
      <c r="CI116" s="125"/>
      <c r="CJ116" s="57"/>
      <c r="CK116" s="123">
        <f>$G116*CJ116</f>
        <v>0</v>
      </c>
      <c r="CL116" s="125"/>
      <c r="CM116" s="57"/>
      <c r="CN116" s="123">
        <f>$G116*CM116</f>
        <v>0</v>
      </c>
      <c r="CO116" s="125"/>
      <c r="CP116" s="57"/>
      <c r="CQ116" s="123">
        <f>$G116*CP116</f>
        <v>0</v>
      </c>
      <c r="CR116" s="125"/>
      <c r="CS116" s="57"/>
      <c r="CT116" s="123">
        <f>$G116*CS116</f>
        <v>0</v>
      </c>
      <c r="CU116" s="125"/>
      <c r="CV116" s="57"/>
      <c r="CW116" s="123">
        <f>$G116*CV116</f>
        <v>0</v>
      </c>
      <c r="CX116" s="125"/>
      <c r="CY116" s="57"/>
      <c r="CZ116" s="123">
        <f>$G116*CY116</f>
        <v>0</v>
      </c>
      <c r="DA116" s="125"/>
      <c r="DB116" s="57"/>
      <c r="DC116" s="123">
        <f t="shared" si="470"/>
        <v>0</v>
      </c>
      <c r="DD116" s="125"/>
      <c r="DE116" s="57"/>
      <c r="DF116" s="123">
        <f t="shared" si="471"/>
        <v>0</v>
      </c>
      <c r="DG116" s="125"/>
      <c r="DH116" s="57"/>
      <c r="DI116" s="123">
        <f>$G116*DH116</f>
        <v>0</v>
      </c>
      <c r="DJ116" s="125"/>
      <c r="DK116" s="57"/>
      <c r="DL116" s="123">
        <f>$G116*DK116</f>
        <v>0</v>
      </c>
      <c r="DM116" s="125"/>
      <c r="DN116" s="57"/>
      <c r="DO116" s="123">
        <f>$G116*DN116</f>
        <v>0</v>
      </c>
      <c r="DP116" s="125"/>
      <c r="DQ116" s="57"/>
      <c r="DR116" s="123">
        <f>$G116*DQ116</f>
        <v>0</v>
      </c>
      <c r="DS116" s="125"/>
      <c r="DT116" s="57"/>
      <c r="DU116" s="123">
        <f>$G116*DT116</f>
        <v>0</v>
      </c>
      <c r="DV116" s="125"/>
      <c r="DW116" s="57"/>
      <c r="DX116" s="123">
        <f>$G116*DW116</f>
        <v>0</v>
      </c>
      <c r="DY116" s="125"/>
      <c r="DZ116" s="57"/>
      <c r="EA116" s="123">
        <f>$G116*DZ116</f>
        <v>0</v>
      </c>
      <c r="EB116" s="125"/>
      <c r="EC116" s="57"/>
      <c r="ED116" s="123">
        <f>$G116*EC116</f>
        <v>0</v>
      </c>
      <c r="EE116" s="125"/>
      <c r="EF116" s="57"/>
      <c r="EG116" s="123">
        <f>$G116*EF116</f>
        <v>0</v>
      </c>
      <c r="EH116" s="125"/>
      <c r="EI116" s="57"/>
      <c r="EJ116" s="123">
        <f>$G116*EI116</f>
        <v>0</v>
      </c>
      <c r="EK116" s="125"/>
      <c r="EL116" s="57"/>
      <c r="EM116" s="123">
        <f>$G116*EL116</f>
        <v>0</v>
      </c>
      <c r="EN116" s="125"/>
      <c r="EO116" s="57"/>
      <c r="EP116" s="123">
        <f>$G116*EO116</f>
        <v>0</v>
      </c>
      <c r="EQ116" s="125"/>
      <c r="ER116" s="57"/>
      <c r="ES116" s="123">
        <f>$G116*ER116</f>
        <v>0</v>
      </c>
      <c r="ET116" s="125"/>
      <c r="EU116" s="57"/>
      <c r="EV116" s="123">
        <f>$G116*EU116</f>
        <v>0</v>
      </c>
      <c r="EW116" s="125"/>
      <c r="EX116" s="57"/>
      <c r="EY116" s="123">
        <f t="shared" si="472"/>
        <v>0</v>
      </c>
      <c r="EZ116" s="125"/>
      <c r="FA116" s="57"/>
      <c r="FB116" s="123">
        <f t="shared" si="473"/>
        <v>0</v>
      </c>
      <c r="FC116" s="125"/>
      <c r="FD116" s="57"/>
      <c r="FE116" s="123">
        <f>$G116*FD116</f>
        <v>0</v>
      </c>
      <c r="FF116" s="125"/>
      <c r="FG116" s="57"/>
      <c r="FH116" s="123">
        <f>$G116*FG116</f>
        <v>0</v>
      </c>
      <c r="FI116" s="125"/>
      <c r="FJ116" s="57"/>
      <c r="FK116" s="123">
        <f>$G116*FJ116</f>
        <v>0</v>
      </c>
      <c r="FL116" s="125"/>
      <c r="FM116" s="57"/>
      <c r="FN116" s="123">
        <f>$G116*FM116</f>
        <v>0</v>
      </c>
      <c r="FO116" s="125"/>
      <c r="FP116" s="57"/>
      <c r="FQ116" s="123">
        <f>$G116*FP116</f>
        <v>0</v>
      </c>
      <c r="FR116" s="125"/>
      <c r="FS116" s="57"/>
      <c r="FT116" s="123">
        <f>$G116*FS116</f>
        <v>0</v>
      </c>
      <c r="FU116" s="125"/>
      <c r="FV116" s="57"/>
      <c r="FW116" s="123">
        <f>$G116*FV116</f>
        <v>0</v>
      </c>
      <c r="FX116" s="125"/>
      <c r="FY116" s="57"/>
      <c r="FZ116" s="123">
        <f>$G116*FY116</f>
        <v>0</v>
      </c>
      <c r="GA116" s="125"/>
      <c r="GB116" s="57"/>
      <c r="GC116" s="123">
        <f>$G116*GB116</f>
        <v>0</v>
      </c>
      <c r="GD116" s="125"/>
      <c r="GE116" s="57"/>
      <c r="GF116" s="123">
        <f>$G116*GE116</f>
        <v>0</v>
      </c>
      <c r="GG116" s="125"/>
      <c r="GH116" s="57"/>
      <c r="GI116" s="123">
        <f>$G116*GH116</f>
        <v>0</v>
      </c>
      <c r="GJ116" s="125"/>
      <c r="GK116" s="57"/>
      <c r="GL116" s="123">
        <f>$G116*GK116</f>
        <v>0</v>
      </c>
      <c r="GM116" s="125"/>
      <c r="GN116" s="57"/>
      <c r="GO116" s="123">
        <f>$G116*GN116</f>
        <v>0</v>
      </c>
      <c r="GP116" s="125"/>
      <c r="GQ116" s="57"/>
      <c r="GR116" s="123">
        <f>$G116*GQ116</f>
        <v>0</v>
      </c>
      <c r="GS116" s="125"/>
      <c r="GT116" s="57"/>
      <c r="GU116" s="123">
        <f>$G116*GT116</f>
        <v>0</v>
      </c>
      <c r="GV116" s="125"/>
      <c r="GW116" s="57"/>
      <c r="GX116" s="123">
        <f>$G116*GW116</f>
        <v>0</v>
      </c>
      <c r="GY116" s="125"/>
      <c r="GZ116" s="57"/>
      <c r="HA116" s="123">
        <f>$G116*GZ116</f>
        <v>0</v>
      </c>
      <c r="HB116" s="125"/>
      <c r="HC116" s="57"/>
      <c r="HD116" s="123">
        <f>$G116*HC116</f>
        <v>0</v>
      </c>
      <c r="HE116" s="125"/>
      <c r="HF116" s="57"/>
      <c r="HG116" s="123">
        <f>$G116*HF116</f>
        <v>0</v>
      </c>
      <c r="HH116" s="125"/>
      <c r="HI116" s="57"/>
      <c r="HJ116" s="123">
        <f>$G116*HI116</f>
        <v>0</v>
      </c>
      <c r="HK116" s="125"/>
    </row>
    <row r="117" spans="1:221" ht="38">
      <c r="A117" s="60" t="s">
        <v>252</v>
      </c>
      <c r="B117" s="65" t="s">
        <v>33</v>
      </c>
      <c r="C117" s="65">
        <v>4</v>
      </c>
      <c r="D117" s="32" t="s">
        <v>400</v>
      </c>
      <c r="E117" s="34" t="s">
        <v>562</v>
      </c>
      <c r="F117" s="10" t="s">
        <v>7</v>
      </c>
      <c r="G117" s="164">
        <f>CENA!G108</f>
        <v>0</v>
      </c>
      <c r="H117" s="122">
        <f t="shared" si="464"/>
        <v>0</v>
      </c>
      <c r="I117" s="122">
        <f t="shared" si="465"/>
        <v>0</v>
      </c>
      <c r="J117" s="57"/>
      <c r="K117" s="123">
        <f t="shared" ref="K117" si="476">$G117*J117</f>
        <v>0</v>
      </c>
      <c r="L117" s="125"/>
      <c r="M117" s="57"/>
      <c r="N117" s="123">
        <f t="shared" si="467"/>
        <v>0</v>
      </c>
      <c r="O117" s="125"/>
      <c r="P117" s="57"/>
      <c r="Q117" s="123">
        <f>$G117*P117</f>
        <v>0</v>
      </c>
      <c r="R117" s="125"/>
      <c r="S117" s="57"/>
      <c r="T117" s="123">
        <f>$G117*S117</f>
        <v>0</v>
      </c>
      <c r="U117" s="125"/>
      <c r="V117" s="57"/>
      <c r="W117" s="123">
        <f>$G117*V117</f>
        <v>0</v>
      </c>
      <c r="X117" s="125"/>
      <c r="Y117" s="57"/>
      <c r="Z117" s="123">
        <f>$G117*Y117</f>
        <v>0</v>
      </c>
      <c r="AA117" s="125"/>
      <c r="AB117" s="57"/>
      <c r="AC117" s="123">
        <f>$G117*AB117</f>
        <v>0</v>
      </c>
      <c r="AD117" s="125"/>
      <c r="AE117" s="57"/>
      <c r="AF117" s="123">
        <f>$G117*AE117</f>
        <v>0</v>
      </c>
      <c r="AG117" s="125"/>
      <c r="AH117" s="57"/>
      <c r="AI117" s="123">
        <f>$G117*AH117</f>
        <v>0</v>
      </c>
      <c r="AJ117" s="125"/>
      <c r="AK117" s="57"/>
      <c r="AL117" s="123">
        <f>$G117*AK117</f>
        <v>0</v>
      </c>
      <c r="AM117" s="125"/>
      <c r="AN117" s="57"/>
      <c r="AO117" s="123">
        <f>$G117*AN117</f>
        <v>0</v>
      </c>
      <c r="AP117" s="125"/>
      <c r="AQ117" s="57"/>
      <c r="AR117" s="123">
        <f>$G117*AQ117</f>
        <v>0</v>
      </c>
      <c r="AS117" s="125"/>
      <c r="AT117" s="57"/>
      <c r="AU117" s="123">
        <f>$G117*AT117</f>
        <v>0</v>
      </c>
      <c r="AV117" s="125"/>
      <c r="AW117" s="57"/>
      <c r="AX117" s="123">
        <f>$G117*AW117</f>
        <v>0</v>
      </c>
      <c r="AY117" s="125"/>
      <c r="AZ117" s="57"/>
      <c r="BA117" s="123">
        <f>$G117*AZ117</f>
        <v>0</v>
      </c>
      <c r="BB117" s="125"/>
      <c r="BC117" s="57"/>
      <c r="BD117" s="123">
        <f>$G117*BC117</f>
        <v>0</v>
      </c>
      <c r="BE117" s="125"/>
      <c r="BF117" s="57"/>
      <c r="BG117" s="123">
        <f t="shared" si="468"/>
        <v>0</v>
      </c>
      <c r="BH117" s="125"/>
      <c r="BI117" s="57"/>
      <c r="BJ117" s="123">
        <f t="shared" si="469"/>
        <v>0</v>
      </c>
      <c r="BK117" s="125"/>
      <c r="BL117" s="57"/>
      <c r="BM117" s="123">
        <f>$G117*BL117</f>
        <v>0</v>
      </c>
      <c r="BN117" s="125"/>
      <c r="BO117" s="57"/>
      <c r="BP117" s="123">
        <f>$G117*BO117</f>
        <v>0</v>
      </c>
      <c r="BQ117" s="125"/>
      <c r="BR117" s="57"/>
      <c r="BS117" s="123">
        <f>$G117*BR117</f>
        <v>0</v>
      </c>
      <c r="BT117" s="125"/>
      <c r="BU117" s="57"/>
      <c r="BV117" s="123">
        <f>$G117*BU117</f>
        <v>0</v>
      </c>
      <c r="BW117" s="125"/>
      <c r="BX117" s="57"/>
      <c r="BY117" s="123">
        <f>$G117*BX117</f>
        <v>0</v>
      </c>
      <c r="BZ117" s="125"/>
      <c r="CA117" s="57"/>
      <c r="CB117" s="123">
        <f>$G117*CA117</f>
        <v>0</v>
      </c>
      <c r="CC117" s="125"/>
      <c r="CD117" s="57"/>
      <c r="CE117" s="123">
        <f>$G117*CD117</f>
        <v>0</v>
      </c>
      <c r="CF117" s="125"/>
      <c r="CG117" s="57"/>
      <c r="CH117" s="123">
        <f>$G117*CG117</f>
        <v>0</v>
      </c>
      <c r="CI117" s="125"/>
      <c r="CJ117" s="57"/>
      <c r="CK117" s="123">
        <f>$G117*CJ117</f>
        <v>0</v>
      </c>
      <c r="CL117" s="125"/>
      <c r="CM117" s="57"/>
      <c r="CN117" s="123">
        <f>$G117*CM117</f>
        <v>0</v>
      </c>
      <c r="CO117" s="125"/>
      <c r="CP117" s="57"/>
      <c r="CQ117" s="123">
        <f>$G117*CP117</f>
        <v>0</v>
      </c>
      <c r="CR117" s="125"/>
      <c r="CS117" s="57"/>
      <c r="CT117" s="123">
        <f>$G117*CS117</f>
        <v>0</v>
      </c>
      <c r="CU117" s="125"/>
      <c r="CV117" s="57"/>
      <c r="CW117" s="123">
        <f>$G117*CV117</f>
        <v>0</v>
      </c>
      <c r="CX117" s="125"/>
      <c r="CY117" s="57"/>
      <c r="CZ117" s="123">
        <f>$G117*CY117</f>
        <v>0</v>
      </c>
      <c r="DA117" s="125"/>
      <c r="DB117" s="57"/>
      <c r="DC117" s="123">
        <f t="shared" si="470"/>
        <v>0</v>
      </c>
      <c r="DD117" s="125"/>
      <c r="DE117" s="57"/>
      <c r="DF117" s="123">
        <f t="shared" si="471"/>
        <v>0</v>
      </c>
      <c r="DG117" s="125"/>
      <c r="DH117" s="57"/>
      <c r="DI117" s="123">
        <f>$G117*DH117</f>
        <v>0</v>
      </c>
      <c r="DJ117" s="125"/>
      <c r="DK117" s="57"/>
      <c r="DL117" s="123">
        <f>$G117*DK117</f>
        <v>0</v>
      </c>
      <c r="DM117" s="125"/>
      <c r="DN117" s="57"/>
      <c r="DO117" s="123">
        <f>$G117*DN117</f>
        <v>0</v>
      </c>
      <c r="DP117" s="125"/>
      <c r="DQ117" s="57"/>
      <c r="DR117" s="123">
        <f>$G117*DQ117</f>
        <v>0</v>
      </c>
      <c r="DS117" s="125"/>
      <c r="DT117" s="57"/>
      <c r="DU117" s="123">
        <f>$G117*DT117</f>
        <v>0</v>
      </c>
      <c r="DV117" s="125"/>
      <c r="DW117" s="57"/>
      <c r="DX117" s="123">
        <f>$G117*DW117</f>
        <v>0</v>
      </c>
      <c r="DY117" s="125"/>
      <c r="DZ117" s="57"/>
      <c r="EA117" s="123">
        <f>$G117*DZ117</f>
        <v>0</v>
      </c>
      <c r="EB117" s="125"/>
      <c r="EC117" s="57"/>
      <c r="ED117" s="123">
        <f>$G117*EC117</f>
        <v>0</v>
      </c>
      <c r="EE117" s="125"/>
      <c r="EF117" s="57"/>
      <c r="EG117" s="123">
        <f>$G117*EF117</f>
        <v>0</v>
      </c>
      <c r="EH117" s="125"/>
      <c r="EI117" s="57"/>
      <c r="EJ117" s="123">
        <f>$G117*EI117</f>
        <v>0</v>
      </c>
      <c r="EK117" s="125"/>
      <c r="EL117" s="57"/>
      <c r="EM117" s="123">
        <f>$G117*EL117</f>
        <v>0</v>
      </c>
      <c r="EN117" s="125"/>
      <c r="EO117" s="57"/>
      <c r="EP117" s="123">
        <f>$G117*EO117</f>
        <v>0</v>
      </c>
      <c r="EQ117" s="125"/>
      <c r="ER117" s="57"/>
      <c r="ES117" s="123">
        <f>$G117*ER117</f>
        <v>0</v>
      </c>
      <c r="ET117" s="125"/>
      <c r="EU117" s="57"/>
      <c r="EV117" s="123">
        <f>$G117*EU117</f>
        <v>0</v>
      </c>
      <c r="EW117" s="125"/>
      <c r="EX117" s="57"/>
      <c r="EY117" s="123">
        <f t="shared" si="472"/>
        <v>0</v>
      </c>
      <c r="EZ117" s="125"/>
      <c r="FA117" s="57"/>
      <c r="FB117" s="123">
        <f t="shared" si="473"/>
        <v>0</v>
      </c>
      <c r="FC117" s="125"/>
      <c r="FD117" s="57"/>
      <c r="FE117" s="123">
        <f>$G117*FD117</f>
        <v>0</v>
      </c>
      <c r="FF117" s="125"/>
      <c r="FG117" s="57"/>
      <c r="FH117" s="123">
        <f>$G117*FG117</f>
        <v>0</v>
      </c>
      <c r="FI117" s="125"/>
      <c r="FJ117" s="57"/>
      <c r="FK117" s="123">
        <f>$G117*FJ117</f>
        <v>0</v>
      </c>
      <c r="FL117" s="125"/>
      <c r="FM117" s="57"/>
      <c r="FN117" s="123">
        <f>$G117*FM117</f>
        <v>0</v>
      </c>
      <c r="FO117" s="125"/>
      <c r="FP117" s="57"/>
      <c r="FQ117" s="123">
        <f>$G117*FP117</f>
        <v>0</v>
      </c>
      <c r="FR117" s="125"/>
      <c r="FS117" s="57"/>
      <c r="FT117" s="123">
        <f>$G117*FS117</f>
        <v>0</v>
      </c>
      <c r="FU117" s="125"/>
      <c r="FV117" s="57"/>
      <c r="FW117" s="123">
        <f>$G117*FV117</f>
        <v>0</v>
      </c>
      <c r="FX117" s="125"/>
      <c r="FY117" s="57"/>
      <c r="FZ117" s="123">
        <f>$G117*FY117</f>
        <v>0</v>
      </c>
      <c r="GA117" s="125"/>
      <c r="GB117" s="57"/>
      <c r="GC117" s="123">
        <f>$G117*GB117</f>
        <v>0</v>
      </c>
      <c r="GD117" s="125"/>
      <c r="GE117" s="57"/>
      <c r="GF117" s="123">
        <f>$G117*GE117</f>
        <v>0</v>
      </c>
      <c r="GG117" s="125"/>
      <c r="GH117" s="57"/>
      <c r="GI117" s="123">
        <f>$G117*GH117</f>
        <v>0</v>
      </c>
      <c r="GJ117" s="125"/>
      <c r="GK117" s="57"/>
      <c r="GL117" s="123">
        <f>$G117*GK117</f>
        <v>0</v>
      </c>
      <c r="GM117" s="125"/>
      <c r="GN117" s="57"/>
      <c r="GO117" s="123">
        <f>$G117*GN117</f>
        <v>0</v>
      </c>
      <c r="GP117" s="125"/>
      <c r="GQ117" s="57"/>
      <c r="GR117" s="123">
        <f>$G117*GQ117</f>
        <v>0</v>
      </c>
      <c r="GS117" s="125"/>
      <c r="GT117" s="57"/>
      <c r="GU117" s="123">
        <f>$G117*GT117</f>
        <v>0</v>
      </c>
      <c r="GV117" s="125"/>
      <c r="GW117" s="57"/>
      <c r="GX117" s="123">
        <f>$G117*GW117</f>
        <v>0</v>
      </c>
      <c r="GY117" s="125"/>
      <c r="GZ117" s="57"/>
      <c r="HA117" s="123">
        <f>$G117*GZ117</f>
        <v>0</v>
      </c>
      <c r="HB117" s="125"/>
      <c r="HC117" s="57"/>
      <c r="HD117" s="123">
        <f>$G117*HC117</f>
        <v>0</v>
      </c>
      <c r="HE117" s="125"/>
      <c r="HF117" s="57"/>
      <c r="HG117" s="123">
        <f>$G117*HF117</f>
        <v>0</v>
      </c>
      <c r="HH117" s="125"/>
      <c r="HI117" s="57"/>
      <c r="HJ117" s="123">
        <f>$G117*HI117</f>
        <v>0</v>
      </c>
      <c r="HK117" s="125"/>
    </row>
    <row r="118" spans="1:221" s="49" customFormat="1">
      <c r="A118" s="63"/>
      <c r="B118" s="64"/>
      <c r="C118" s="64"/>
      <c r="D118" s="48"/>
      <c r="E118" s="48"/>
      <c r="F118" s="27"/>
      <c r="G118" s="164"/>
      <c r="H118" s="58"/>
      <c r="I118" s="58"/>
      <c r="J118" s="58"/>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58"/>
      <c r="AO118" s="58"/>
      <c r="AP118" s="58"/>
      <c r="AQ118" s="58"/>
      <c r="AR118" s="58"/>
      <c r="AS118" s="58"/>
      <c r="AT118" s="58"/>
      <c r="AU118" s="58"/>
      <c r="AV118" s="58"/>
      <c r="AW118" s="58"/>
      <c r="AX118" s="58"/>
      <c r="AY118" s="58"/>
      <c r="AZ118" s="58"/>
      <c r="BA118" s="58"/>
      <c r="BB118" s="58"/>
      <c r="BC118" s="58"/>
      <c r="BD118" s="58"/>
      <c r="BE118" s="58"/>
      <c r="BF118" s="58"/>
      <c r="BG118" s="58"/>
      <c r="BH118" s="58"/>
      <c r="BI118" s="58"/>
      <c r="BJ118" s="58"/>
      <c r="BK118" s="58"/>
      <c r="BL118" s="58"/>
      <c r="BM118" s="58"/>
      <c r="BN118" s="58"/>
      <c r="BO118" s="58"/>
      <c r="BP118" s="58"/>
      <c r="BQ118" s="58"/>
      <c r="BR118" s="58"/>
      <c r="BS118" s="58"/>
      <c r="BT118" s="58"/>
      <c r="BU118" s="58"/>
      <c r="BV118" s="58"/>
      <c r="BW118" s="58"/>
      <c r="BX118" s="58"/>
      <c r="BY118" s="58"/>
      <c r="BZ118" s="58"/>
      <c r="CA118" s="58"/>
      <c r="CB118" s="58"/>
      <c r="CC118" s="58"/>
      <c r="CD118" s="58"/>
      <c r="CE118" s="58"/>
      <c r="CF118" s="58"/>
      <c r="CG118" s="58"/>
      <c r="CH118" s="58"/>
      <c r="CI118" s="58"/>
      <c r="CJ118" s="58"/>
      <c r="CK118" s="58"/>
      <c r="CL118" s="58"/>
      <c r="CM118" s="58"/>
      <c r="CN118" s="58"/>
      <c r="CO118" s="58"/>
      <c r="CP118" s="58"/>
      <c r="CQ118" s="58"/>
      <c r="CR118" s="58"/>
      <c r="CS118" s="58"/>
      <c r="CT118" s="58"/>
      <c r="CU118" s="58"/>
      <c r="CV118" s="58"/>
      <c r="CW118" s="58"/>
      <c r="CX118" s="58"/>
      <c r="CY118" s="58"/>
      <c r="CZ118" s="58"/>
      <c r="DA118" s="58"/>
      <c r="DB118" s="58"/>
      <c r="DC118" s="58"/>
      <c r="DD118" s="58"/>
      <c r="DE118" s="58"/>
      <c r="DF118" s="58"/>
      <c r="DG118" s="58"/>
      <c r="DH118" s="58"/>
      <c r="DI118" s="58"/>
      <c r="DJ118" s="58"/>
      <c r="DK118" s="58"/>
      <c r="DL118" s="58"/>
      <c r="DM118" s="58"/>
      <c r="DN118" s="58"/>
      <c r="DO118" s="58"/>
      <c r="DP118" s="58"/>
      <c r="DQ118" s="58"/>
      <c r="DR118" s="58"/>
      <c r="DS118" s="58"/>
      <c r="DT118" s="58"/>
      <c r="DU118" s="58"/>
      <c r="DV118" s="58"/>
      <c r="DW118" s="58"/>
      <c r="DX118" s="58"/>
      <c r="DY118" s="58"/>
      <c r="DZ118" s="58"/>
      <c r="EA118" s="58"/>
      <c r="EB118" s="58"/>
      <c r="EC118" s="58"/>
      <c r="ED118" s="58"/>
      <c r="EE118" s="58"/>
      <c r="EF118" s="58"/>
      <c r="EG118" s="58"/>
      <c r="EH118" s="58"/>
      <c r="EI118" s="58"/>
      <c r="EJ118" s="58"/>
      <c r="EK118" s="58"/>
      <c r="EL118" s="58"/>
      <c r="EM118" s="58"/>
      <c r="EN118" s="58"/>
      <c r="EO118" s="58"/>
      <c r="EP118" s="58"/>
      <c r="EQ118" s="58"/>
      <c r="ER118" s="58"/>
      <c r="ES118" s="58"/>
      <c r="ET118" s="58"/>
      <c r="EU118" s="58"/>
      <c r="EV118" s="58"/>
      <c r="EW118" s="58"/>
      <c r="EX118" s="58"/>
      <c r="EY118" s="58"/>
      <c r="EZ118" s="58"/>
      <c r="FA118" s="58"/>
      <c r="FB118" s="58"/>
      <c r="FC118" s="58"/>
      <c r="FD118" s="58"/>
      <c r="FE118" s="58"/>
      <c r="FF118" s="58"/>
      <c r="FG118" s="58"/>
      <c r="FH118" s="58"/>
      <c r="FI118" s="58"/>
      <c r="FJ118" s="58"/>
      <c r="FK118" s="58"/>
      <c r="FL118" s="58"/>
      <c r="FM118" s="58"/>
      <c r="FN118" s="58"/>
      <c r="FO118" s="58"/>
      <c r="FP118" s="58"/>
      <c r="FQ118" s="58"/>
      <c r="FR118" s="58"/>
      <c r="FS118" s="58"/>
      <c r="FT118" s="58"/>
      <c r="FU118" s="58"/>
      <c r="FV118" s="58"/>
      <c r="FW118" s="58"/>
      <c r="FX118" s="58"/>
      <c r="FY118" s="58"/>
      <c r="FZ118" s="58"/>
      <c r="GA118" s="58"/>
      <c r="GB118" s="58"/>
      <c r="GC118" s="58"/>
      <c r="GD118" s="58"/>
      <c r="GE118" s="58"/>
      <c r="GF118" s="58"/>
      <c r="GG118" s="58"/>
      <c r="GH118" s="58"/>
      <c r="GI118" s="58"/>
      <c r="GJ118" s="58"/>
      <c r="GK118" s="58"/>
      <c r="GL118" s="58"/>
      <c r="GM118" s="58"/>
      <c r="GN118" s="58"/>
      <c r="GO118" s="58"/>
      <c r="GP118" s="58"/>
      <c r="GQ118" s="58"/>
      <c r="GR118" s="58"/>
      <c r="GS118" s="58"/>
      <c r="GT118" s="58"/>
      <c r="GU118" s="58"/>
      <c r="GV118" s="58"/>
      <c r="GW118" s="58"/>
      <c r="GX118" s="58"/>
      <c r="GY118" s="58"/>
      <c r="GZ118" s="58"/>
      <c r="HA118" s="58"/>
      <c r="HB118" s="58"/>
      <c r="HC118" s="58"/>
      <c r="HD118" s="58"/>
      <c r="HE118" s="58"/>
      <c r="HF118" s="58"/>
      <c r="HG118" s="58"/>
      <c r="HH118" s="58"/>
      <c r="HI118" s="58"/>
      <c r="HJ118" s="58"/>
      <c r="HK118" s="58"/>
      <c r="HL118" s="110"/>
      <c r="HM118" s="110"/>
    </row>
    <row r="119" spans="1:221" ht="13">
      <c r="A119" s="146" t="s">
        <v>253</v>
      </c>
      <c r="B119" s="147" t="s">
        <v>41</v>
      </c>
      <c r="C119" s="147"/>
      <c r="D119" s="148" t="s">
        <v>423</v>
      </c>
      <c r="E119" s="148" t="s">
        <v>607</v>
      </c>
      <c r="F119" s="149"/>
      <c r="G119" s="57"/>
      <c r="H119" s="57"/>
      <c r="I119" s="57"/>
      <c r="J119" s="57"/>
      <c r="K119" s="57"/>
      <c r="L119" s="57"/>
      <c r="M119" s="57"/>
      <c r="N119" s="57"/>
      <c r="O119" s="57"/>
      <c r="P119" s="57"/>
      <c r="Q119" s="57"/>
      <c r="R119" s="57"/>
      <c r="S119" s="57"/>
      <c r="T119" s="57"/>
      <c r="U119" s="57"/>
      <c r="V119" s="57"/>
      <c r="W119" s="57"/>
      <c r="X119" s="57"/>
      <c r="Y119" s="57"/>
      <c r="Z119" s="57"/>
      <c r="AA119" s="57"/>
      <c r="AB119" s="57"/>
      <c r="AC119" s="57"/>
      <c r="AD119" s="57"/>
      <c r="AE119" s="57"/>
      <c r="AF119" s="57"/>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c r="BJ119" s="57"/>
      <c r="BK119" s="57"/>
      <c r="BL119" s="57"/>
      <c r="BM119" s="57"/>
      <c r="BN119" s="57"/>
      <c r="BO119" s="57"/>
      <c r="BP119" s="57"/>
      <c r="BQ119" s="57"/>
      <c r="BR119" s="57"/>
      <c r="BS119" s="57"/>
      <c r="BT119" s="57"/>
      <c r="BU119" s="57"/>
      <c r="BV119" s="57"/>
      <c r="BW119" s="57"/>
      <c r="BX119" s="57"/>
      <c r="BY119" s="57"/>
      <c r="BZ119" s="57"/>
      <c r="CA119" s="57"/>
      <c r="CB119" s="57"/>
      <c r="CC119" s="57"/>
      <c r="CD119" s="57"/>
      <c r="CE119" s="57"/>
      <c r="CF119" s="57"/>
      <c r="CG119" s="57"/>
      <c r="CH119" s="57"/>
      <c r="CI119" s="57"/>
      <c r="CJ119" s="57"/>
      <c r="CK119" s="57"/>
      <c r="CL119" s="57"/>
      <c r="CM119" s="57"/>
      <c r="CN119" s="57"/>
      <c r="CO119" s="57"/>
      <c r="CP119" s="57"/>
      <c r="CQ119" s="57"/>
      <c r="CR119" s="57"/>
      <c r="CS119" s="57"/>
      <c r="CT119" s="57"/>
      <c r="CU119" s="57"/>
      <c r="CV119" s="57"/>
      <c r="CW119" s="57"/>
      <c r="CX119" s="57"/>
      <c r="CY119" s="57"/>
      <c r="CZ119" s="57"/>
      <c r="DA119" s="57"/>
      <c r="DB119" s="57"/>
      <c r="DC119" s="57"/>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c r="EF119" s="57"/>
      <c r="EG119" s="57"/>
      <c r="EH119" s="57"/>
      <c r="EI119" s="57"/>
      <c r="EJ119" s="57"/>
      <c r="EK119" s="57"/>
      <c r="EL119" s="57"/>
      <c r="EM119" s="57"/>
      <c r="EN119" s="57"/>
      <c r="EO119" s="57"/>
      <c r="EP119" s="57"/>
      <c r="EQ119" s="57"/>
      <c r="ER119" s="57"/>
      <c r="ES119" s="57"/>
      <c r="ET119" s="57"/>
      <c r="EU119" s="57"/>
      <c r="EV119" s="57"/>
      <c r="EW119" s="57"/>
      <c r="EX119" s="57"/>
      <c r="EY119" s="57"/>
      <c r="EZ119" s="57"/>
      <c r="FA119" s="57"/>
      <c r="FB119" s="57"/>
      <c r="FC119" s="57"/>
      <c r="FD119" s="57"/>
      <c r="FE119" s="57"/>
      <c r="FF119" s="57"/>
      <c r="FG119" s="57"/>
      <c r="FH119" s="57"/>
      <c r="FI119" s="57"/>
      <c r="FJ119" s="57"/>
      <c r="FK119" s="57"/>
      <c r="FL119" s="57"/>
      <c r="FM119" s="57"/>
      <c r="FN119" s="57"/>
      <c r="FO119" s="57"/>
      <c r="FP119" s="57"/>
      <c r="FQ119" s="57"/>
      <c r="FR119" s="57"/>
      <c r="FS119" s="57"/>
      <c r="FT119" s="57"/>
      <c r="FU119" s="57"/>
      <c r="FV119" s="57"/>
      <c r="FW119" s="57"/>
      <c r="FX119" s="57"/>
      <c r="FY119" s="57"/>
      <c r="FZ119" s="57"/>
      <c r="GA119" s="57"/>
      <c r="GB119" s="57"/>
      <c r="GC119" s="57"/>
      <c r="GD119" s="57"/>
      <c r="GE119" s="57"/>
      <c r="GF119" s="57"/>
      <c r="GG119" s="57"/>
      <c r="GH119" s="57"/>
      <c r="GI119" s="57"/>
      <c r="GJ119" s="57"/>
      <c r="GK119" s="57"/>
      <c r="GL119" s="57"/>
      <c r="GM119" s="57"/>
      <c r="GN119" s="57"/>
      <c r="GO119" s="57"/>
      <c r="GP119" s="57"/>
      <c r="GQ119" s="57"/>
      <c r="GR119" s="57"/>
      <c r="GS119" s="57"/>
      <c r="GT119" s="57"/>
      <c r="GU119" s="57"/>
      <c r="GV119" s="57"/>
      <c r="GW119" s="57"/>
      <c r="GX119" s="57"/>
      <c r="GY119" s="57"/>
      <c r="GZ119" s="57"/>
      <c r="HA119" s="57"/>
      <c r="HB119" s="57"/>
      <c r="HC119" s="57"/>
      <c r="HD119" s="57"/>
      <c r="HE119" s="57"/>
      <c r="HF119" s="57"/>
      <c r="HG119" s="57"/>
      <c r="HH119" s="57"/>
      <c r="HI119" s="57"/>
      <c r="HJ119" s="57"/>
      <c r="HK119" s="57"/>
    </row>
    <row r="120" spans="1:221" ht="50.5">
      <c r="A120" s="60" t="s">
        <v>254</v>
      </c>
      <c r="B120" s="65" t="s">
        <v>41</v>
      </c>
      <c r="C120" s="65">
        <v>1</v>
      </c>
      <c r="D120" s="30" t="s">
        <v>401</v>
      </c>
      <c r="E120" s="31" t="s">
        <v>563</v>
      </c>
      <c r="F120" s="10" t="s">
        <v>16</v>
      </c>
      <c r="G120" s="164" t="s">
        <v>16</v>
      </c>
      <c r="H120" s="122" t="s">
        <v>16</v>
      </c>
      <c r="I120" s="122" t="s">
        <v>16</v>
      </c>
      <c r="J120" s="57" t="s">
        <v>16</v>
      </c>
      <c r="K120" s="123" t="s">
        <v>16</v>
      </c>
      <c r="L120" s="125"/>
      <c r="M120" s="57" t="s">
        <v>16</v>
      </c>
      <c r="N120" s="123" t="s">
        <v>16</v>
      </c>
      <c r="O120" s="125"/>
      <c r="P120" s="57" t="s">
        <v>16</v>
      </c>
      <c r="Q120" s="123" t="s">
        <v>16</v>
      </c>
      <c r="R120" s="125"/>
      <c r="S120" s="57" t="s">
        <v>16</v>
      </c>
      <c r="T120" s="123" t="s">
        <v>16</v>
      </c>
      <c r="U120" s="125"/>
      <c r="V120" s="57" t="s">
        <v>16</v>
      </c>
      <c r="W120" s="123" t="s">
        <v>16</v>
      </c>
      <c r="X120" s="125"/>
      <c r="Y120" s="57" t="s">
        <v>16</v>
      </c>
      <c r="Z120" s="123" t="s">
        <v>16</v>
      </c>
      <c r="AA120" s="125"/>
      <c r="AB120" s="57" t="s">
        <v>16</v>
      </c>
      <c r="AC120" s="123" t="s">
        <v>16</v>
      </c>
      <c r="AD120" s="125"/>
      <c r="AE120" s="57" t="s">
        <v>16</v>
      </c>
      <c r="AF120" s="123" t="s">
        <v>16</v>
      </c>
      <c r="AG120" s="125"/>
      <c r="AH120" s="57" t="s">
        <v>16</v>
      </c>
      <c r="AI120" s="123" t="s">
        <v>16</v>
      </c>
      <c r="AJ120" s="125"/>
      <c r="AK120" s="57" t="s">
        <v>16</v>
      </c>
      <c r="AL120" s="123" t="s">
        <v>16</v>
      </c>
      <c r="AM120" s="125"/>
      <c r="AN120" s="57" t="s">
        <v>16</v>
      </c>
      <c r="AO120" s="123" t="s">
        <v>16</v>
      </c>
      <c r="AP120" s="125"/>
      <c r="AQ120" s="57" t="s">
        <v>16</v>
      </c>
      <c r="AR120" s="123" t="s">
        <v>16</v>
      </c>
      <c r="AS120" s="125"/>
      <c r="AT120" s="57" t="s">
        <v>16</v>
      </c>
      <c r="AU120" s="123" t="s">
        <v>16</v>
      </c>
      <c r="AV120" s="125"/>
      <c r="AW120" s="57" t="s">
        <v>16</v>
      </c>
      <c r="AX120" s="123" t="s">
        <v>16</v>
      </c>
      <c r="AY120" s="125"/>
      <c r="AZ120" s="57" t="s">
        <v>16</v>
      </c>
      <c r="BA120" s="123" t="s">
        <v>16</v>
      </c>
      <c r="BB120" s="125"/>
      <c r="BC120" s="57" t="s">
        <v>16</v>
      </c>
      <c r="BD120" s="123" t="s">
        <v>16</v>
      </c>
      <c r="BE120" s="125"/>
      <c r="BF120" s="57" t="s">
        <v>16</v>
      </c>
      <c r="BG120" s="123" t="s">
        <v>16</v>
      </c>
      <c r="BH120" s="125"/>
      <c r="BI120" s="57" t="s">
        <v>16</v>
      </c>
      <c r="BJ120" s="123" t="s">
        <v>16</v>
      </c>
      <c r="BK120" s="125"/>
      <c r="BL120" s="57" t="s">
        <v>16</v>
      </c>
      <c r="BM120" s="123" t="s">
        <v>16</v>
      </c>
      <c r="BN120" s="125"/>
      <c r="BO120" s="57" t="s">
        <v>16</v>
      </c>
      <c r="BP120" s="123" t="s">
        <v>16</v>
      </c>
      <c r="BQ120" s="125"/>
      <c r="BR120" s="57" t="s">
        <v>16</v>
      </c>
      <c r="BS120" s="123" t="s">
        <v>16</v>
      </c>
      <c r="BT120" s="125"/>
      <c r="BU120" s="57" t="s">
        <v>16</v>
      </c>
      <c r="BV120" s="123" t="s">
        <v>16</v>
      </c>
      <c r="BW120" s="125"/>
      <c r="BX120" s="57" t="s">
        <v>16</v>
      </c>
      <c r="BY120" s="123" t="s">
        <v>16</v>
      </c>
      <c r="BZ120" s="125"/>
      <c r="CA120" s="57" t="s">
        <v>16</v>
      </c>
      <c r="CB120" s="123" t="s">
        <v>16</v>
      </c>
      <c r="CC120" s="125"/>
      <c r="CD120" s="57" t="s">
        <v>16</v>
      </c>
      <c r="CE120" s="123" t="s">
        <v>16</v>
      </c>
      <c r="CF120" s="125"/>
      <c r="CG120" s="57" t="s">
        <v>16</v>
      </c>
      <c r="CH120" s="123" t="s">
        <v>16</v>
      </c>
      <c r="CI120" s="125"/>
      <c r="CJ120" s="57" t="s">
        <v>16</v>
      </c>
      <c r="CK120" s="123" t="s">
        <v>16</v>
      </c>
      <c r="CL120" s="125"/>
      <c r="CM120" s="57" t="s">
        <v>16</v>
      </c>
      <c r="CN120" s="123" t="s">
        <v>16</v>
      </c>
      <c r="CO120" s="125"/>
      <c r="CP120" s="57" t="s">
        <v>16</v>
      </c>
      <c r="CQ120" s="123" t="s">
        <v>16</v>
      </c>
      <c r="CR120" s="125"/>
      <c r="CS120" s="57" t="s">
        <v>16</v>
      </c>
      <c r="CT120" s="123" t="s">
        <v>16</v>
      </c>
      <c r="CU120" s="125"/>
      <c r="CV120" s="57" t="s">
        <v>16</v>
      </c>
      <c r="CW120" s="123" t="s">
        <v>16</v>
      </c>
      <c r="CX120" s="125"/>
      <c r="CY120" s="57" t="s">
        <v>16</v>
      </c>
      <c r="CZ120" s="123" t="s">
        <v>16</v>
      </c>
      <c r="DA120" s="125"/>
      <c r="DB120" s="57" t="s">
        <v>16</v>
      </c>
      <c r="DC120" s="123" t="s">
        <v>16</v>
      </c>
      <c r="DD120" s="125"/>
      <c r="DE120" s="57" t="s">
        <v>16</v>
      </c>
      <c r="DF120" s="123" t="s">
        <v>16</v>
      </c>
      <c r="DG120" s="125"/>
      <c r="DH120" s="57" t="s">
        <v>16</v>
      </c>
      <c r="DI120" s="123" t="s">
        <v>16</v>
      </c>
      <c r="DJ120" s="125"/>
      <c r="DK120" s="57" t="s">
        <v>16</v>
      </c>
      <c r="DL120" s="123" t="s">
        <v>16</v>
      </c>
      <c r="DM120" s="125"/>
      <c r="DN120" s="57" t="s">
        <v>16</v>
      </c>
      <c r="DO120" s="123" t="s">
        <v>16</v>
      </c>
      <c r="DP120" s="125"/>
      <c r="DQ120" s="57" t="s">
        <v>16</v>
      </c>
      <c r="DR120" s="123" t="s">
        <v>16</v>
      </c>
      <c r="DS120" s="125"/>
      <c r="DT120" s="57" t="s">
        <v>16</v>
      </c>
      <c r="DU120" s="123" t="s">
        <v>16</v>
      </c>
      <c r="DV120" s="125"/>
      <c r="DW120" s="57" t="s">
        <v>16</v>
      </c>
      <c r="DX120" s="123" t="s">
        <v>16</v>
      </c>
      <c r="DY120" s="125"/>
      <c r="DZ120" s="57" t="s">
        <v>16</v>
      </c>
      <c r="EA120" s="123" t="s">
        <v>16</v>
      </c>
      <c r="EB120" s="125"/>
      <c r="EC120" s="57" t="s">
        <v>16</v>
      </c>
      <c r="ED120" s="123" t="s">
        <v>16</v>
      </c>
      <c r="EE120" s="125"/>
      <c r="EF120" s="57" t="s">
        <v>16</v>
      </c>
      <c r="EG120" s="123" t="s">
        <v>16</v>
      </c>
      <c r="EH120" s="125"/>
      <c r="EI120" s="57" t="s">
        <v>16</v>
      </c>
      <c r="EJ120" s="123" t="s">
        <v>16</v>
      </c>
      <c r="EK120" s="125"/>
      <c r="EL120" s="57" t="s">
        <v>16</v>
      </c>
      <c r="EM120" s="123" t="s">
        <v>16</v>
      </c>
      <c r="EN120" s="125"/>
      <c r="EO120" s="57" t="s">
        <v>16</v>
      </c>
      <c r="EP120" s="123" t="s">
        <v>16</v>
      </c>
      <c r="EQ120" s="125"/>
      <c r="ER120" s="57" t="s">
        <v>16</v>
      </c>
      <c r="ES120" s="123" t="s">
        <v>16</v>
      </c>
      <c r="ET120" s="125"/>
      <c r="EU120" s="57" t="s">
        <v>16</v>
      </c>
      <c r="EV120" s="123" t="s">
        <v>16</v>
      </c>
      <c r="EW120" s="125"/>
      <c r="EX120" s="57" t="s">
        <v>16</v>
      </c>
      <c r="EY120" s="123" t="s">
        <v>16</v>
      </c>
      <c r="EZ120" s="125"/>
      <c r="FA120" s="57" t="s">
        <v>16</v>
      </c>
      <c r="FB120" s="123" t="s">
        <v>16</v>
      </c>
      <c r="FC120" s="125"/>
      <c r="FD120" s="57" t="s">
        <v>16</v>
      </c>
      <c r="FE120" s="123" t="s">
        <v>16</v>
      </c>
      <c r="FF120" s="125"/>
      <c r="FG120" s="57" t="s">
        <v>16</v>
      </c>
      <c r="FH120" s="123" t="s">
        <v>16</v>
      </c>
      <c r="FI120" s="125"/>
      <c r="FJ120" s="57" t="s">
        <v>16</v>
      </c>
      <c r="FK120" s="123" t="s">
        <v>16</v>
      </c>
      <c r="FL120" s="125"/>
      <c r="FM120" s="57" t="s">
        <v>16</v>
      </c>
      <c r="FN120" s="123" t="s">
        <v>16</v>
      </c>
      <c r="FO120" s="125"/>
      <c r="FP120" s="57" t="s">
        <v>16</v>
      </c>
      <c r="FQ120" s="123" t="s">
        <v>16</v>
      </c>
      <c r="FR120" s="125"/>
      <c r="FS120" s="57" t="s">
        <v>16</v>
      </c>
      <c r="FT120" s="123" t="s">
        <v>16</v>
      </c>
      <c r="FU120" s="125"/>
      <c r="FV120" s="57" t="s">
        <v>16</v>
      </c>
      <c r="FW120" s="123" t="s">
        <v>16</v>
      </c>
      <c r="FX120" s="125"/>
      <c r="FY120" s="57" t="s">
        <v>16</v>
      </c>
      <c r="FZ120" s="123" t="s">
        <v>16</v>
      </c>
      <c r="GA120" s="125"/>
      <c r="GB120" s="57" t="s">
        <v>16</v>
      </c>
      <c r="GC120" s="123" t="s">
        <v>16</v>
      </c>
      <c r="GD120" s="125"/>
      <c r="GE120" s="57" t="s">
        <v>16</v>
      </c>
      <c r="GF120" s="123" t="s">
        <v>16</v>
      </c>
      <c r="GG120" s="125"/>
      <c r="GH120" s="57" t="s">
        <v>16</v>
      </c>
      <c r="GI120" s="123" t="s">
        <v>16</v>
      </c>
      <c r="GJ120" s="125"/>
      <c r="GK120" s="57" t="s">
        <v>16</v>
      </c>
      <c r="GL120" s="123" t="s">
        <v>16</v>
      </c>
      <c r="GM120" s="125"/>
      <c r="GN120" s="57" t="s">
        <v>16</v>
      </c>
      <c r="GO120" s="123" t="s">
        <v>16</v>
      </c>
      <c r="GP120" s="125"/>
      <c r="GQ120" s="57" t="s">
        <v>16</v>
      </c>
      <c r="GR120" s="123" t="s">
        <v>16</v>
      </c>
      <c r="GS120" s="125"/>
      <c r="GT120" s="57" t="s">
        <v>16</v>
      </c>
      <c r="GU120" s="123" t="s">
        <v>16</v>
      </c>
      <c r="GV120" s="125"/>
      <c r="GW120" s="57" t="s">
        <v>16</v>
      </c>
      <c r="GX120" s="123" t="s">
        <v>16</v>
      </c>
      <c r="GY120" s="125"/>
      <c r="GZ120" s="57" t="s">
        <v>16</v>
      </c>
      <c r="HA120" s="123" t="s">
        <v>16</v>
      </c>
      <c r="HB120" s="125"/>
      <c r="HC120" s="57" t="s">
        <v>16</v>
      </c>
      <c r="HD120" s="123" t="s">
        <v>16</v>
      </c>
      <c r="HE120" s="125"/>
      <c r="HF120" s="57" t="s">
        <v>16</v>
      </c>
      <c r="HG120" s="123" t="s">
        <v>16</v>
      </c>
      <c r="HH120" s="125"/>
      <c r="HI120" s="57" t="s">
        <v>16</v>
      </c>
      <c r="HJ120" s="123" t="s">
        <v>16</v>
      </c>
      <c r="HK120" s="125"/>
    </row>
    <row r="121" spans="1:221">
      <c r="A121" s="60" t="s">
        <v>255</v>
      </c>
      <c r="B121" s="66"/>
      <c r="C121" s="66" t="s">
        <v>22</v>
      </c>
      <c r="D121" s="30" t="s">
        <v>112</v>
      </c>
      <c r="E121" s="30" t="s">
        <v>564</v>
      </c>
      <c r="F121" s="10" t="s">
        <v>487</v>
      </c>
      <c r="G121" s="164">
        <f>CENA!G112</f>
        <v>0</v>
      </c>
      <c r="H121" s="122">
        <f t="shared" ref="H121:H124" si="477">J121+M121+P121+S121+V121+Y121+AB121+AE121+AH121+AK121+AN121+AQ121+AZ121+AW121+AT121+BC121+BF121+BI121+BL121+BO121+BR121+BU121+BX121+CA121+CD121+CG121+CJ121+CM121+CP121+CS121+CV121+CY121+DB121+DE121+DH121+DK121+DN121+DQ121+DT121+DW121+DZ121+EC121+EF121+EI121+EL121+EO121+ER121+EU121+EX121+FA121+FD121+FG121+FJ121+FM121+FP121+FS121+FV121+FY121+GB121+GE121+GH121+GK121+GN121+GQ121+GT121+GW121+GZ121+HC121+HF121+HI121</f>
        <v>0</v>
      </c>
      <c r="I121" s="122">
        <f t="shared" ref="I121:I124" si="478">G121*H121</f>
        <v>0</v>
      </c>
      <c r="J121" s="57"/>
      <c r="K121" s="123">
        <f t="shared" ref="K121" si="479">$G121*J121</f>
        <v>0</v>
      </c>
      <c r="L121" s="125"/>
      <c r="M121" s="57"/>
      <c r="N121" s="123">
        <f t="shared" ref="N121:N124" si="480">$G121*M121</f>
        <v>0</v>
      </c>
      <c r="O121" s="125"/>
      <c r="P121" s="57"/>
      <c r="Q121" s="123">
        <f>$G121*P121</f>
        <v>0</v>
      </c>
      <c r="R121" s="125"/>
      <c r="S121" s="57"/>
      <c r="T121" s="123">
        <f t="shared" ref="T121:T124" si="481">$G121*S121</f>
        <v>0</v>
      </c>
      <c r="U121" s="125"/>
      <c r="V121" s="57"/>
      <c r="W121" s="123">
        <f>$G121*V121</f>
        <v>0</v>
      </c>
      <c r="X121" s="125"/>
      <c r="Y121" s="57"/>
      <c r="Z121" s="123">
        <f>$G121*Y121</f>
        <v>0</v>
      </c>
      <c r="AA121" s="125"/>
      <c r="AB121" s="57"/>
      <c r="AC121" s="123">
        <f>$G121*AB121</f>
        <v>0</v>
      </c>
      <c r="AD121" s="125"/>
      <c r="AE121" s="57"/>
      <c r="AF121" s="123">
        <f>$G121*AE121</f>
        <v>0</v>
      </c>
      <c r="AG121" s="125"/>
      <c r="AH121" s="57"/>
      <c r="AI121" s="123">
        <f>$G121*AH121</f>
        <v>0</v>
      </c>
      <c r="AJ121" s="125"/>
      <c r="AK121" s="57"/>
      <c r="AL121" s="123">
        <f>$G121*AK121</f>
        <v>0</v>
      </c>
      <c r="AM121" s="125"/>
      <c r="AN121" s="57"/>
      <c r="AO121" s="123">
        <f>$G121*AN121</f>
        <v>0</v>
      </c>
      <c r="AP121" s="125"/>
      <c r="AQ121" s="57"/>
      <c r="AR121" s="123">
        <f>$G121*AQ121</f>
        <v>0</v>
      </c>
      <c r="AS121" s="125"/>
      <c r="AT121" s="57"/>
      <c r="AU121" s="123">
        <f>$G121*AT121</f>
        <v>0</v>
      </c>
      <c r="AV121" s="125"/>
      <c r="AW121" s="57"/>
      <c r="AX121" s="123">
        <f>$G121*AW121</f>
        <v>0</v>
      </c>
      <c r="AY121" s="125"/>
      <c r="AZ121" s="57"/>
      <c r="BA121" s="123">
        <f>$G121*AZ121</f>
        <v>0</v>
      </c>
      <c r="BB121" s="125"/>
      <c r="BC121" s="57"/>
      <c r="BD121" s="123">
        <f>$G121*BC121</f>
        <v>0</v>
      </c>
      <c r="BE121" s="125"/>
      <c r="BF121" s="57"/>
      <c r="BG121" s="123">
        <f t="shared" ref="BG121:BG124" si="482">$G121*BF121</f>
        <v>0</v>
      </c>
      <c r="BH121" s="125"/>
      <c r="BI121" s="57"/>
      <c r="BJ121" s="123">
        <f t="shared" ref="BJ121:BJ124" si="483">$G121*BI121</f>
        <v>0</v>
      </c>
      <c r="BK121" s="125"/>
      <c r="BL121" s="57"/>
      <c r="BM121" s="123">
        <f>$G121*BL121</f>
        <v>0</v>
      </c>
      <c r="BN121" s="125"/>
      <c r="BO121" s="57"/>
      <c r="BP121" s="123">
        <f t="shared" ref="BP121:BP124" si="484">$G121*BO121</f>
        <v>0</v>
      </c>
      <c r="BQ121" s="125"/>
      <c r="BR121" s="57"/>
      <c r="BS121" s="123">
        <f>$G121*BR121</f>
        <v>0</v>
      </c>
      <c r="BT121" s="125"/>
      <c r="BU121" s="57"/>
      <c r="BV121" s="123">
        <f>$G121*BU121</f>
        <v>0</v>
      </c>
      <c r="BW121" s="125"/>
      <c r="BX121" s="57"/>
      <c r="BY121" s="123">
        <f>$G121*BX121</f>
        <v>0</v>
      </c>
      <c r="BZ121" s="125"/>
      <c r="CA121" s="57"/>
      <c r="CB121" s="123">
        <f>$G121*CA121</f>
        <v>0</v>
      </c>
      <c r="CC121" s="125"/>
      <c r="CD121" s="57"/>
      <c r="CE121" s="123">
        <f>$G121*CD121</f>
        <v>0</v>
      </c>
      <c r="CF121" s="125"/>
      <c r="CG121" s="57"/>
      <c r="CH121" s="123">
        <f>$G121*CG121</f>
        <v>0</v>
      </c>
      <c r="CI121" s="125"/>
      <c r="CJ121" s="57"/>
      <c r="CK121" s="123">
        <f>$G121*CJ121</f>
        <v>0</v>
      </c>
      <c r="CL121" s="125"/>
      <c r="CM121" s="57"/>
      <c r="CN121" s="123">
        <f>$G121*CM121</f>
        <v>0</v>
      </c>
      <c r="CO121" s="125"/>
      <c r="CP121" s="57"/>
      <c r="CQ121" s="123">
        <f>$G121*CP121</f>
        <v>0</v>
      </c>
      <c r="CR121" s="125"/>
      <c r="CS121" s="57"/>
      <c r="CT121" s="123">
        <f>$G121*CS121</f>
        <v>0</v>
      </c>
      <c r="CU121" s="125"/>
      <c r="CV121" s="57"/>
      <c r="CW121" s="123">
        <f>$G121*CV121</f>
        <v>0</v>
      </c>
      <c r="CX121" s="125"/>
      <c r="CY121" s="57"/>
      <c r="CZ121" s="123">
        <f>$G121*CY121</f>
        <v>0</v>
      </c>
      <c r="DA121" s="125"/>
      <c r="DB121" s="57"/>
      <c r="DC121" s="123">
        <f t="shared" ref="DC121:DC124" si="485">$G121*DB121</f>
        <v>0</v>
      </c>
      <c r="DD121" s="125"/>
      <c r="DE121" s="57"/>
      <c r="DF121" s="123">
        <f t="shared" ref="DF121:DF124" si="486">$G121*DE121</f>
        <v>0</v>
      </c>
      <c r="DG121" s="125"/>
      <c r="DH121" s="57"/>
      <c r="DI121" s="123">
        <f>$G121*DH121</f>
        <v>0</v>
      </c>
      <c r="DJ121" s="125"/>
      <c r="DK121" s="57"/>
      <c r="DL121" s="123">
        <f t="shared" ref="DL121:DL124" si="487">$G121*DK121</f>
        <v>0</v>
      </c>
      <c r="DM121" s="125"/>
      <c r="DN121" s="57"/>
      <c r="DO121" s="123">
        <f>$G121*DN121</f>
        <v>0</v>
      </c>
      <c r="DP121" s="125"/>
      <c r="DQ121" s="57"/>
      <c r="DR121" s="123">
        <f>$G121*DQ121</f>
        <v>0</v>
      </c>
      <c r="DS121" s="125"/>
      <c r="DT121" s="57"/>
      <c r="DU121" s="123">
        <f>$G121*DT121</f>
        <v>0</v>
      </c>
      <c r="DV121" s="125"/>
      <c r="DW121" s="57"/>
      <c r="DX121" s="123">
        <f>$G121*DW121</f>
        <v>0</v>
      </c>
      <c r="DY121" s="125"/>
      <c r="DZ121" s="57"/>
      <c r="EA121" s="123">
        <f>$G121*DZ121</f>
        <v>0</v>
      </c>
      <c r="EB121" s="125"/>
      <c r="EC121" s="57"/>
      <c r="ED121" s="123">
        <f>$G121*EC121</f>
        <v>0</v>
      </c>
      <c r="EE121" s="125"/>
      <c r="EF121" s="57"/>
      <c r="EG121" s="123">
        <f>$G121*EF121</f>
        <v>0</v>
      </c>
      <c r="EH121" s="125"/>
      <c r="EI121" s="57"/>
      <c r="EJ121" s="123">
        <f>$G121*EI121</f>
        <v>0</v>
      </c>
      <c r="EK121" s="125"/>
      <c r="EL121" s="57"/>
      <c r="EM121" s="123">
        <f>$G121*EL121</f>
        <v>0</v>
      </c>
      <c r="EN121" s="125"/>
      <c r="EO121" s="57"/>
      <c r="EP121" s="123">
        <f>$G121*EO121</f>
        <v>0</v>
      </c>
      <c r="EQ121" s="125"/>
      <c r="ER121" s="57"/>
      <c r="ES121" s="123">
        <f>$G121*ER121</f>
        <v>0</v>
      </c>
      <c r="ET121" s="125"/>
      <c r="EU121" s="57"/>
      <c r="EV121" s="123">
        <f>$G121*EU121</f>
        <v>0</v>
      </c>
      <c r="EW121" s="125"/>
      <c r="EX121" s="57"/>
      <c r="EY121" s="123">
        <f t="shared" ref="EY121:EY124" si="488">$G121*EX121</f>
        <v>0</v>
      </c>
      <c r="EZ121" s="125"/>
      <c r="FA121" s="57"/>
      <c r="FB121" s="123">
        <f t="shared" ref="FB121:FB124" si="489">$G121*FA121</f>
        <v>0</v>
      </c>
      <c r="FC121" s="125"/>
      <c r="FD121" s="57"/>
      <c r="FE121" s="123">
        <f>$G121*FD121</f>
        <v>0</v>
      </c>
      <c r="FF121" s="125"/>
      <c r="FG121" s="57"/>
      <c r="FH121" s="123">
        <f t="shared" ref="FH121:FH124" si="490">$G121*FG121</f>
        <v>0</v>
      </c>
      <c r="FI121" s="125"/>
      <c r="FJ121" s="57"/>
      <c r="FK121" s="123">
        <f>$G121*FJ121</f>
        <v>0</v>
      </c>
      <c r="FL121" s="125"/>
      <c r="FM121" s="57"/>
      <c r="FN121" s="123">
        <f>$G121*FM121</f>
        <v>0</v>
      </c>
      <c r="FO121" s="125"/>
      <c r="FP121" s="57"/>
      <c r="FQ121" s="123">
        <f>$G121*FP121</f>
        <v>0</v>
      </c>
      <c r="FR121" s="125"/>
      <c r="FS121" s="57"/>
      <c r="FT121" s="123">
        <f>$G121*FS121</f>
        <v>0</v>
      </c>
      <c r="FU121" s="125"/>
      <c r="FV121" s="57"/>
      <c r="FW121" s="123">
        <f>$G121*FV121</f>
        <v>0</v>
      </c>
      <c r="FX121" s="125"/>
      <c r="FY121" s="57"/>
      <c r="FZ121" s="123">
        <f>$G121*FY121</f>
        <v>0</v>
      </c>
      <c r="GA121" s="125"/>
      <c r="GB121" s="57"/>
      <c r="GC121" s="123">
        <f>$G121*GB121</f>
        <v>0</v>
      </c>
      <c r="GD121" s="125"/>
      <c r="GE121" s="57"/>
      <c r="GF121" s="123">
        <f>$G121*GE121</f>
        <v>0</v>
      </c>
      <c r="GG121" s="125"/>
      <c r="GH121" s="57"/>
      <c r="GI121" s="123">
        <f>$G121*GH121</f>
        <v>0</v>
      </c>
      <c r="GJ121" s="125"/>
      <c r="GK121" s="57"/>
      <c r="GL121" s="123">
        <f>$G121*GK121</f>
        <v>0</v>
      </c>
      <c r="GM121" s="125"/>
      <c r="GN121" s="57"/>
      <c r="GO121" s="123">
        <f>$G121*GN121</f>
        <v>0</v>
      </c>
      <c r="GP121" s="125"/>
      <c r="GQ121" s="57"/>
      <c r="GR121" s="123">
        <f>$G121*GQ121</f>
        <v>0</v>
      </c>
      <c r="GS121" s="125"/>
      <c r="GT121" s="57"/>
      <c r="GU121" s="123">
        <f>$G121*GT121</f>
        <v>0</v>
      </c>
      <c r="GV121" s="125"/>
      <c r="GW121" s="57"/>
      <c r="GX121" s="123">
        <f>$G121*GW121</f>
        <v>0</v>
      </c>
      <c r="GY121" s="125"/>
      <c r="GZ121" s="57"/>
      <c r="HA121" s="123">
        <f>$G121*GZ121</f>
        <v>0</v>
      </c>
      <c r="HB121" s="125"/>
      <c r="HC121" s="57"/>
      <c r="HD121" s="123">
        <f>$G121*HC121</f>
        <v>0</v>
      </c>
      <c r="HE121" s="125"/>
      <c r="HF121" s="57"/>
      <c r="HG121" s="123">
        <f>$G121*HF121</f>
        <v>0</v>
      </c>
      <c r="HH121" s="125"/>
      <c r="HI121" s="57"/>
      <c r="HJ121" s="123">
        <f>$G121*HI121</f>
        <v>0</v>
      </c>
      <c r="HK121" s="125"/>
    </row>
    <row r="122" spans="1:221">
      <c r="A122" s="60" t="s">
        <v>256</v>
      </c>
      <c r="B122" s="66"/>
      <c r="C122" s="66" t="s">
        <v>49</v>
      </c>
      <c r="D122" s="30" t="s">
        <v>111</v>
      </c>
      <c r="E122" s="30" t="s">
        <v>565</v>
      </c>
      <c r="F122" s="10" t="s">
        <v>487</v>
      </c>
      <c r="G122" s="164">
        <f>CENA!G113</f>
        <v>0</v>
      </c>
      <c r="H122" s="122">
        <f t="shared" si="477"/>
        <v>0</v>
      </c>
      <c r="I122" s="122">
        <f t="shared" si="478"/>
        <v>0</v>
      </c>
      <c r="J122" s="57"/>
      <c r="K122" s="123">
        <f t="shared" ref="K122" si="491">$G122*J122</f>
        <v>0</v>
      </c>
      <c r="L122" s="125"/>
      <c r="M122" s="57"/>
      <c r="N122" s="123">
        <f t="shared" si="480"/>
        <v>0</v>
      </c>
      <c r="O122" s="125"/>
      <c r="P122" s="57"/>
      <c r="Q122" s="123">
        <f>$G122*P122</f>
        <v>0</v>
      </c>
      <c r="R122" s="125"/>
      <c r="S122" s="57"/>
      <c r="T122" s="123">
        <f t="shared" si="481"/>
        <v>0</v>
      </c>
      <c r="U122" s="125"/>
      <c r="V122" s="57"/>
      <c r="W122" s="123">
        <f>$G122*V122</f>
        <v>0</v>
      </c>
      <c r="X122" s="125"/>
      <c r="Y122" s="57"/>
      <c r="Z122" s="123">
        <f>$G122*Y122</f>
        <v>0</v>
      </c>
      <c r="AA122" s="125"/>
      <c r="AB122" s="57"/>
      <c r="AC122" s="123">
        <f>$G122*AB122</f>
        <v>0</v>
      </c>
      <c r="AD122" s="125"/>
      <c r="AE122" s="57"/>
      <c r="AF122" s="123">
        <f>$G122*AE122</f>
        <v>0</v>
      </c>
      <c r="AG122" s="125"/>
      <c r="AH122" s="57"/>
      <c r="AI122" s="123">
        <f>$G122*AH122</f>
        <v>0</v>
      </c>
      <c r="AJ122" s="125"/>
      <c r="AK122" s="57"/>
      <c r="AL122" s="123">
        <f>$G122*AK122</f>
        <v>0</v>
      </c>
      <c r="AM122" s="125"/>
      <c r="AN122" s="57"/>
      <c r="AO122" s="123">
        <f>$G122*AN122</f>
        <v>0</v>
      </c>
      <c r="AP122" s="125"/>
      <c r="AQ122" s="57"/>
      <c r="AR122" s="123">
        <f>$G122*AQ122</f>
        <v>0</v>
      </c>
      <c r="AS122" s="125"/>
      <c r="AT122" s="57"/>
      <c r="AU122" s="123">
        <f>$G122*AT122</f>
        <v>0</v>
      </c>
      <c r="AV122" s="125"/>
      <c r="AW122" s="57"/>
      <c r="AX122" s="123">
        <f>$G122*AW122</f>
        <v>0</v>
      </c>
      <c r="AY122" s="125"/>
      <c r="AZ122" s="57"/>
      <c r="BA122" s="123">
        <f>$G122*AZ122</f>
        <v>0</v>
      </c>
      <c r="BB122" s="125"/>
      <c r="BC122" s="57"/>
      <c r="BD122" s="123">
        <f>$G122*BC122</f>
        <v>0</v>
      </c>
      <c r="BE122" s="125"/>
      <c r="BF122" s="57"/>
      <c r="BG122" s="123">
        <f t="shared" si="482"/>
        <v>0</v>
      </c>
      <c r="BH122" s="125"/>
      <c r="BI122" s="57"/>
      <c r="BJ122" s="123">
        <f t="shared" si="483"/>
        <v>0</v>
      </c>
      <c r="BK122" s="125"/>
      <c r="BL122" s="57"/>
      <c r="BM122" s="123">
        <f>$G122*BL122</f>
        <v>0</v>
      </c>
      <c r="BN122" s="125"/>
      <c r="BO122" s="57"/>
      <c r="BP122" s="123">
        <f t="shared" si="484"/>
        <v>0</v>
      </c>
      <c r="BQ122" s="125"/>
      <c r="BR122" s="57"/>
      <c r="BS122" s="123">
        <f>$G122*BR122</f>
        <v>0</v>
      </c>
      <c r="BT122" s="125"/>
      <c r="BU122" s="57"/>
      <c r="BV122" s="123">
        <f>$G122*BU122</f>
        <v>0</v>
      </c>
      <c r="BW122" s="125"/>
      <c r="BX122" s="57"/>
      <c r="BY122" s="123">
        <f>$G122*BX122</f>
        <v>0</v>
      </c>
      <c r="BZ122" s="125"/>
      <c r="CA122" s="57"/>
      <c r="CB122" s="123">
        <f>$G122*CA122</f>
        <v>0</v>
      </c>
      <c r="CC122" s="125"/>
      <c r="CD122" s="57"/>
      <c r="CE122" s="123">
        <f>$G122*CD122</f>
        <v>0</v>
      </c>
      <c r="CF122" s="125"/>
      <c r="CG122" s="57"/>
      <c r="CH122" s="123">
        <f>$G122*CG122</f>
        <v>0</v>
      </c>
      <c r="CI122" s="125"/>
      <c r="CJ122" s="57"/>
      <c r="CK122" s="123">
        <f>$G122*CJ122</f>
        <v>0</v>
      </c>
      <c r="CL122" s="125"/>
      <c r="CM122" s="57"/>
      <c r="CN122" s="123">
        <f>$G122*CM122</f>
        <v>0</v>
      </c>
      <c r="CO122" s="125"/>
      <c r="CP122" s="57"/>
      <c r="CQ122" s="123">
        <f>$G122*CP122</f>
        <v>0</v>
      </c>
      <c r="CR122" s="125"/>
      <c r="CS122" s="57"/>
      <c r="CT122" s="123">
        <f>$G122*CS122</f>
        <v>0</v>
      </c>
      <c r="CU122" s="125"/>
      <c r="CV122" s="57"/>
      <c r="CW122" s="123">
        <f>$G122*CV122</f>
        <v>0</v>
      </c>
      <c r="CX122" s="125"/>
      <c r="CY122" s="57"/>
      <c r="CZ122" s="123">
        <f>$G122*CY122</f>
        <v>0</v>
      </c>
      <c r="DA122" s="125"/>
      <c r="DB122" s="57"/>
      <c r="DC122" s="123">
        <f t="shared" si="485"/>
        <v>0</v>
      </c>
      <c r="DD122" s="125"/>
      <c r="DE122" s="57"/>
      <c r="DF122" s="123">
        <f t="shared" si="486"/>
        <v>0</v>
      </c>
      <c r="DG122" s="125"/>
      <c r="DH122" s="57"/>
      <c r="DI122" s="123">
        <f>$G122*DH122</f>
        <v>0</v>
      </c>
      <c r="DJ122" s="125"/>
      <c r="DK122" s="57"/>
      <c r="DL122" s="123">
        <f t="shared" si="487"/>
        <v>0</v>
      </c>
      <c r="DM122" s="125"/>
      <c r="DN122" s="57"/>
      <c r="DO122" s="123">
        <f>$G122*DN122</f>
        <v>0</v>
      </c>
      <c r="DP122" s="125"/>
      <c r="DQ122" s="57"/>
      <c r="DR122" s="123">
        <f>$G122*DQ122</f>
        <v>0</v>
      </c>
      <c r="DS122" s="125"/>
      <c r="DT122" s="57"/>
      <c r="DU122" s="123">
        <f>$G122*DT122</f>
        <v>0</v>
      </c>
      <c r="DV122" s="125"/>
      <c r="DW122" s="57"/>
      <c r="DX122" s="123">
        <f>$G122*DW122</f>
        <v>0</v>
      </c>
      <c r="DY122" s="125"/>
      <c r="DZ122" s="57"/>
      <c r="EA122" s="123">
        <f>$G122*DZ122</f>
        <v>0</v>
      </c>
      <c r="EB122" s="125"/>
      <c r="EC122" s="57"/>
      <c r="ED122" s="123">
        <f>$G122*EC122</f>
        <v>0</v>
      </c>
      <c r="EE122" s="125"/>
      <c r="EF122" s="57"/>
      <c r="EG122" s="123">
        <f>$G122*EF122</f>
        <v>0</v>
      </c>
      <c r="EH122" s="125"/>
      <c r="EI122" s="57"/>
      <c r="EJ122" s="123">
        <f>$G122*EI122</f>
        <v>0</v>
      </c>
      <c r="EK122" s="125"/>
      <c r="EL122" s="57"/>
      <c r="EM122" s="123">
        <f>$G122*EL122</f>
        <v>0</v>
      </c>
      <c r="EN122" s="125"/>
      <c r="EO122" s="57"/>
      <c r="EP122" s="123">
        <f>$G122*EO122</f>
        <v>0</v>
      </c>
      <c r="EQ122" s="125"/>
      <c r="ER122" s="57"/>
      <c r="ES122" s="123">
        <f>$G122*ER122</f>
        <v>0</v>
      </c>
      <c r="ET122" s="125"/>
      <c r="EU122" s="57"/>
      <c r="EV122" s="123">
        <f>$G122*EU122</f>
        <v>0</v>
      </c>
      <c r="EW122" s="125"/>
      <c r="EX122" s="57"/>
      <c r="EY122" s="123">
        <f t="shared" si="488"/>
        <v>0</v>
      </c>
      <c r="EZ122" s="125"/>
      <c r="FA122" s="57"/>
      <c r="FB122" s="123">
        <f t="shared" si="489"/>
        <v>0</v>
      </c>
      <c r="FC122" s="125"/>
      <c r="FD122" s="57"/>
      <c r="FE122" s="123">
        <f>$G122*FD122</f>
        <v>0</v>
      </c>
      <c r="FF122" s="125"/>
      <c r="FG122" s="57"/>
      <c r="FH122" s="123">
        <f t="shared" si="490"/>
        <v>0</v>
      </c>
      <c r="FI122" s="125"/>
      <c r="FJ122" s="57"/>
      <c r="FK122" s="123">
        <f>$G122*FJ122</f>
        <v>0</v>
      </c>
      <c r="FL122" s="125"/>
      <c r="FM122" s="57"/>
      <c r="FN122" s="123">
        <f>$G122*FM122</f>
        <v>0</v>
      </c>
      <c r="FO122" s="125"/>
      <c r="FP122" s="57"/>
      <c r="FQ122" s="123">
        <f>$G122*FP122</f>
        <v>0</v>
      </c>
      <c r="FR122" s="125"/>
      <c r="FS122" s="57"/>
      <c r="FT122" s="123">
        <f>$G122*FS122</f>
        <v>0</v>
      </c>
      <c r="FU122" s="125"/>
      <c r="FV122" s="57"/>
      <c r="FW122" s="123">
        <f>$G122*FV122</f>
        <v>0</v>
      </c>
      <c r="FX122" s="125"/>
      <c r="FY122" s="57"/>
      <c r="FZ122" s="123">
        <f>$G122*FY122</f>
        <v>0</v>
      </c>
      <c r="GA122" s="125"/>
      <c r="GB122" s="57"/>
      <c r="GC122" s="123">
        <f>$G122*GB122</f>
        <v>0</v>
      </c>
      <c r="GD122" s="125"/>
      <c r="GE122" s="57"/>
      <c r="GF122" s="123">
        <f>$G122*GE122</f>
        <v>0</v>
      </c>
      <c r="GG122" s="125"/>
      <c r="GH122" s="57"/>
      <c r="GI122" s="123">
        <f>$G122*GH122</f>
        <v>0</v>
      </c>
      <c r="GJ122" s="125"/>
      <c r="GK122" s="57"/>
      <c r="GL122" s="123">
        <f>$G122*GK122</f>
        <v>0</v>
      </c>
      <c r="GM122" s="125"/>
      <c r="GN122" s="57"/>
      <c r="GO122" s="123">
        <f>$G122*GN122</f>
        <v>0</v>
      </c>
      <c r="GP122" s="125"/>
      <c r="GQ122" s="57"/>
      <c r="GR122" s="123">
        <f>$G122*GQ122</f>
        <v>0</v>
      </c>
      <c r="GS122" s="125"/>
      <c r="GT122" s="57"/>
      <c r="GU122" s="123">
        <f>$G122*GT122</f>
        <v>0</v>
      </c>
      <c r="GV122" s="125"/>
      <c r="GW122" s="57"/>
      <c r="GX122" s="123">
        <f>$G122*GW122</f>
        <v>0</v>
      </c>
      <c r="GY122" s="125"/>
      <c r="GZ122" s="57"/>
      <c r="HA122" s="123">
        <f>$G122*GZ122</f>
        <v>0</v>
      </c>
      <c r="HB122" s="125"/>
      <c r="HC122" s="57"/>
      <c r="HD122" s="123">
        <f>$G122*HC122</f>
        <v>0</v>
      </c>
      <c r="HE122" s="125"/>
      <c r="HF122" s="57"/>
      <c r="HG122" s="123">
        <f>$G122*HF122</f>
        <v>0</v>
      </c>
      <c r="HH122" s="125"/>
      <c r="HI122" s="57"/>
      <c r="HJ122" s="123">
        <f>$G122*HI122</f>
        <v>0</v>
      </c>
      <c r="HK122" s="125"/>
    </row>
    <row r="123" spans="1:221">
      <c r="A123" s="60" t="s">
        <v>257</v>
      </c>
      <c r="B123" s="66"/>
      <c r="C123" s="66" t="s">
        <v>50</v>
      </c>
      <c r="D123" s="6" t="s">
        <v>113</v>
      </c>
      <c r="E123" s="6" t="s">
        <v>566</v>
      </c>
      <c r="F123" s="10" t="s">
        <v>487</v>
      </c>
      <c r="G123" s="164">
        <f>CENA!G114</f>
        <v>0</v>
      </c>
      <c r="H123" s="122">
        <f t="shared" si="477"/>
        <v>2</v>
      </c>
      <c r="I123" s="122">
        <f t="shared" si="478"/>
        <v>0</v>
      </c>
      <c r="J123" s="57">
        <v>1</v>
      </c>
      <c r="K123" s="123">
        <f t="shared" ref="K123" si="492">$G123*J123</f>
        <v>0</v>
      </c>
      <c r="L123" s="125"/>
      <c r="M123" s="57"/>
      <c r="N123" s="123">
        <f t="shared" si="480"/>
        <v>0</v>
      </c>
      <c r="O123" s="125"/>
      <c r="P123" s="57"/>
      <c r="Q123" s="123">
        <f>$G123*P123</f>
        <v>0</v>
      </c>
      <c r="R123" s="125"/>
      <c r="S123" s="57"/>
      <c r="T123" s="123">
        <f t="shared" si="481"/>
        <v>0</v>
      </c>
      <c r="U123" s="125"/>
      <c r="V123" s="57"/>
      <c r="W123" s="123">
        <f>$G123*V123</f>
        <v>0</v>
      </c>
      <c r="X123" s="125"/>
      <c r="Y123" s="57"/>
      <c r="Z123" s="123">
        <f>$G123*Y123</f>
        <v>0</v>
      </c>
      <c r="AA123" s="125"/>
      <c r="AB123" s="57"/>
      <c r="AC123" s="123">
        <f>$G123*AB123</f>
        <v>0</v>
      </c>
      <c r="AD123" s="125"/>
      <c r="AE123" s="57"/>
      <c r="AF123" s="123">
        <f>$G123*AE123</f>
        <v>0</v>
      </c>
      <c r="AG123" s="125"/>
      <c r="AH123" s="57"/>
      <c r="AI123" s="123">
        <f>$G123*AH123</f>
        <v>0</v>
      </c>
      <c r="AJ123" s="125"/>
      <c r="AK123" s="57"/>
      <c r="AL123" s="123">
        <f>$G123*AK123</f>
        <v>0</v>
      </c>
      <c r="AM123" s="125"/>
      <c r="AN123" s="57"/>
      <c r="AO123" s="123">
        <f>$G123*AN123</f>
        <v>0</v>
      </c>
      <c r="AP123" s="125"/>
      <c r="AQ123" s="57">
        <v>1</v>
      </c>
      <c r="AR123" s="123">
        <f>$G123*AQ123</f>
        <v>0</v>
      </c>
      <c r="AS123" s="125"/>
      <c r="AT123" s="57"/>
      <c r="AU123" s="123">
        <f>$G123*AT123</f>
        <v>0</v>
      </c>
      <c r="AV123" s="125"/>
      <c r="AW123" s="57"/>
      <c r="AX123" s="123">
        <f>$G123*AW123</f>
        <v>0</v>
      </c>
      <c r="AY123" s="125"/>
      <c r="AZ123" s="57"/>
      <c r="BA123" s="123">
        <f>$G123*AZ123</f>
        <v>0</v>
      </c>
      <c r="BB123" s="125"/>
      <c r="BC123" s="57"/>
      <c r="BD123" s="123">
        <f>$G123*BC123</f>
        <v>0</v>
      </c>
      <c r="BE123" s="125"/>
      <c r="BF123" s="57"/>
      <c r="BG123" s="123">
        <f t="shared" si="482"/>
        <v>0</v>
      </c>
      <c r="BH123" s="125"/>
      <c r="BI123" s="57"/>
      <c r="BJ123" s="123">
        <f t="shared" si="483"/>
        <v>0</v>
      </c>
      <c r="BK123" s="125"/>
      <c r="BL123" s="57"/>
      <c r="BM123" s="123">
        <f>$G123*BL123</f>
        <v>0</v>
      </c>
      <c r="BN123" s="125"/>
      <c r="BO123" s="57"/>
      <c r="BP123" s="123">
        <f t="shared" si="484"/>
        <v>0</v>
      </c>
      <c r="BQ123" s="125"/>
      <c r="BR123" s="57"/>
      <c r="BS123" s="123">
        <f>$G123*BR123</f>
        <v>0</v>
      </c>
      <c r="BT123" s="125"/>
      <c r="BU123" s="57"/>
      <c r="BV123" s="123">
        <f>$G123*BU123</f>
        <v>0</v>
      </c>
      <c r="BW123" s="125"/>
      <c r="BX123" s="57"/>
      <c r="BY123" s="123">
        <f>$G123*BX123</f>
        <v>0</v>
      </c>
      <c r="BZ123" s="125"/>
      <c r="CA123" s="57"/>
      <c r="CB123" s="123">
        <f>$G123*CA123</f>
        <v>0</v>
      </c>
      <c r="CC123" s="125"/>
      <c r="CD123" s="57"/>
      <c r="CE123" s="123">
        <f>$G123*CD123</f>
        <v>0</v>
      </c>
      <c r="CF123" s="125"/>
      <c r="CG123" s="57"/>
      <c r="CH123" s="123">
        <f>$G123*CG123</f>
        <v>0</v>
      </c>
      <c r="CI123" s="125"/>
      <c r="CJ123" s="57"/>
      <c r="CK123" s="123">
        <f>$G123*CJ123</f>
        <v>0</v>
      </c>
      <c r="CL123" s="125"/>
      <c r="CM123" s="57"/>
      <c r="CN123" s="123">
        <f>$G123*CM123</f>
        <v>0</v>
      </c>
      <c r="CO123" s="125"/>
      <c r="CP123" s="57"/>
      <c r="CQ123" s="123">
        <f>$G123*CP123</f>
        <v>0</v>
      </c>
      <c r="CR123" s="125"/>
      <c r="CS123" s="57"/>
      <c r="CT123" s="123">
        <f>$G123*CS123</f>
        <v>0</v>
      </c>
      <c r="CU123" s="125"/>
      <c r="CV123" s="57"/>
      <c r="CW123" s="123">
        <f>$G123*CV123</f>
        <v>0</v>
      </c>
      <c r="CX123" s="125"/>
      <c r="CY123" s="57"/>
      <c r="CZ123" s="123">
        <f>$G123*CY123</f>
        <v>0</v>
      </c>
      <c r="DA123" s="125"/>
      <c r="DB123" s="57"/>
      <c r="DC123" s="123">
        <f t="shared" si="485"/>
        <v>0</v>
      </c>
      <c r="DD123" s="125"/>
      <c r="DE123" s="57"/>
      <c r="DF123" s="123">
        <f t="shared" si="486"/>
        <v>0</v>
      </c>
      <c r="DG123" s="125"/>
      <c r="DH123" s="57"/>
      <c r="DI123" s="123">
        <f>$G123*DH123</f>
        <v>0</v>
      </c>
      <c r="DJ123" s="125"/>
      <c r="DK123" s="57"/>
      <c r="DL123" s="123">
        <f t="shared" si="487"/>
        <v>0</v>
      </c>
      <c r="DM123" s="125"/>
      <c r="DN123" s="57"/>
      <c r="DO123" s="123">
        <f>$G123*DN123</f>
        <v>0</v>
      </c>
      <c r="DP123" s="125"/>
      <c r="DQ123" s="57"/>
      <c r="DR123" s="123">
        <f>$G123*DQ123</f>
        <v>0</v>
      </c>
      <c r="DS123" s="125"/>
      <c r="DT123" s="57"/>
      <c r="DU123" s="123">
        <f>$G123*DT123</f>
        <v>0</v>
      </c>
      <c r="DV123" s="125"/>
      <c r="DW123" s="57"/>
      <c r="DX123" s="123">
        <f>$G123*DW123</f>
        <v>0</v>
      </c>
      <c r="DY123" s="125"/>
      <c r="DZ123" s="57"/>
      <c r="EA123" s="123">
        <f>$G123*DZ123</f>
        <v>0</v>
      </c>
      <c r="EB123" s="125"/>
      <c r="EC123" s="57"/>
      <c r="ED123" s="123">
        <f>$G123*EC123</f>
        <v>0</v>
      </c>
      <c r="EE123" s="125"/>
      <c r="EF123" s="57"/>
      <c r="EG123" s="123">
        <f>$G123*EF123</f>
        <v>0</v>
      </c>
      <c r="EH123" s="125"/>
      <c r="EI123" s="57"/>
      <c r="EJ123" s="123">
        <f>$G123*EI123</f>
        <v>0</v>
      </c>
      <c r="EK123" s="125"/>
      <c r="EL123" s="57"/>
      <c r="EM123" s="123">
        <f>$G123*EL123</f>
        <v>0</v>
      </c>
      <c r="EN123" s="125"/>
      <c r="EO123" s="57"/>
      <c r="EP123" s="123">
        <f>$G123*EO123</f>
        <v>0</v>
      </c>
      <c r="EQ123" s="125"/>
      <c r="ER123" s="57"/>
      <c r="ES123" s="123">
        <f>$G123*ER123</f>
        <v>0</v>
      </c>
      <c r="ET123" s="125"/>
      <c r="EU123" s="57"/>
      <c r="EV123" s="123">
        <f>$G123*EU123</f>
        <v>0</v>
      </c>
      <c r="EW123" s="125"/>
      <c r="EX123" s="57"/>
      <c r="EY123" s="123">
        <f t="shared" si="488"/>
        <v>0</v>
      </c>
      <c r="EZ123" s="125"/>
      <c r="FA123" s="57"/>
      <c r="FB123" s="123">
        <f t="shared" si="489"/>
        <v>0</v>
      </c>
      <c r="FC123" s="125"/>
      <c r="FD123" s="57"/>
      <c r="FE123" s="123">
        <f>$G123*FD123</f>
        <v>0</v>
      </c>
      <c r="FF123" s="125"/>
      <c r="FG123" s="57"/>
      <c r="FH123" s="123">
        <f t="shared" si="490"/>
        <v>0</v>
      </c>
      <c r="FI123" s="125"/>
      <c r="FJ123" s="57"/>
      <c r="FK123" s="123">
        <f>$G123*FJ123</f>
        <v>0</v>
      </c>
      <c r="FL123" s="125"/>
      <c r="FM123" s="57"/>
      <c r="FN123" s="123">
        <f>$G123*FM123</f>
        <v>0</v>
      </c>
      <c r="FO123" s="125"/>
      <c r="FP123" s="57"/>
      <c r="FQ123" s="123">
        <f>$G123*FP123</f>
        <v>0</v>
      </c>
      <c r="FR123" s="125"/>
      <c r="FS123" s="57"/>
      <c r="FT123" s="123">
        <f>$G123*FS123</f>
        <v>0</v>
      </c>
      <c r="FU123" s="125"/>
      <c r="FV123" s="57"/>
      <c r="FW123" s="123">
        <f>$G123*FV123</f>
        <v>0</v>
      </c>
      <c r="FX123" s="125"/>
      <c r="FY123" s="57"/>
      <c r="FZ123" s="123">
        <f>$G123*FY123</f>
        <v>0</v>
      </c>
      <c r="GA123" s="125"/>
      <c r="GB123" s="57"/>
      <c r="GC123" s="123">
        <f>$G123*GB123</f>
        <v>0</v>
      </c>
      <c r="GD123" s="125"/>
      <c r="GE123" s="57"/>
      <c r="GF123" s="123">
        <f>$G123*GE123</f>
        <v>0</v>
      </c>
      <c r="GG123" s="125"/>
      <c r="GH123" s="57"/>
      <c r="GI123" s="123">
        <f>$G123*GH123</f>
        <v>0</v>
      </c>
      <c r="GJ123" s="125"/>
      <c r="GK123" s="57"/>
      <c r="GL123" s="123">
        <f>$G123*GK123</f>
        <v>0</v>
      </c>
      <c r="GM123" s="125"/>
      <c r="GN123" s="57"/>
      <c r="GO123" s="123">
        <f>$G123*GN123</f>
        <v>0</v>
      </c>
      <c r="GP123" s="125"/>
      <c r="GQ123" s="57"/>
      <c r="GR123" s="123">
        <f>$G123*GQ123</f>
        <v>0</v>
      </c>
      <c r="GS123" s="125"/>
      <c r="GT123" s="57"/>
      <c r="GU123" s="123">
        <f>$G123*GT123</f>
        <v>0</v>
      </c>
      <c r="GV123" s="125"/>
      <c r="GW123" s="57"/>
      <c r="GX123" s="123">
        <f>$G123*GW123</f>
        <v>0</v>
      </c>
      <c r="GY123" s="125"/>
      <c r="GZ123" s="57"/>
      <c r="HA123" s="123">
        <f>$G123*GZ123</f>
        <v>0</v>
      </c>
      <c r="HB123" s="125"/>
      <c r="HC123" s="57"/>
      <c r="HD123" s="123">
        <f>$G123*HC123</f>
        <v>0</v>
      </c>
      <c r="HE123" s="125"/>
      <c r="HF123" s="57"/>
      <c r="HG123" s="123">
        <f>$G123*HF123</f>
        <v>0</v>
      </c>
      <c r="HH123" s="125"/>
      <c r="HI123" s="57"/>
      <c r="HJ123" s="123">
        <f>$G123*HI123</f>
        <v>0</v>
      </c>
      <c r="HK123" s="125"/>
    </row>
    <row r="124" spans="1:221">
      <c r="A124" s="60" t="s">
        <v>258</v>
      </c>
      <c r="B124" s="66"/>
      <c r="C124" s="66" t="s">
        <v>23</v>
      </c>
      <c r="D124" s="6" t="s">
        <v>114</v>
      </c>
      <c r="E124" s="6" t="s">
        <v>567</v>
      </c>
      <c r="F124" s="10" t="s">
        <v>487</v>
      </c>
      <c r="G124" s="164">
        <f>CENA!G115</f>
        <v>0</v>
      </c>
      <c r="H124" s="122">
        <f t="shared" si="477"/>
        <v>0</v>
      </c>
      <c r="I124" s="122">
        <f t="shared" si="478"/>
        <v>0</v>
      </c>
      <c r="J124" s="57"/>
      <c r="K124" s="123">
        <f t="shared" ref="K124" si="493">$G124*J124</f>
        <v>0</v>
      </c>
      <c r="L124" s="125"/>
      <c r="M124" s="57"/>
      <c r="N124" s="123">
        <f t="shared" si="480"/>
        <v>0</v>
      </c>
      <c r="O124" s="125"/>
      <c r="P124" s="57"/>
      <c r="Q124" s="123">
        <f>$G124*P124</f>
        <v>0</v>
      </c>
      <c r="R124" s="125"/>
      <c r="S124" s="57"/>
      <c r="T124" s="123">
        <f t="shared" si="481"/>
        <v>0</v>
      </c>
      <c r="U124" s="125"/>
      <c r="V124" s="57"/>
      <c r="W124" s="123">
        <f>$G124*V124</f>
        <v>0</v>
      </c>
      <c r="X124" s="125"/>
      <c r="Y124" s="57"/>
      <c r="Z124" s="123">
        <f>$G124*Y124</f>
        <v>0</v>
      </c>
      <c r="AA124" s="125"/>
      <c r="AB124" s="57"/>
      <c r="AC124" s="123">
        <f>$G124*AB124</f>
        <v>0</v>
      </c>
      <c r="AD124" s="125"/>
      <c r="AE124" s="57"/>
      <c r="AF124" s="123">
        <f>$G124*AE124</f>
        <v>0</v>
      </c>
      <c r="AG124" s="125"/>
      <c r="AH124" s="57"/>
      <c r="AI124" s="123">
        <f>$G124*AH124</f>
        <v>0</v>
      </c>
      <c r="AJ124" s="125"/>
      <c r="AK124" s="57"/>
      <c r="AL124" s="123">
        <f>$G124*AK124</f>
        <v>0</v>
      </c>
      <c r="AM124" s="125"/>
      <c r="AN124" s="57"/>
      <c r="AO124" s="123">
        <f>$G124*AN124</f>
        <v>0</v>
      </c>
      <c r="AP124" s="125"/>
      <c r="AQ124" s="57"/>
      <c r="AR124" s="123">
        <f>$G124*AQ124</f>
        <v>0</v>
      </c>
      <c r="AS124" s="125"/>
      <c r="AT124" s="57"/>
      <c r="AU124" s="123">
        <f>$G124*AT124</f>
        <v>0</v>
      </c>
      <c r="AV124" s="125"/>
      <c r="AW124" s="57"/>
      <c r="AX124" s="123">
        <f>$G124*AW124</f>
        <v>0</v>
      </c>
      <c r="AY124" s="125"/>
      <c r="AZ124" s="57"/>
      <c r="BA124" s="123">
        <f>$G124*AZ124</f>
        <v>0</v>
      </c>
      <c r="BB124" s="125"/>
      <c r="BC124" s="57"/>
      <c r="BD124" s="123">
        <f>$G124*BC124</f>
        <v>0</v>
      </c>
      <c r="BE124" s="125"/>
      <c r="BF124" s="57"/>
      <c r="BG124" s="123">
        <f t="shared" si="482"/>
        <v>0</v>
      </c>
      <c r="BH124" s="125"/>
      <c r="BI124" s="57"/>
      <c r="BJ124" s="123">
        <f t="shared" si="483"/>
        <v>0</v>
      </c>
      <c r="BK124" s="125"/>
      <c r="BL124" s="57"/>
      <c r="BM124" s="123">
        <f>$G124*BL124</f>
        <v>0</v>
      </c>
      <c r="BN124" s="125"/>
      <c r="BO124" s="57"/>
      <c r="BP124" s="123">
        <f t="shared" si="484"/>
        <v>0</v>
      </c>
      <c r="BQ124" s="125"/>
      <c r="BR124" s="57"/>
      <c r="BS124" s="123">
        <f>$G124*BR124</f>
        <v>0</v>
      </c>
      <c r="BT124" s="125"/>
      <c r="BU124" s="57"/>
      <c r="BV124" s="123">
        <f>$G124*BU124</f>
        <v>0</v>
      </c>
      <c r="BW124" s="125"/>
      <c r="BX124" s="57"/>
      <c r="BY124" s="123">
        <f>$G124*BX124</f>
        <v>0</v>
      </c>
      <c r="BZ124" s="125"/>
      <c r="CA124" s="57"/>
      <c r="CB124" s="123">
        <f>$G124*CA124</f>
        <v>0</v>
      </c>
      <c r="CC124" s="125"/>
      <c r="CD124" s="57"/>
      <c r="CE124" s="123">
        <f>$G124*CD124</f>
        <v>0</v>
      </c>
      <c r="CF124" s="125"/>
      <c r="CG124" s="57"/>
      <c r="CH124" s="123">
        <f>$G124*CG124</f>
        <v>0</v>
      </c>
      <c r="CI124" s="125"/>
      <c r="CJ124" s="57"/>
      <c r="CK124" s="123">
        <f>$G124*CJ124</f>
        <v>0</v>
      </c>
      <c r="CL124" s="125"/>
      <c r="CM124" s="57"/>
      <c r="CN124" s="123">
        <f>$G124*CM124</f>
        <v>0</v>
      </c>
      <c r="CO124" s="125"/>
      <c r="CP124" s="57"/>
      <c r="CQ124" s="123">
        <f>$G124*CP124</f>
        <v>0</v>
      </c>
      <c r="CR124" s="125"/>
      <c r="CS124" s="57"/>
      <c r="CT124" s="123">
        <f>$G124*CS124</f>
        <v>0</v>
      </c>
      <c r="CU124" s="125"/>
      <c r="CV124" s="57"/>
      <c r="CW124" s="123">
        <f>$G124*CV124</f>
        <v>0</v>
      </c>
      <c r="CX124" s="125"/>
      <c r="CY124" s="57"/>
      <c r="CZ124" s="123">
        <f>$G124*CY124</f>
        <v>0</v>
      </c>
      <c r="DA124" s="125"/>
      <c r="DB124" s="57"/>
      <c r="DC124" s="123">
        <f t="shared" si="485"/>
        <v>0</v>
      </c>
      <c r="DD124" s="125"/>
      <c r="DE124" s="57"/>
      <c r="DF124" s="123">
        <f t="shared" si="486"/>
        <v>0</v>
      </c>
      <c r="DG124" s="125"/>
      <c r="DH124" s="57"/>
      <c r="DI124" s="123">
        <f>$G124*DH124</f>
        <v>0</v>
      </c>
      <c r="DJ124" s="125"/>
      <c r="DK124" s="57"/>
      <c r="DL124" s="123">
        <f t="shared" si="487"/>
        <v>0</v>
      </c>
      <c r="DM124" s="125"/>
      <c r="DN124" s="57"/>
      <c r="DO124" s="123">
        <f>$G124*DN124</f>
        <v>0</v>
      </c>
      <c r="DP124" s="125"/>
      <c r="DQ124" s="57"/>
      <c r="DR124" s="123">
        <f>$G124*DQ124</f>
        <v>0</v>
      </c>
      <c r="DS124" s="125"/>
      <c r="DT124" s="57"/>
      <c r="DU124" s="123">
        <f>$G124*DT124</f>
        <v>0</v>
      </c>
      <c r="DV124" s="125"/>
      <c r="DW124" s="57"/>
      <c r="DX124" s="123">
        <f>$G124*DW124</f>
        <v>0</v>
      </c>
      <c r="DY124" s="125"/>
      <c r="DZ124" s="57"/>
      <c r="EA124" s="123">
        <f>$G124*DZ124</f>
        <v>0</v>
      </c>
      <c r="EB124" s="125"/>
      <c r="EC124" s="57"/>
      <c r="ED124" s="123">
        <f>$G124*EC124</f>
        <v>0</v>
      </c>
      <c r="EE124" s="125"/>
      <c r="EF124" s="57"/>
      <c r="EG124" s="123">
        <f>$G124*EF124</f>
        <v>0</v>
      </c>
      <c r="EH124" s="125"/>
      <c r="EI124" s="57"/>
      <c r="EJ124" s="123">
        <f>$G124*EI124</f>
        <v>0</v>
      </c>
      <c r="EK124" s="125"/>
      <c r="EL124" s="57"/>
      <c r="EM124" s="123">
        <f>$G124*EL124</f>
        <v>0</v>
      </c>
      <c r="EN124" s="125"/>
      <c r="EO124" s="57"/>
      <c r="EP124" s="123">
        <f>$G124*EO124</f>
        <v>0</v>
      </c>
      <c r="EQ124" s="125"/>
      <c r="ER124" s="57"/>
      <c r="ES124" s="123">
        <f>$G124*ER124</f>
        <v>0</v>
      </c>
      <c r="ET124" s="125"/>
      <c r="EU124" s="57"/>
      <c r="EV124" s="123">
        <f>$G124*EU124</f>
        <v>0</v>
      </c>
      <c r="EW124" s="125"/>
      <c r="EX124" s="57"/>
      <c r="EY124" s="123">
        <f t="shared" si="488"/>
        <v>0</v>
      </c>
      <c r="EZ124" s="125"/>
      <c r="FA124" s="57"/>
      <c r="FB124" s="123">
        <f t="shared" si="489"/>
        <v>0</v>
      </c>
      <c r="FC124" s="125"/>
      <c r="FD124" s="57"/>
      <c r="FE124" s="123">
        <f>$G124*FD124</f>
        <v>0</v>
      </c>
      <c r="FF124" s="125"/>
      <c r="FG124" s="57"/>
      <c r="FH124" s="123">
        <f t="shared" si="490"/>
        <v>0</v>
      </c>
      <c r="FI124" s="125"/>
      <c r="FJ124" s="57"/>
      <c r="FK124" s="123">
        <f>$G124*FJ124</f>
        <v>0</v>
      </c>
      <c r="FL124" s="125"/>
      <c r="FM124" s="57"/>
      <c r="FN124" s="123">
        <f>$G124*FM124</f>
        <v>0</v>
      </c>
      <c r="FO124" s="125"/>
      <c r="FP124" s="57"/>
      <c r="FQ124" s="123">
        <f>$G124*FP124</f>
        <v>0</v>
      </c>
      <c r="FR124" s="125"/>
      <c r="FS124" s="57"/>
      <c r="FT124" s="123">
        <f>$G124*FS124</f>
        <v>0</v>
      </c>
      <c r="FU124" s="125"/>
      <c r="FV124" s="57"/>
      <c r="FW124" s="123">
        <f>$G124*FV124</f>
        <v>0</v>
      </c>
      <c r="FX124" s="125"/>
      <c r="FY124" s="57"/>
      <c r="FZ124" s="123">
        <f>$G124*FY124</f>
        <v>0</v>
      </c>
      <c r="GA124" s="125"/>
      <c r="GB124" s="57"/>
      <c r="GC124" s="123">
        <f>$G124*GB124</f>
        <v>0</v>
      </c>
      <c r="GD124" s="125"/>
      <c r="GE124" s="57"/>
      <c r="GF124" s="123">
        <f>$G124*GE124</f>
        <v>0</v>
      </c>
      <c r="GG124" s="125"/>
      <c r="GH124" s="57"/>
      <c r="GI124" s="123">
        <f>$G124*GH124</f>
        <v>0</v>
      </c>
      <c r="GJ124" s="125"/>
      <c r="GK124" s="57"/>
      <c r="GL124" s="123">
        <f>$G124*GK124</f>
        <v>0</v>
      </c>
      <c r="GM124" s="125"/>
      <c r="GN124" s="57"/>
      <c r="GO124" s="123">
        <f>$G124*GN124</f>
        <v>0</v>
      </c>
      <c r="GP124" s="125"/>
      <c r="GQ124" s="57"/>
      <c r="GR124" s="123">
        <f>$G124*GQ124</f>
        <v>0</v>
      </c>
      <c r="GS124" s="125"/>
      <c r="GT124" s="57"/>
      <c r="GU124" s="123">
        <f>$G124*GT124</f>
        <v>0</v>
      </c>
      <c r="GV124" s="125"/>
      <c r="GW124" s="57"/>
      <c r="GX124" s="123">
        <f>$G124*GW124</f>
        <v>0</v>
      </c>
      <c r="GY124" s="125"/>
      <c r="GZ124" s="57"/>
      <c r="HA124" s="123">
        <f>$G124*GZ124</f>
        <v>0</v>
      </c>
      <c r="HB124" s="125"/>
      <c r="HC124" s="57"/>
      <c r="HD124" s="123">
        <f>$G124*HC124</f>
        <v>0</v>
      </c>
      <c r="HE124" s="125"/>
      <c r="HF124" s="57"/>
      <c r="HG124" s="123">
        <f>$G124*HF124</f>
        <v>0</v>
      </c>
      <c r="HH124" s="125"/>
      <c r="HI124" s="57"/>
      <c r="HJ124" s="123">
        <f>$G124*HI124</f>
        <v>0</v>
      </c>
      <c r="HK124" s="125"/>
    </row>
    <row r="125" spans="1:221" ht="50.5">
      <c r="A125" s="60" t="s">
        <v>259</v>
      </c>
      <c r="B125" s="65" t="s">
        <v>41</v>
      </c>
      <c r="C125" s="65">
        <v>2</v>
      </c>
      <c r="D125" s="32" t="s">
        <v>452</v>
      </c>
      <c r="E125" s="34" t="s">
        <v>568</v>
      </c>
      <c r="F125" s="10" t="s">
        <v>16</v>
      </c>
      <c r="G125" s="164" t="s">
        <v>16</v>
      </c>
      <c r="H125" s="122" t="s">
        <v>16</v>
      </c>
      <c r="I125" s="122" t="s">
        <v>16</v>
      </c>
      <c r="J125" s="57" t="s">
        <v>16</v>
      </c>
      <c r="K125" s="123" t="s">
        <v>16</v>
      </c>
      <c r="L125" s="125"/>
      <c r="M125" s="57" t="s">
        <v>16</v>
      </c>
      <c r="N125" s="123" t="s">
        <v>16</v>
      </c>
      <c r="O125" s="125"/>
      <c r="P125" s="57" t="s">
        <v>16</v>
      </c>
      <c r="Q125" s="123" t="s">
        <v>16</v>
      </c>
      <c r="R125" s="125"/>
      <c r="S125" s="57" t="s">
        <v>16</v>
      </c>
      <c r="T125" s="123" t="s">
        <v>16</v>
      </c>
      <c r="U125" s="125"/>
      <c r="V125" s="57" t="s">
        <v>16</v>
      </c>
      <c r="W125" s="123" t="s">
        <v>16</v>
      </c>
      <c r="X125" s="125"/>
      <c r="Y125" s="57" t="s">
        <v>16</v>
      </c>
      <c r="Z125" s="123" t="s">
        <v>16</v>
      </c>
      <c r="AA125" s="125"/>
      <c r="AB125" s="57" t="s">
        <v>16</v>
      </c>
      <c r="AC125" s="123" t="s">
        <v>16</v>
      </c>
      <c r="AD125" s="125"/>
      <c r="AE125" s="57" t="s">
        <v>16</v>
      </c>
      <c r="AF125" s="123" t="s">
        <v>16</v>
      </c>
      <c r="AG125" s="125"/>
      <c r="AH125" s="57" t="s">
        <v>16</v>
      </c>
      <c r="AI125" s="123" t="s">
        <v>16</v>
      </c>
      <c r="AJ125" s="125"/>
      <c r="AK125" s="57" t="s">
        <v>16</v>
      </c>
      <c r="AL125" s="123" t="s">
        <v>16</v>
      </c>
      <c r="AM125" s="125"/>
      <c r="AN125" s="57" t="s">
        <v>16</v>
      </c>
      <c r="AO125" s="123" t="s">
        <v>16</v>
      </c>
      <c r="AP125" s="125"/>
      <c r="AQ125" s="57" t="s">
        <v>16</v>
      </c>
      <c r="AR125" s="123" t="s">
        <v>16</v>
      </c>
      <c r="AS125" s="125"/>
      <c r="AT125" s="57" t="s">
        <v>16</v>
      </c>
      <c r="AU125" s="123" t="s">
        <v>16</v>
      </c>
      <c r="AV125" s="125"/>
      <c r="AW125" s="57" t="s">
        <v>16</v>
      </c>
      <c r="AX125" s="123" t="s">
        <v>16</v>
      </c>
      <c r="AY125" s="125"/>
      <c r="AZ125" s="57" t="s">
        <v>16</v>
      </c>
      <c r="BA125" s="123" t="s">
        <v>16</v>
      </c>
      <c r="BB125" s="125"/>
      <c r="BC125" s="57" t="s">
        <v>16</v>
      </c>
      <c r="BD125" s="123" t="s">
        <v>16</v>
      </c>
      <c r="BE125" s="125"/>
      <c r="BF125" s="57" t="s">
        <v>16</v>
      </c>
      <c r="BG125" s="123" t="s">
        <v>16</v>
      </c>
      <c r="BH125" s="125"/>
      <c r="BI125" s="57" t="s">
        <v>16</v>
      </c>
      <c r="BJ125" s="123" t="s">
        <v>16</v>
      </c>
      <c r="BK125" s="125"/>
      <c r="BL125" s="57" t="s">
        <v>16</v>
      </c>
      <c r="BM125" s="123" t="s">
        <v>16</v>
      </c>
      <c r="BN125" s="125"/>
      <c r="BO125" s="57" t="s">
        <v>16</v>
      </c>
      <c r="BP125" s="123" t="s">
        <v>16</v>
      </c>
      <c r="BQ125" s="125"/>
      <c r="BR125" s="57" t="s">
        <v>16</v>
      </c>
      <c r="BS125" s="123" t="s">
        <v>16</v>
      </c>
      <c r="BT125" s="125"/>
      <c r="BU125" s="57" t="s">
        <v>16</v>
      </c>
      <c r="BV125" s="123" t="s">
        <v>16</v>
      </c>
      <c r="BW125" s="125"/>
      <c r="BX125" s="57" t="s">
        <v>16</v>
      </c>
      <c r="BY125" s="123" t="s">
        <v>16</v>
      </c>
      <c r="BZ125" s="125"/>
      <c r="CA125" s="57" t="s">
        <v>16</v>
      </c>
      <c r="CB125" s="123" t="s">
        <v>16</v>
      </c>
      <c r="CC125" s="125"/>
      <c r="CD125" s="57" t="s">
        <v>16</v>
      </c>
      <c r="CE125" s="123" t="s">
        <v>16</v>
      </c>
      <c r="CF125" s="125"/>
      <c r="CG125" s="57" t="s">
        <v>16</v>
      </c>
      <c r="CH125" s="123" t="s">
        <v>16</v>
      </c>
      <c r="CI125" s="125"/>
      <c r="CJ125" s="57" t="s">
        <v>16</v>
      </c>
      <c r="CK125" s="123" t="s">
        <v>16</v>
      </c>
      <c r="CL125" s="125"/>
      <c r="CM125" s="57" t="s">
        <v>16</v>
      </c>
      <c r="CN125" s="123" t="s">
        <v>16</v>
      </c>
      <c r="CO125" s="125"/>
      <c r="CP125" s="57" t="s">
        <v>16</v>
      </c>
      <c r="CQ125" s="123" t="s">
        <v>16</v>
      </c>
      <c r="CR125" s="125"/>
      <c r="CS125" s="57" t="s">
        <v>16</v>
      </c>
      <c r="CT125" s="123" t="s">
        <v>16</v>
      </c>
      <c r="CU125" s="125"/>
      <c r="CV125" s="57" t="s">
        <v>16</v>
      </c>
      <c r="CW125" s="123" t="s">
        <v>16</v>
      </c>
      <c r="CX125" s="125"/>
      <c r="CY125" s="57" t="s">
        <v>16</v>
      </c>
      <c r="CZ125" s="123" t="s">
        <v>16</v>
      </c>
      <c r="DA125" s="125"/>
      <c r="DB125" s="57" t="s">
        <v>16</v>
      </c>
      <c r="DC125" s="123" t="s">
        <v>16</v>
      </c>
      <c r="DD125" s="125"/>
      <c r="DE125" s="57" t="s">
        <v>16</v>
      </c>
      <c r="DF125" s="123" t="s">
        <v>16</v>
      </c>
      <c r="DG125" s="125"/>
      <c r="DH125" s="57" t="s">
        <v>16</v>
      </c>
      <c r="DI125" s="123" t="s">
        <v>16</v>
      </c>
      <c r="DJ125" s="125"/>
      <c r="DK125" s="57" t="s">
        <v>16</v>
      </c>
      <c r="DL125" s="123" t="s">
        <v>16</v>
      </c>
      <c r="DM125" s="125"/>
      <c r="DN125" s="57" t="s">
        <v>16</v>
      </c>
      <c r="DO125" s="123" t="s">
        <v>16</v>
      </c>
      <c r="DP125" s="125"/>
      <c r="DQ125" s="57" t="s">
        <v>16</v>
      </c>
      <c r="DR125" s="123" t="s">
        <v>16</v>
      </c>
      <c r="DS125" s="125"/>
      <c r="DT125" s="57" t="s">
        <v>16</v>
      </c>
      <c r="DU125" s="123" t="s">
        <v>16</v>
      </c>
      <c r="DV125" s="125"/>
      <c r="DW125" s="57" t="s">
        <v>16</v>
      </c>
      <c r="DX125" s="123" t="s">
        <v>16</v>
      </c>
      <c r="DY125" s="125"/>
      <c r="DZ125" s="57" t="s">
        <v>16</v>
      </c>
      <c r="EA125" s="123" t="s">
        <v>16</v>
      </c>
      <c r="EB125" s="125"/>
      <c r="EC125" s="57" t="s">
        <v>16</v>
      </c>
      <c r="ED125" s="123" t="s">
        <v>16</v>
      </c>
      <c r="EE125" s="125"/>
      <c r="EF125" s="57" t="s">
        <v>16</v>
      </c>
      <c r="EG125" s="123" t="s">
        <v>16</v>
      </c>
      <c r="EH125" s="125"/>
      <c r="EI125" s="57" t="s">
        <v>16</v>
      </c>
      <c r="EJ125" s="123" t="s">
        <v>16</v>
      </c>
      <c r="EK125" s="125"/>
      <c r="EL125" s="57" t="s">
        <v>16</v>
      </c>
      <c r="EM125" s="123" t="s">
        <v>16</v>
      </c>
      <c r="EN125" s="125"/>
      <c r="EO125" s="57" t="s">
        <v>16</v>
      </c>
      <c r="EP125" s="123" t="s">
        <v>16</v>
      </c>
      <c r="EQ125" s="125"/>
      <c r="ER125" s="57" t="s">
        <v>16</v>
      </c>
      <c r="ES125" s="123" t="s">
        <v>16</v>
      </c>
      <c r="ET125" s="125"/>
      <c r="EU125" s="57" t="s">
        <v>16</v>
      </c>
      <c r="EV125" s="123" t="s">
        <v>16</v>
      </c>
      <c r="EW125" s="125"/>
      <c r="EX125" s="57" t="s">
        <v>16</v>
      </c>
      <c r="EY125" s="123" t="s">
        <v>16</v>
      </c>
      <c r="EZ125" s="125"/>
      <c r="FA125" s="57" t="s">
        <v>16</v>
      </c>
      <c r="FB125" s="123" t="s">
        <v>16</v>
      </c>
      <c r="FC125" s="125"/>
      <c r="FD125" s="57" t="s">
        <v>16</v>
      </c>
      <c r="FE125" s="123" t="s">
        <v>16</v>
      </c>
      <c r="FF125" s="125"/>
      <c r="FG125" s="57" t="s">
        <v>16</v>
      </c>
      <c r="FH125" s="123" t="s">
        <v>16</v>
      </c>
      <c r="FI125" s="125"/>
      <c r="FJ125" s="57" t="s">
        <v>16</v>
      </c>
      <c r="FK125" s="123" t="s">
        <v>16</v>
      </c>
      <c r="FL125" s="125"/>
      <c r="FM125" s="57" t="s">
        <v>16</v>
      </c>
      <c r="FN125" s="123" t="s">
        <v>16</v>
      </c>
      <c r="FO125" s="125"/>
      <c r="FP125" s="57" t="s">
        <v>16</v>
      </c>
      <c r="FQ125" s="123" t="s">
        <v>16</v>
      </c>
      <c r="FR125" s="125"/>
      <c r="FS125" s="57" t="s">
        <v>16</v>
      </c>
      <c r="FT125" s="123" t="s">
        <v>16</v>
      </c>
      <c r="FU125" s="125"/>
      <c r="FV125" s="57" t="s">
        <v>16</v>
      </c>
      <c r="FW125" s="123" t="s">
        <v>16</v>
      </c>
      <c r="FX125" s="125"/>
      <c r="FY125" s="57" t="s">
        <v>16</v>
      </c>
      <c r="FZ125" s="123" t="s">
        <v>16</v>
      </c>
      <c r="GA125" s="125"/>
      <c r="GB125" s="57" t="s">
        <v>16</v>
      </c>
      <c r="GC125" s="123" t="s">
        <v>16</v>
      </c>
      <c r="GD125" s="125"/>
      <c r="GE125" s="57" t="s">
        <v>16</v>
      </c>
      <c r="GF125" s="123" t="s">
        <v>16</v>
      </c>
      <c r="GG125" s="125"/>
      <c r="GH125" s="57" t="s">
        <v>16</v>
      </c>
      <c r="GI125" s="123" t="s">
        <v>16</v>
      </c>
      <c r="GJ125" s="125"/>
      <c r="GK125" s="57" t="s">
        <v>16</v>
      </c>
      <c r="GL125" s="123" t="s">
        <v>16</v>
      </c>
      <c r="GM125" s="125"/>
      <c r="GN125" s="57" t="s">
        <v>16</v>
      </c>
      <c r="GO125" s="123" t="s">
        <v>16</v>
      </c>
      <c r="GP125" s="125"/>
      <c r="GQ125" s="57" t="s">
        <v>16</v>
      </c>
      <c r="GR125" s="123" t="s">
        <v>16</v>
      </c>
      <c r="GS125" s="125"/>
      <c r="GT125" s="57" t="s">
        <v>16</v>
      </c>
      <c r="GU125" s="123" t="s">
        <v>16</v>
      </c>
      <c r="GV125" s="125"/>
      <c r="GW125" s="57" t="s">
        <v>16</v>
      </c>
      <c r="GX125" s="123" t="s">
        <v>16</v>
      </c>
      <c r="GY125" s="125"/>
      <c r="GZ125" s="57" t="s">
        <v>16</v>
      </c>
      <c r="HA125" s="123" t="s">
        <v>16</v>
      </c>
      <c r="HB125" s="125"/>
      <c r="HC125" s="57" t="s">
        <v>16</v>
      </c>
      <c r="HD125" s="123" t="s">
        <v>16</v>
      </c>
      <c r="HE125" s="125"/>
      <c r="HF125" s="57" t="s">
        <v>16</v>
      </c>
      <c r="HG125" s="123" t="s">
        <v>16</v>
      </c>
      <c r="HH125" s="125"/>
      <c r="HI125" s="57" t="s">
        <v>16</v>
      </c>
      <c r="HJ125" s="123" t="s">
        <v>16</v>
      </c>
      <c r="HK125" s="125"/>
    </row>
    <row r="126" spans="1:221">
      <c r="A126" s="60" t="s">
        <v>260</v>
      </c>
      <c r="B126" s="66"/>
      <c r="C126" s="66" t="s">
        <v>22</v>
      </c>
      <c r="D126" s="33" t="s">
        <v>162</v>
      </c>
      <c r="E126" s="33" t="s">
        <v>569</v>
      </c>
      <c r="F126" s="10" t="s">
        <v>487</v>
      </c>
      <c r="G126" s="164">
        <f>CENA!G117</f>
        <v>0</v>
      </c>
      <c r="H126" s="122">
        <f t="shared" ref="H126:H137" si="494">J126+M126+P126+S126+V126+Y126+AB126+AE126+AH126+AK126+AN126+AQ126+AZ126+AW126+AT126+BC126+BF126+BI126+BL126+BO126+BR126+BU126+BX126+CA126+CD126+CG126+CJ126+CM126+CP126+CS126+CV126+CY126+DB126+DE126+DH126+DK126+DN126+DQ126+DT126+DW126+DZ126+EC126+EF126+EI126+EL126+EO126+ER126+EU126+EX126+FA126+FD126+FG126+FJ126+FM126+FP126+FS126+FV126+FY126+GB126+GE126+GH126+GK126+GN126+GQ126+GT126+GW126+GZ126+HC126+HF126+HI126</f>
        <v>1</v>
      </c>
      <c r="I126" s="122">
        <f t="shared" ref="I126:I137" si="495">G126*H126</f>
        <v>0</v>
      </c>
      <c r="J126" s="57"/>
      <c r="K126" s="123">
        <f t="shared" ref="K126" si="496">$G126*J126</f>
        <v>0</v>
      </c>
      <c r="L126" s="125"/>
      <c r="M126" s="57"/>
      <c r="N126" s="123">
        <f t="shared" ref="N126:N137" si="497">$G126*M126</f>
        <v>0</v>
      </c>
      <c r="O126" s="125"/>
      <c r="P126" s="57"/>
      <c r="Q126" s="123">
        <f t="shared" ref="Q126:Q137" si="498">$G126*P126</f>
        <v>0</v>
      </c>
      <c r="R126" s="125"/>
      <c r="S126" s="57"/>
      <c r="T126" s="123">
        <f t="shared" ref="T126:T137" si="499">$G126*S126</f>
        <v>0</v>
      </c>
      <c r="U126" s="125"/>
      <c r="V126" s="57"/>
      <c r="W126" s="123">
        <f t="shared" ref="W126:W137" si="500">$G126*V126</f>
        <v>0</v>
      </c>
      <c r="X126" s="125"/>
      <c r="Y126" s="57"/>
      <c r="Z126" s="123">
        <f t="shared" ref="Z126:Z137" si="501">$G126*Y126</f>
        <v>0</v>
      </c>
      <c r="AA126" s="125"/>
      <c r="AB126" s="57"/>
      <c r="AC126" s="123">
        <f t="shared" ref="AC126:AC137" si="502">$G126*AB126</f>
        <v>0</v>
      </c>
      <c r="AD126" s="125"/>
      <c r="AE126" s="57"/>
      <c r="AF126" s="123">
        <f t="shared" ref="AF126:AF137" si="503">$G126*AE126</f>
        <v>0</v>
      </c>
      <c r="AG126" s="125"/>
      <c r="AH126" s="57"/>
      <c r="AI126" s="123">
        <f t="shared" ref="AI126:AI137" si="504">$G126*AH126</f>
        <v>0</v>
      </c>
      <c r="AJ126" s="125"/>
      <c r="AK126" s="57"/>
      <c r="AL126" s="123">
        <f t="shared" ref="AL126:AL137" si="505">$G126*AK126</f>
        <v>0</v>
      </c>
      <c r="AM126" s="125"/>
      <c r="AN126" s="57"/>
      <c r="AO126" s="123">
        <f t="shared" ref="AO126:AO137" si="506">$G126*AN126</f>
        <v>0</v>
      </c>
      <c r="AP126" s="125"/>
      <c r="AQ126" s="57"/>
      <c r="AR126" s="123">
        <f t="shared" ref="AR126:AR137" si="507">$G126*AQ126</f>
        <v>0</v>
      </c>
      <c r="AS126" s="125"/>
      <c r="AT126" s="57">
        <v>1</v>
      </c>
      <c r="AU126" s="123">
        <f t="shared" ref="AU126:AU137" si="508">$G126*AT126</f>
        <v>0</v>
      </c>
      <c r="AV126" s="125"/>
      <c r="AW126" s="57"/>
      <c r="AX126" s="123">
        <f t="shared" ref="AX126:AX137" si="509">$G126*AW126</f>
        <v>0</v>
      </c>
      <c r="AY126" s="125"/>
      <c r="AZ126" s="57"/>
      <c r="BA126" s="123">
        <f t="shared" ref="BA126:BA137" si="510">$G126*AZ126</f>
        <v>0</v>
      </c>
      <c r="BB126" s="125"/>
      <c r="BC126" s="57"/>
      <c r="BD126" s="123">
        <f t="shared" ref="BD126:BD137" si="511">$G126*BC126</f>
        <v>0</v>
      </c>
      <c r="BE126" s="125"/>
      <c r="BF126" s="57"/>
      <c r="BG126" s="123">
        <f t="shared" ref="BG126:BG137" si="512">$G126*BF126</f>
        <v>0</v>
      </c>
      <c r="BH126" s="125"/>
      <c r="BI126" s="57"/>
      <c r="BJ126" s="123">
        <f t="shared" ref="BJ126:BJ137" si="513">$G126*BI126</f>
        <v>0</v>
      </c>
      <c r="BK126" s="125"/>
      <c r="BL126" s="57"/>
      <c r="BM126" s="123">
        <f t="shared" ref="BM126:BM137" si="514">$G126*BL126</f>
        <v>0</v>
      </c>
      <c r="BN126" s="125"/>
      <c r="BO126" s="57"/>
      <c r="BP126" s="123">
        <f t="shared" ref="BP126:BP137" si="515">$G126*BO126</f>
        <v>0</v>
      </c>
      <c r="BQ126" s="125"/>
      <c r="BR126" s="57"/>
      <c r="BS126" s="123">
        <f t="shared" ref="BS126:BS137" si="516">$G126*BR126</f>
        <v>0</v>
      </c>
      <c r="BT126" s="125"/>
      <c r="BU126" s="57"/>
      <c r="BV126" s="123">
        <f t="shared" ref="BV126:BV137" si="517">$G126*BU126</f>
        <v>0</v>
      </c>
      <c r="BW126" s="125"/>
      <c r="BX126" s="57"/>
      <c r="BY126" s="123">
        <f t="shared" ref="BY126:BY137" si="518">$G126*BX126</f>
        <v>0</v>
      </c>
      <c r="BZ126" s="125"/>
      <c r="CA126" s="57"/>
      <c r="CB126" s="123">
        <f t="shared" ref="CB126:CB137" si="519">$G126*CA126</f>
        <v>0</v>
      </c>
      <c r="CC126" s="125"/>
      <c r="CD126" s="57"/>
      <c r="CE126" s="123">
        <f t="shared" ref="CE126:CE137" si="520">$G126*CD126</f>
        <v>0</v>
      </c>
      <c r="CF126" s="125"/>
      <c r="CG126" s="57"/>
      <c r="CH126" s="123">
        <f t="shared" ref="CH126:CH137" si="521">$G126*CG126</f>
        <v>0</v>
      </c>
      <c r="CI126" s="125"/>
      <c r="CJ126" s="57"/>
      <c r="CK126" s="123">
        <f t="shared" ref="CK126:CK137" si="522">$G126*CJ126</f>
        <v>0</v>
      </c>
      <c r="CL126" s="125"/>
      <c r="CM126" s="57"/>
      <c r="CN126" s="123">
        <f t="shared" ref="CN126:CN137" si="523">$G126*CM126</f>
        <v>0</v>
      </c>
      <c r="CO126" s="125"/>
      <c r="CP126" s="57"/>
      <c r="CQ126" s="123">
        <f t="shared" ref="CQ126:CQ137" si="524">$G126*CP126</f>
        <v>0</v>
      </c>
      <c r="CR126" s="125"/>
      <c r="CS126" s="57"/>
      <c r="CT126" s="123">
        <f t="shared" ref="CT126:CT137" si="525">$G126*CS126</f>
        <v>0</v>
      </c>
      <c r="CU126" s="125"/>
      <c r="CV126" s="57"/>
      <c r="CW126" s="123">
        <f t="shared" ref="CW126:CW137" si="526">$G126*CV126</f>
        <v>0</v>
      </c>
      <c r="CX126" s="125"/>
      <c r="CY126" s="57"/>
      <c r="CZ126" s="123">
        <f t="shared" ref="CZ126:CZ137" si="527">$G126*CY126</f>
        <v>0</v>
      </c>
      <c r="DA126" s="125"/>
      <c r="DB126" s="57"/>
      <c r="DC126" s="123">
        <f t="shared" ref="DC126:DC137" si="528">$G126*DB126</f>
        <v>0</v>
      </c>
      <c r="DD126" s="125"/>
      <c r="DE126" s="57"/>
      <c r="DF126" s="123">
        <f t="shared" ref="DF126:DF137" si="529">$G126*DE126</f>
        <v>0</v>
      </c>
      <c r="DG126" s="125"/>
      <c r="DH126" s="57"/>
      <c r="DI126" s="123">
        <f t="shared" ref="DI126:DI137" si="530">$G126*DH126</f>
        <v>0</v>
      </c>
      <c r="DJ126" s="125"/>
      <c r="DK126" s="57"/>
      <c r="DL126" s="123">
        <f t="shared" ref="DL126:DL137" si="531">$G126*DK126</f>
        <v>0</v>
      </c>
      <c r="DM126" s="125"/>
      <c r="DN126" s="57"/>
      <c r="DO126" s="123">
        <f t="shared" ref="DO126:DO137" si="532">$G126*DN126</f>
        <v>0</v>
      </c>
      <c r="DP126" s="125"/>
      <c r="DQ126" s="57"/>
      <c r="DR126" s="123">
        <f t="shared" ref="DR126:DR137" si="533">$G126*DQ126</f>
        <v>0</v>
      </c>
      <c r="DS126" s="125"/>
      <c r="DT126" s="57"/>
      <c r="DU126" s="123">
        <f t="shared" ref="DU126:DU137" si="534">$G126*DT126</f>
        <v>0</v>
      </c>
      <c r="DV126" s="125"/>
      <c r="DW126" s="57"/>
      <c r="DX126" s="123">
        <f t="shared" ref="DX126:DX137" si="535">$G126*DW126</f>
        <v>0</v>
      </c>
      <c r="DY126" s="125"/>
      <c r="DZ126" s="57"/>
      <c r="EA126" s="123">
        <f t="shared" ref="EA126:EA137" si="536">$G126*DZ126</f>
        <v>0</v>
      </c>
      <c r="EB126" s="125"/>
      <c r="EC126" s="57"/>
      <c r="ED126" s="123">
        <f t="shared" ref="ED126:ED137" si="537">$G126*EC126</f>
        <v>0</v>
      </c>
      <c r="EE126" s="125"/>
      <c r="EF126" s="57"/>
      <c r="EG126" s="123">
        <f t="shared" ref="EG126:EG137" si="538">$G126*EF126</f>
        <v>0</v>
      </c>
      <c r="EH126" s="125"/>
      <c r="EI126" s="57"/>
      <c r="EJ126" s="123">
        <f t="shared" ref="EJ126:EJ137" si="539">$G126*EI126</f>
        <v>0</v>
      </c>
      <c r="EK126" s="125"/>
      <c r="EL126" s="57"/>
      <c r="EM126" s="123">
        <f t="shared" ref="EM126:EM137" si="540">$G126*EL126</f>
        <v>0</v>
      </c>
      <c r="EN126" s="125"/>
      <c r="EO126" s="57"/>
      <c r="EP126" s="123">
        <f t="shared" ref="EP126:EP137" si="541">$G126*EO126</f>
        <v>0</v>
      </c>
      <c r="EQ126" s="125"/>
      <c r="ER126" s="57"/>
      <c r="ES126" s="123">
        <f t="shared" ref="ES126:ES137" si="542">$G126*ER126</f>
        <v>0</v>
      </c>
      <c r="ET126" s="125"/>
      <c r="EU126" s="57"/>
      <c r="EV126" s="123">
        <f t="shared" ref="EV126:EV137" si="543">$G126*EU126</f>
        <v>0</v>
      </c>
      <c r="EW126" s="125"/>
      <c r="EX126" s="57"/>
      <c r="EY126" s="123">
        <f t="shared" ref="EY126:EY137" si="544">$G126*EX126</f>
        <v>0</v>
      </c>
      <c r="EZ126" s="125"/>
      <c r="FA126" s="57"/>
      <c r="FB126" s="123">
        <f t="shared" ref="FB126:FB137" si="545">$G126*FA126</f>
        <v>0</v>
      </c>
      <c r="FC126" s="125"/>
      <c r="FD126" s="57"/>
      <c r="FE126" s="123">
        <f t="shared" ref="FE126:FE137" si="546">$G126*FD126</f>
        <v>0</v>
      </c>
      <c r="FF126" s="125"/>
      <c r="FG126" s="57"/>
      <c r="FH126" s="123">
        <f t="shared" ref="FH126:FH137" si="547">$G126*FG126</f>
        <v>0</v>
      </c>
      <c r="FI126" s="125"/>
      <c r="FJ126" s="57"/>
      <c r="FK126" s="123">
        <f t="shared" ref="FK126:FK137" si="548">$G126*FJ126</f>
        <v>0</v>
      </c>
      <c r="FL126" s="125"/>
      <c r="FM126" s="57"/>
      <c r="FN126" s="123">
        <f t="shared" ref="FN126:FN137" si="549">$G126*FM126</f>
        <v>0</v>
      </c>
      <c r="FO126" s="125"/>
      <c r="FP126" s="57"/>
      <c r="FQ126" s="123">
        <f t="shared" ref="FQ126:FQ137" si="550">$G126*FP126</f>
        <v>0</v>
      </c>
      <c r="FR126" s="125"/>
      <c r="FS126" s="57"/>
      <c r="FT126" s="123">
        <f t="shared" ref="FT126:FT137" si="551">$G126*FS126</f>
        <v>0</v>
      </c>
      <c r="FU126" s="125"/>
      <c r="FV126" s="57"/>
      <c r="FW126" s="123">
        <f t="shared" ref="FW126:FW137" si="552">$G126*FV126</f>
        <v>0</v>
      </c>
      <c r="FX126" s="125"/>
      <c r="FY126" s="57"/>
      <c r="FZ126" s="123">
        <f t="shared" ref="FZ126:FZ137" si="553">$G126*FY126</f>
        <v>0</v>
      </c>
      <c r="GA126" s="125"/>
      <c r="GB126" s="57"/>
      <c r="GC126" s="123">
        <f t="shared" ref="GC126:GC137" si="554">$G126*GB126</f>
        <v>0</v>
      </c>
      <c r="GD126" s="125"/>
      <c r="GE126" s="57"/>
      <c r="GF126" s="123">
        <f t="shared" ref="GF126:GF137" si="555">$G126*GE126</f>
        <v>0</v>
      </c>
      <c r="GG126" s="125"/>
      <c r="GH126" s="57"/>
      <c r="GI126" s="123">
        <f t="shared" ref="GI126:GI137" si="556">$G126*GH126</f>
        <v>0</v>
      </c>
      <c r="GJ126" s="125"/>
      <c r="GK126" s="57"/>
      <c r="GL126" s="123">
        <f t="shared" ref="GL126:GL137" si="557">$G126*GK126</f>
        <v>0</v>
      </c>
      <c r="GM126" s="125"/>
      <c r="GN126" s="57"/>
      <c r="GO126" s="123">
        <f t="shared" ref="GO126:GO137" si="558">$G126*GN126</f>
        <v>0</v>
      </c>
      <c r="GP126" s="125"/>
      <c r="GQ126" s="57"/>
      <c r="GR126" s="123">
        <f t="shared" ref="GR126:GR137" si="559">$G126*GQ126</f>
        <v>0</v>
      </c>
      <c r="GS126" s="125"/>
      <c r="GT126" s="57"/>
      <c r="GU126" s="123">
        <f t="shared" ref="GU126:GU137" si="560">$G126*GT126</f>
        <v>0</v>
      </c>
      <c r="GV126" s="125"/>
      <c r="GW126" s="57"/>
      <c r="GX126" s="123">
        <f t="shared" ref="GX126:GX137" si="561">$G126*GW126</f>
        <v>0</v>
      </c>
      <c r="GY126" s="125"/>
      <c r="GZ126" s="57"/>
      <c r="HA126" s="123">
        <f t="shared" ref="HA126:HA137" si="562">$G126*GZ126</f>
        <v>0</v>
      </c>
      <c r="HB126" s="125"/>
      <c r="HC126" s="57"/>
      <c r="HD126" s="123">
        <f t="shared" ref="HD126:HD137" si="563">$G126*HC126</f>
        <v>0</v>
      </c>
      <c r="HE126" s="125"/>
      <c r="HF126" s="57"/>
      <c r="HG126" s="123">
        <f t="shared" ref="HG126:HG137" si="564">$G126*HF126</f>
        <v>0</v>
      </c>
      <c r="HH126" s="125"/>
      <c r="HI126" s="57"/>
      <c r="HJ126" s="123">
        <f t="shared" ref="HJ126:HJ137" si="565">$G126*HI126</f>
        <v>0</v>
      </c>
      <c r="HK126" s="125"/>
    </row>
    <row r="127" spans="1:221">
      <c r="A127" s="60" t="s">
        <v>261</v>
      </c>
      <c r="B127" s="66"/>
      <c r="C127" s="129" t="s">
        <v>49</v>
      </c>
      <c r="D127" s="33" t="s">
        <v>163</v>
      </c>
      <c r="E127" s="33" t="s">
        <v>570</v>
      </c>
      <c r="F127" s="10" t="s">
        <v>487</v>
      </c>
      <c r="G127" s="164">
        <f>CENA!G118</f>
        <v>0</v>
      </c>
      <c r="H127" s="122">
        <f t="shared" si="494"/>
        <v>4</v>
      </c>
      <c r="I127" s="122">
        <f t="shared" si="495"/>
        <v>0</v>
      </c>
      <c r="J127" s="57"/>
      <c r="K127" s="123">
        <f t="shared" ref="K127" si="566">$G127*J127</f>
        <v>0</v>
      </c>
      <c r="L127" s="125"/>
      <c r="M127" s="57"/>
      <c r="N127" s="123">
        <f t="shared" si="497"/>
        <v>0</v>
      </c>
      <c r="O127" s="125"/>
      <c r="P127" s="57"/>
      <c r="Q127" s="123">
        <f t="shared" si="498"/>
        <v>0</v>
      </c>
      <c r="R127" s="125"/>
      <c r="S127" s="57">
        <v>2</v>
      </c>
      <c r="T127" s="123">
        <f t="shared" si="499"/>
        <v>0</v>
      </c>
      <c r="U127" s="125"/>
      <c r="V127" s="57"/>
      <c r="W127" s="123">
        <f t="shared" si="500"/>
        <v>0</v>
      </c>
      <c r="X127" s="125"/>
      <c r="Y127" s="57"/>
      <c r="Z127" s="123">
        <f t="shared" si="501"/>
        <v>0</v>
      </c>
      <c r="AA127" s="125"/>
      <c r="AB127" s="57"/>
      <c r="AC127" s="123">
        <f t="shared" si="502"/>
        <v>0</v>
      </c>
      <c r="AD127" s="125"/>
      <c r="AE127" s="57"/>
      <c r="AF127" s="123">
        <f t="shared" si="503"/>
        <v>0</v>
      </c>
      <c r="AG127" s="125"/>
      <c r="AH127" s="57"/>
      <c r="AI127" s="123">
        <f t="shared" si="504"/>
        <v>0</v>
      </c>
      <c r="AJ127" s="125"/>
      <c r="AK127" s="57"/>
      <c r="AL127" s="123">
        <f t="shared" si="505"/>
        <v>0</v>
      </c>
      <c r="AM127" s="125"/>
      <c r="AN127" s="57"/>
      <c r="AO127" s="123">
        <f t="shared" si="506"/>
        <v>0</v>
      </c>
      <c r="AP127" s="125"/>
      <c r="AQ127" s="57"/>
      <c r="AR127" s="123">
        <f t="shared" si="507"/>
        <v>0</v>
      </c>
      <c r="AS127" s="125"/>
      <c r="AT127" s="57">
        <v>2</v>
      </c>
      <c r="AU127" s="123">
        <f t="shared" si="508"/>
        <v>0</v>
      </c>
      <c r="AV127" s="125"/>
      <c r="AW127" s="57"/>
      <c r="AX127" s="123">
        <f t="shared" si="509"/>
        <v>0</v>
      </c>
      <c r="AY127" s="125"/>
      <c r="AZ127" s="57"/>
      <c r="BA127" s="123">
        <f t="shared" si="510"/>
        <v>0</v>
      </c>
      <c r="BB127" s="125"/>
      <c r="BC127" s="57"/>
      <c r="BD127" s="123">
        <f t="shared" si="511"/>
        <v>0</v>
      </c>
      <c r="BE127" s="125"/>
      <c r="BF127" s="57"/>
      <c r="BG127" s="123">
        <f t="shared" si="512"/>
        <v>0</v>
      </c>
      <c r="BH127" s="125"/>
      <c r="BI127" s="57"/>
      <c r="BJ127" s="123">
        <f t="shared" si="513"/>
        <v>0</v>
      </c>
      <c r="BK127" s="125"/>
      <c r="BL127" s="57"/>
      <c r="BM127" s="123">
        <f t="shared" si="514"/>
        <v>0</v>
      </c>
      <c r="BN127" s="125"/>
      <c r="BO127" s="57"/>
      <c r="BP127" s="123">
        <f t="shared" si="515"/>
        <v>0</v>
      </c>
      <c r="BQ127" s="125"/>
      <c r="BR127" s="57"/>
      <c r="BS127" s="123">
        <f t="shared" si="516"/>
        <v>0</v>
      </c>
      <c r="BT127" s="125"/>
      <c r="BU127" s="57"/>
      <c r="BV127" s="123">
        <f t="shared" si="517"/>
        <v>0</v>
      </c>
      <c r="BW127" s="125"/>
      <c r="BX127" s="57"/>
      <c r="BY127" s="123">
        <f t="shared" si="518"/>
        <v>0</v>
      </c>
      <c r="BZ127" s="125"/>
      <c r="CA127" s="57"/>
      <c r="CB127" s="123">
        <f t="shared" si="519"/>
        <v>0</v>
      </c>
      <c r="CC127" s="125"/>
      <c r="CD127" s="57"/>
      <c r="CE127" s="123">
        <f t="shared" si="520"/>
        <v>0</v>
      </c>
      <c r="CF127" s="125"/>
      <c r="CG127" s="57"/>
      <c r="CH127" s="123">
        <f t="shared" si="521"/>
        <v>0</v>
      </c>
      <c r="CI127" s="125"/>
      <c r="CJ127" s="57"/>
      <c r="CK127" s="123">
        <f t="shared" si="522"/>
        <v>0</v>
      </c>
      <c r="CL127" s="125"/>
      <c r="CM127" s="57"/>
      <c r="CN127" s="123">
        <f t="shared" si="523"/>
        <v>0</v>
      </c>
      <c r="CO127" s="125"/>
      <c r="CP127" s="57"/>
      <c r="CQ127" s="123">
        <f t="shared" si="524"/>
        <v>0</v>
      </c>
      <c r="CR127" s="125"/>
      <c r="CS127" s="57"/>
      <c r="CT127" s="123">
        <f t="shared" si="525"/>
        <v>0</v>
      </c>
      <c r="CU127" s="125"/>
      <c r="CV127" s="57"/>
      <c r="CW127" s="123">
        <f t="shared" si="526"/>
        <v>0</v>
      </c>
      <c r="CX127" s="125"/>
      <c r="CY127" s="57"/>
      <c r="CZ127" s="123">
        <f t="shared" si="527"/>
        <v>0</v>
      </c>
      <c r="DA127" s="125"/>
      <c r="DB127" s="57"/>
      <c r="DC127" s="123">
        <f t="shared" si="528"/>
        <v>0</v>
      </c>
      <c r="DD127" s="125"/>
      <c r="DE127" s="57"/>
      <c r="DF127" s="123">
        <f t="shared" si="529"/>
        <v>0</v>
      </c>
      <c r="DG127" s="125"/>
      <c r="DH127" s="57"/>
      <c r="DI127" s="123">
        <f t="shared" si="530"/>
        <v>0</v>
      </c>
      <c r="DJ127" s="125"/>
      <c r="DK127" s="57"/>
      <c r="DL127" s="123">
        <f t="shared" si="531"/>
        <v>0</v>
      </c>
      <c r="DM127" s="125"/>
      <c r="DN127" s="57"/>
      <c r="DO127" s="123">
        <f t="shared" si="532"/>
        <v>0</v>
      </c>
      <c r="DP127" s="125"/>
      <c r="DQ127" s="57"/>
      <c r="DR127" s="123">
        <f t="shared" si="533"/>
        <v>0</v>
      </c>
      <c r="DS127" s="125"/>
      <c r="DT127" s="57"/>
      <c r="DU127" s="123">
        <f t="shared" si="534"/>
        <v>0</v>
      </c>
      <c r="DV127" s="125"/>
      <c r="DW127" s="57"/>
      <c r="DX127" s="123">
        <f t="shared" si="535"/>
        <v>0</v>
      </c>
      <c r="DY127" s="125"/>
      <c r="DZ127" s="57"/>
      <c r="EA127" s="123">
        <f t="shared" si="536"/>
        <v>0</v>
      </c>
      <c r="EB127" s="125"/>
      <c r="EC127" s="57"/>
      <c r="ED127" s="123">
        <f t="shared" si="537"/>
        <v>0</v>
      </c>
      <c r="EE127" s="125"/>
      <c r="EF127" s="57"/>
      <c r="EG127" s="123">
        <f t="shared" si="538"/>
        <v>0</v>
      </c>
      <c r="EH127" s="125"/>
      <c r="EI127" s="57"/>
      <c r="EJ127" s="123">
        <f t="shared" si="539"/>
        <v>0</v>
      </c>
      <c r="EK127" s="125"/>
      <c r="EL127" s="57"/>
      <c r="EM127" s="123">
        <f t="shared" si="540"/>
        <v>0</v>
      </c>
      <c r="EN127" s="125"/>
      <c r="EO127" s="57"/>
      <c r="EP127" s="123">
        <f t="shared" si="541"/>
        <v>0</v>
      </c>
      <c r="EQ127" s="125"/>
      <c r="ER127" s="57"/>
      <c r="ES127" s="123">
        <f t="shared" si="542"/>
        <v>0</v>
      </c>
      <c r="ET127" s="125"/>
      <c r="EU127" s="57"/>
      <c r="EV127" s="123">
        <f t="shared" si="543"/>
        <v>0</v>
      </c>
      <c r="EW127" s="125"/>
      <c r="EX127" s="57"/>
      <c r="EY127" s="123">
        <f t="shared" si="544"/>
        <v>0</v>
      </c>
      <c r="EZ127" s="125"/>
      <c r="FA127" s="57"/>
      <c r="FB127" s="123">
        <f t="shared" si="545"/>
        <v>0</v>
      </c>
      <c r="FC127" s="125"/>
      <c r="FD127" s="57"/>
      <c r="FE127" s="123">
        <f t="shared" si="546"/>
        <v>0</v>
      </c>
      <c r="FF127" s="125"/>
      <c r="FG127" s="57"/>
      <c r="FH127" s="123">
        <f t="shared" si="547"/>
        <v>0</v>
      </c>
      <c r="FI127" s="125"/>
      <c r="FJ127" s="57"/>
      <c r="FK127" s="123">
        <f t="shared" si="548"/>
        <v>0</v>
      </c>
      <c r="FL127" s="125"/>
      <c r="FM127" s="57"/>
      <c r="FN127" s="123">
        <f t="shared" si="549"/>
        <v>0</v>
      </c>
      <c r="FO127" s="125"/>
      <c r="FP127" s="57"/>
      <c r="FQ127" s="123">
        <f t="shared" si="550"/>
        <v>0</v>
      </c>
      <c r="FR127" s="125"/>
      <c r="FS127" s="57"/>
      <c r="FT127" s="123">
        <f t="shared" si="551"/>
        <v>0</v>
      </c>
      <c r="FU127" s="125"/>
      <c r="FV127" s="57"/>
      <c r="FW127" s="123">
        <f t="shared" si="552"/>
        <v>0</v>
      </c>
      <c r="FX127" s="125"/>
      <c r="FY127" s="57"/>
      <c r="FZ127" s="123">
        <f t="shared" si="553"/>
        <v>0</v>
      </c>
      <c r="GA127" s="125"/>
      <c r="GB127" s="57"/>
      <c r="GC127" s="123">
        <f t="shared" si="554"/>
        <v>0</v>
      </c>
      <c r="GD127" s="125"/>
      <c r="GE127" s="57"/>
      <c r="GF127" s="123">
        <f t="shared" si="555"/>
        <v>0</v>
      </c>
      <c r="GG127" s="125"/>
      <c r="GH127" s="57"/>
      <c r="GI127" s="123">
        <f t="shared" si="556"/>
        <v>0</v>
      </c>
      <c r="GJ127" s="125"/>
      <c r="GK127" s="57"/>
      <c r="GL127" s="123">
        <f t="shared" si="557"/>
        <v>0</v>
      </c>
      <c r="GM127" s="125"/>
      <c r="GN127" s="57"/>
      <c r="GO127" s="123">
        <f t="shared" si="558"/>
        <v>0</v>
      </c>
      <c r="GP127" s="125"/>
      <c r="GQ127" s="57"/>
      <c r="GR127" s="123">
        <f t="shared" si="559"/>
        <v>0</v>
      </c>
      <c r="GS127" s="125"/>
      <c r="GT127" s="57"/>
      <c r="GU127" s="123">
        <f t="shared" si="560"/>
        <v>0</v>
      </c>
      <c r="GV127" s="125"/>
      <c r="GW127" s="57"/>
      <c r="GX127" s="123">
        <f t="shared" si="561"/>
        <v>0</v>
      </c>
      <c r="GY127" s="125"/>
      <c r="GZ127" s="57"/>
      <c r="HA127" s="123">
        <f t="shared" si="562"/>
        <v>0</v>
      </c>
      <c r="HB127" s="125"/>
      <c r="HC127" s="57"/>
      <c r="HD127" s="123">
        <f t="shared" si="563"/>
        <v>0</v>
      </c>
      <c r="HE127" s="125"/>
      <c r="HF127" s="57"/>
      <c r="HG127" s="123">
        <f t="shared" si="564"/>
        <v>0</v>
      </c>
      <c r="HH127" s="125"/>
      <c r="HI127" s="57"/>
      <c r="HJ127" s="123">
        <f t="shared" si="565"/>
        <v>0</v>
      </c>
      <c r="HK127" s="125"/>
    </row>
    <row r="128" spans="1:221">
      <c r="A128" s="60" t="s">
        <v>262</v>
      </c>
      <c r="B128" s="66"/>
      <c r="C128" s="66" t="s">
        <v>50</v>
      </c>
      <c r="D128" s="33" t="s">
        <v>161</v>
      </c>
      <c r="E128" s="33" t="s">
        <v>571</v>
      </c>
      <c r="F128" s="10" t="s">
        <v>487</v>
      </c>
      <c r="G128" s="164">
        <f>CENA!G119</f>
        <v>0</v>
      </c>
      <c r="H128" s="122">
        <f t="shared" si="494"/>
        <v>0</v>
      </c>
      <c r="I128" s="122">
        <f t="shared" si="495"/>
        <v>0</v>
      </c>
      <c r="J128" s="57"/>
      <c r="K128" s="123">
        <f t="shared" ref="K128" si="567">$G128*J128</f>
        <v>0</v>
      </c>
      <c r="L128" s="125"/>
      <c r="M128" s="57"/>
      <c r="N128" s="123">
        <f t="shared" si="497"/>
        <v>0</v>
      </c>
      <c r="O128" s="125"/>
      <c r="P128" s="57"/>
      <c r="Q128" s="123">
        <f t="shared" si="498"/>
        <v>0</v>
      </c>
      <c r="R128" s="125"/>
      <c r="S128" s="57"/>
      <c r="T128" s="123">
        <f t="shared" si="499"/>
        <v>0</v>
      </c>
      <c r="U128" s="125"/>
      <c r="V128" s="57"/>
      <c r="W128" s="123">
        <f t="shared" si="500"/>
        <v>0</v>
      </c>
      <c r="X128" s="125"/>
      <c r="Y128" s="57"/>
      <c r="Z128" s="123">
        <f t="shared" si="501"/>
        <v>0</v>
      </c>
      <c r="AA128" s="125"/>
      <c r="AB128" s="57"/>
      <c r="AC128" s="123">
        <f t="shared" si="502"/>
        <v>0</v>
      </c>
      <c r="AD128" s="125"/>
      <c r="AE128" s="57"/>
      <c r="AF128" s="123">
        <f t="shared" si="503"/>
        <v>0</v>
      </c>
      <c r="AG128" s="125"/>
      <c r="AH128" s="57"/>
      <c r="AI128" s="123">
        <f t="shared" si="504"/>
        <v>0</v>
      </c>
      <c r="AJ128" s="125"/>
      <c r="AK128" s="57"/>
      <c r="AL128" s="123">
        <f t="shared" si="505"/>
        <v>0</v>
      </c>
      <c r="AM128" s="125"/>
      <c r="AN128" s="57"/>
      <c r="AO128" s="123">
        <f t="shared" si="506"/>
        <v>0</v>
      </c>
      <c r="AP128" s="125"/>
      <c r="AQ128" s="57"/>
      <c r="AR128" s="123">
        <f t="shared" si="507"/>
        <v>0</v>
      </c>
      <c r="AS128" s="125"/>
      <c r="AT128" s="57"/>
      <c r="AU128" s="123">
        <f t="shared" si="508"/>
        <v>0</v>
      </c>
      <c r="AV128" s="125"/>
      <c r="AW128" s="57"/>
      <c r="AX128" s="123">
        <f t="shared" si="509"/>
        <v>0</v>
      </c>
      <c r="AY128" s="125"/>
      <c r="AZ128" s="57"/>
      <c r="BA128" s="123">
        <f t="shared" si="510"/>
        <v>0</v>
      </c>
      <c r="BB128" s="125"/>
      <c r="BC128" s="57"/>
      <c r="BD128" s="123">
        <f t="shared" si="511"/>
        <v>0</v>
      </c>
      <c r="BE128" s="125"/>
      <c r="BF128" s="57"/>
      <c r="BG128" s="123">
        <f t="shared" si="512"/>
        <v>0</v>
      </c>
      <c r="BH128" s="125"/>
      <c r="BI128" s="57"/>
      <c r="BJ128" s="123">
        <f t="shared" si="513"/>
        <v>0</v>
      </c>
      <c r="BK128" s="125"/>
      <c r="BL128" s="57"/>
      <c r="BM128" s="123">
        <f t="shared" si="514"/>
        <v>0</v>
      </c>
      <c r="BN128" s="125"/>
      <c r="BO128" s="57"/>
      <c r="BP128" s="123">
        <f t="shared" si="515"/>
        <v>0</v>
      </c>
      <c r="BQ128" s="125"/>
      <c r="BR128" s="57"/>
      <c r="BS128" s="123">
        <f t="shared" si="516"/>
        <v>0</v>
      </c>
      <c r="BT128" s="125"/>
      <c r="BU128" s="57"/>
      <c r="BV128" s="123">
        <f t="shared" si="517"/>
        <v>0</v>
      </c>
      <c r="BW128" s="125"/>
      <c r="BX128" s="57"/>
      <c r="BY128" s="123">
        <f t="shared" si="518"/>
        <v>0</v>
      </c>
      <c r="BZ128" s="125"/>
      <c r="CA128" s="57"/>
      <c r="CB128" s="123">
        <f t="shared" si="519"/>
        <v>0</v>
      </c>
      <c r="CC128" s="125"/>
      <c r="CD128" s="57"/>
      <c r="CE128" s="123">
        <f t="shared" si="520"/>
        <v>0</v>
      </c>
      <c r="CF128" s="125"/>
      <c r="CG128" s="57"/>
      <c r="CH128" s="123">
        <f t="shared" si="521"/>
        <v>0</v>
      </c>
      <c r="CI128" s="125"/>
      <c r="CJ128" s="57"/>
      <c r="CK128" s="123">
        <f t="shared" si="522"/>
        <v>0</v>
      </c>
      <c r="CL128" s="125"/>
      <c r="CM128" s="57"/>
      <c r="CN128" s="123">
        <f t="shared" si="523"/>
        <v>0</v>
      </c>
      <c r="CO128" s="125"/>
      <c r="CP128" s="57"/>
      <c r="CQ128" s="123">
        <f t="shared" si="524"/>
        <v>0</v>
      </c>
      <c r="CR128" s="125"/>
      <c r="CS128" s="57"/>
      <c r="CT128" s="123">
        <f t="shared" si="525"/>
        <v>0</v>
      </c>
      <c r="CU128" s="125"/>
      <c r="CV128" s="57"/>
      <c r="CW128" s="123">
        <f t="shared" si="526"/>
        <v>0</v>
      </c>
      <c r="CX128" s="125"/>
      <c r="CY128" s="57"/>
      <c r="CZ128" s="123">
        <f t="shared" si="527"/>
        <v>0</v>
      </c>
      <c r="DA128" s="125"/>
      <c r="DB128" s="57"/>
      <c r="DC128" s="123">
        <f t="shared" si="528"/>
        <v>0</v>
      </c>
      <c r="DD128" s="125"/>
      <c r="DE128" s="57"/>
      <c r="DF128" s="123">
        <f t="shared" si="529"/>
        <v>0</v>
      </c>
      <c r="DG128" s="125"/>
      <c r="DH128" s="57"/>
      <c r="DI128" s="123">
        <f t="shared" si="530"/>
        <v>0</v>
      </c>
      <c r="DJ128" s="125"/>
      <c r="DK128" s="57"/>
      <c r="DL128" s="123">
        <f t="shared" si="531"/>
        <v>0</v>
      </c>
      <c r="DM128" s="125"/>
      <c r="DN128" s="57"/>
      <c r="DO128" s="123">
        <f t="shared" si="532"/>
        <v>0</v>
      </c>
      <c r="DP128" s="125"/>
      <c r="DQ128" s="57"/>
      <c r="DR128" s="123">
        <f t="shared" si="533"/>
        <v>0</v>
      </c>
      <c r="DS128" s="125"/>
      <c r="DT128" s="57"/>
      <c r="DU128" s="123">
        <f t="shared" si="534"/>
        <v>0</v>
      </c>
      <c r="DV128" s="125"/>
      <c r="DW128" s="57"/>
      <c r="DX128" s="123">
        <f t="shared" si="535"/>
        <v>0</v>
      </c>
      <c r="DY128" s="125"/>
      <c r="DZ128" s="57"/>
      <c r="EA128" s="123">
        <f t="shared" si="536"/>
        <v>0</v>
      </c>
      <c r="EB128" s="125"/>
      <c r="EC128" s="57"/>
      <c r="ED128" s="123">
        <f t="shared" si="537"/>
        <v>0</v>
      </c>
      <c r="EE128" s="125"/>
      <c r="EF128" s="57"/>
      <c r="EG128" s="123">
        <f t="shared" si="538"/>
        <v>0</v>
      </c>
      <c r="EH128" s="125"/>
      <c r="EI128" s="57"/>
      <c r="EJ128" s="123">
        <f t="shared" si="539"/>
        <v>0</v>
      </c>
      <c r="EK128" s="125"/>
      <c r="EL128" s="57"/>
      <c r="EM128" s="123">
        <f t="shared" si="540"/>
        <v>0</v>
      </c>
      <c r="EN128" s="125"/>
      <c r="EO128" s="57"/>
      <c r="EP128" s="123">
        <f t="shared" si="541"/>
        <v>0</v>
      </c>
      <c r="EQ128" s="125"/>
      <c r="ER128" s="57"/>
      <c r="ES128" s="123">
        <f t="shared" si="542"/>
        <v>0</v>
      </c>
      <c r="ET128" s="125"/>
      <c r="EU128" s="57"/>
      <c r="EV128" s="123">
        <f t="shared" si="543"/>
        <v>0</v>
      </c>
      <c r="EW128" s="125"/>
      <c r="EX128" s="57"/>
      <c r="EY128" s="123">
        <f t="shared" si="544"/>
        <v>0</v>
      </c>
      <c r="EZ128" s="125"/>
      <c r="FA128" s="57"/>
      <c r="FB128" s="123">
        <f t="shared" si="545"/>
        <v>0</v>
      </c>
      <c r="FC128" s="125"/>
      <c r="FD128" s="57"/>
      <c r="FE128" s="123">
        <f t="shared" si="546"/>
        <v>0</v>
      </c>
      <c r="FF128" s="125"/>
      <c r="FG128" s="57"/>
      <c r="FH128" s="123">
        <f t="shared" si="547"/>
        <v>0</v>
      </c>
      <c r="FI128" s="125"/>
      <c r="FJ128" s="57"/>
      <c r="FK128" s="123">
        <f t="shared" si="548"/>
        <v>0</v>
      </c>
      <c r="FL128" s="125"/>
      <c r="FM128" s="57"/>
      <c r="FN128" s="123">
        <f t="shared" si="549"/>
        <v>0</v>
      </c>
      <c r="FO128" s="125"/>
      <c r="FP128" s="57"/>
      <c r="FQ128" s="123">
        <f t="shared" si="550"/>
        <v>0</v>
      </c>
      <c r="FR128" s="125"/>
      <c r="FS128" s="57"/>
      <c r="FT128" s="123">
        <f t="shared" si="551"/>
        <v>0</v>
      </c>
      <c r="FU128" s="125"/>
      <c r="FV128" s="57"/>
      <c r="FW128" s="123">
        <f t="shared" si="552"/>
        <v>0</v>
      </c>
      <c r="FX128" s="125"/>
      <c r="FY128" s="57"/>
      <c r="FZ128" s="123">
        <f t="shared" si="553"/>
        <v>0</v>
      </c>
      <c r="GA128" s="125"/>
      <c r="GB128" s="57"/>
      <c r="GC128" s="123">
        <f t="shared" si="554"/>
        <v>0</v>
      </c>
      <c r="GD128" s="125"/>
      <c r="GE128" s="57"/>
      <c r="GF128" s="123">
        <f t="shared" si="555"/>
        <v>0</v>
      </c>
      <c r="GG128" s="125"/>
      <c r="GH128" s="57"/>
      <c r="GI128" s="123">
        <f t="shared" si="556"/>
        <v>0</v>
      </c>
      <c r="GJ128" s="125"/>
      <c r="GK128" s="57"/>
      <c r="GL128" s="123">
        <f t="shared" si="557"/>
        <v>0</v>
      </c>
      <c r="GM128" s="125"/>
      <c r="GN128" s="57"/>
      <c r="GO128" s="123">
        <f t="shared" si="558"/>
        <v>0</v>
      </c>
      <c r="GP128" s="125"/>
      <c r="GQ128" s="57"/>
      <c r="GR128" s="123">
        <f t="shared" si="559"/>
        <v>0</v>
      </c>
      <c r="GS128" s="125"/>
      <c r="GT128" s="57"/>
      <c r="GU128" s="123">
        <f t="shared" si="560"/>
        <v>0</v>
      </c>
      <c r="GV128" s="125"/>
      <c r="GW128" s="57"/>
      <c r="GX128" s="123">
        <f t="shared" si="561"/>
        <v>0</v>
      </c>
      <c r="GY128" s="125"/>
      <c r="GZ128" s="57"/>
      <c r="HA128" s="123">
        <f t="shared" si="562"/>
        <v>0</v>
      </c>
      <c r="HB128" s="125"/>
      <c r="HC128" s="57"/>
      <c r="HD128" s="123">
        <f t="shared" si="563"/>
        <v>0</v>
      </c>
      <c r="HE128" s="125"/>
      <c r="HF128" s="57"/>
      <c r="HG128" s="123">
        <f t="shared" si="564"/>
        <v>0</v>
      </c>
      <c r="HH128" s="125"/>
      <c r="HI128" s="57"/>
      <c r="HJ128" s="123">
        <f t="shared" si="565"/>
        <v>0</v>
      </c>
      <c r="HK128" s="125"/>
    </row>
    <row r="129" spans="1:219">
      <c r="A129" s="60" t="s">
        <v>263</v>
      </c>
      <c r="B129" s="66"/>
      <c r="C129" s="66" t="s">
        <v>23</v>
      </c>
      <c r="D129" s="33" t="s">
        <v>160</v>
      </c>
      <c r="E129" s="33" t="s">
        <v>572</v>
      </c>
      <c r="F129" s="10" t="s">
        <v>487</v>
      </c>
      <c r="G129" s="164">
        <f>CENA!G120</f>
        <v>0</v>
      </c>
      <c r="H129" s="122">
        <f t="shared" si="494"/>
        <v>0</v>
      </c>
      <c r="I129" s="122">
        <f t="shared" si="495"/>
        <v>0</v>
      </c>
      <c r="J129" s="57"/>
      <c r="K129" s="123">
        <f t="shared" ref="K129" si="568">$G129*J129</f>
        <v>0</v>
      </c>
      <c r="L129" s="125"/>
      <c r="M129" s="57"/>
      <c r="N129" s="123">
        <f t="shared" si="497"/>
        <v>0</v>
      </c>
      <c r="O129" s="125"/>
      <c r="P129" s="57"/>
      <c r="Q129" s="123">
        <f t="shared" si="498"/>
        <v>0</v>
      </c>
      <c r="R129" s="125"/>
      <c r="S129" s="57"/>
      <c r="T129" s="123">
        <f t="shared" si="499"/>
        <v>0</v>
      </c>
      <c r="U129" s="125"/>
      <c r="V129" s="57"/>
      <c r="W129" s="123">
        <f t="shared" si="500"/>
        <v>0</v>
      </c>
      <c r="X129" s="125"/>
      <c r="Y129" s="57"/>
      <c r="Z129" s="123">
        <f t="shared" si="501"/>
        <v>0</v>
      </c>
      <c r="AA129" s="125"/>
      <c r="AB129" s="57"/>
      <c r="AC129" s="123">
        <f t="shared" si="502"/>
        <v>0</v>
      </c>
      <c r="AD129" s="125"/>
      <c r="AE129" s="57"/>
      <c r="AF129" s="123">
        <f t="shared" si="503"/>
        <v>0</v>
      </c>
      <c r="AG129" s="125"/>
      <c r="AH129" s="57"/>
      <c r="AI129" s="123">
        <f t="shared" si="504"/>
        <v>0</v>
      </c>
      <c r="AJ129" s="125"/>
      <c r="AK129" s="57"/>
      <c r="AL129" s="123">
        <f t="shared" si="505"/>
        <v>0</v>
      </c>
      <c r="AM129" s="125"/>
      <c r="AN129" s="57"/>
      <c r="AO129" s="123">
        <f t="shared" si="506"/>
        <v>0</v>
      </c>
      <c r="AP129" s="125"/>
      <c r="AQ129" s="57"/>
      <c r="AR129" s="123">
        <f t="shared" si="507"/>
        <v>0</v>
      </c>
      <c r="AS129" s="125"/>
      <c r="AT129" s="57"/>
      <c r="AU129" s="123">
        <f t="shared" si="508"/>
        <v>0</v>
      </c>
      <c r="AV129" s="125"/>
      <c r="AW129" s="57"/>
      <c r="AX129" s="123">
        <f t="shared" si="509"/>
        <v>0</v>
      </c>
      <c r="AY129" s="125"/>
      <c r="AZ129" s="57"/>
      <c r="BA129" s="123">
        <f t="shared" si="510"/>
        <v>0</v>
      </c>
      <c r="BB129" s="125"/>
      <c r="BC129" s="57"/>
      <c r="BD129" s="123">
        <f t="shared" si="511"/>
        <v>0</v>
      </c>
      <c r="BE129" s="125"/>
      <c r="BF129" s="57"/>
      <c r="BG129" s="123">
        <f t="shared" si="512"/>
        <v>0</v>
      </c>
      <c r="BH129" s="125"/>
      <c r="BI129" s="57"/>
      <c r="BJ129" s="123">
        <f t="shared" si="513"/>
        <v>0</v>
      </c>
      <c r="BK129" s="125"/>
      <c r="BL129" s="57"/>
      <c r="BM129" s="123">
        <f t="shared" si="514"/>
        <v>0</v>
      </c>
      <c r="BN129" s="125"/>
      <c r="BO129" s="57"/>
      <c r="BP129" s="123">
        <f t="shared" si="515"/>
        <v>0</v>
      </c>
      <c r="BQ129" s="125"/>
      <c r="BR129" s="57"/>
      <c r="BS129" s="123">
        <f t="shared" si="516"/>
        <v>0</v>
      </c>
      <c r="BT129" s="125"/>
      <c r="BU129" s="57"/>
      <c r="BV129" s="123">
        <f t="shared" si="517"/>
        <v>0</v>
      </c>
      <c r="BW129" s="125"/>
      <c r="BX129" s="57"/>
      <c r="BY129" s="123">
        <f t="shared" si="518"/>
        <v>0</v>
      </c>
      <c r="BZ129" s="125"/>
      <c r="CA129" s="57"/>
      <c r="CB129" s="123">
        <f t="shared" si="519"/>
        <v>0</v>
      </c>
      <c r="CC129" s="125"/>
      <c r="CD129" s="57"/>
      <c r="CE129" s="123">
        <f t="shared" si="520"/>
        <v>0</v>
      </c>
      <c r="CF129" s="125"/>
      <c r="CG129" s="57"/>
      <c r="CH129" s="123">
        <f t="shared" si="521"/>
        <v>0</v>
      </c>
      <c r="CI129" s="125"/>
      <c r="CJ129" s="57"/>
      <c r="CK129" s="123">
        <f t="shared" si="522"/>
        <v>0</v>
      </c>
      <c r="CL129" s="125"/>
      <c r="CM129" s="57"/>
      <c r="CN129" s="123">
        <f t="shared" si="523"/>
        <v>0</v>
      </c>
      <c r="CO129" s="125"/>
      <c r="CP129" s="57"/>
      <c r="CQ129" s="123">
        <f t="shared" si="524"/>
        <v>0</v>
      </c>
      <c r="CR129" s="125"/>
      <c r="CS129" s="57"/>
      <c r="CT129" s="123">
        <f t="shared" si="525"/>
        <v>0</v>
      </c>
      <c r="CU129" s="125"/>
      <c r="CV129" s="57"/>
      <c r="CW129" s="123">
        <f t="shared" si="526"/>
        <v>0</v>
      </c>
      <c r="CX129" s="125"/>
      <c r="CY129" s="57"/>
      <c r="CZ129" s="123">
        <f t="shared" si="527"/>
        <v>0</v>
      </c>
      <c r="DA129" s="125"/>
      <c r="DB129" s="57"/>
      <c r="DC129" s="123">
        <f t="shared" si="528"/>
        <v>0</v>
      </c>
      <c r="DD129" s="125"/>
      <c r="DE129" s="57"/>
      <c r="DF129" s="123">
        <f t="shared" si="529"/>
        <v>0</v>
      </c>
      <c r="DG129" s="125"/>
      <c r="DH129" s="57"/>
      <c r="DI129" s="123">
        <f t="shared" si="530"/>
        <v>0</v>
      </c>
      <c r="DJ129" s="125"/>
      <c r="DK129" s="57"/>
      <c r="DL129" s="123">
        <f t="shared" si="531"/>
        <v>0</v>
      </c>
      <c r="DM129" s="125"/>
      <c r="DN129" s="57"/>
      <c r="DO129" s="123">
        <f t="shared" si="532"/>
        <v>0</v>
      </c>
      <c r="DP129" s="125"/>
      <c r="DQ129" s="57"/>
      <c r="DR129" s="123">
        <f t="shared" si="533"/>
        <v>0</v>
      </c>
      <c r="DS129" s="125"/>
      <c r="DT129" s="57"/>
      <c r="DU129" s="123">
        <f t="shared" si="534"/>
        <v>0</v>
      </c>
      <c r="DV129" s="125"/>
      <c r="DW129" s="57"/>
      <c r="DX129" s="123">
        <f t="shared" si="535"/>
        <v>0</v>
      </c>
      <c r="DY129" s="125"/>
      <c r="DZ129" s="57"/>
      <c r="EA129" s="123">
        <f t="shared" si="536"/>
        <v>0</v>
      </c>
      <c r="EB129" s="125"/>
      <c r="EC129" s="57"/>
      <c r="ED129" s="123">
        <f t="shared" si="537"/>
        <v>0</v>
      </c>
      <c r="EE129" s="125"/>
      <c r="EF129" s="57"/>
      <c r="EG129" s="123">
        <f t="shared" si="538"/>
        <v>0</v>
      </c>
      <c r="EH129" s="125"/>
      <c r="EI129" s="57"/>
      <c r="EJ129" s="123">
        <f t="shared" si="539"/>
        <v>0</v>
      </c>
      <c r="EK129" s="125"/>
      <c r="EL129" s="57"/>
      <c r="EM129" s="123">
        <f t="shared" si="540"/>
        <v>0</v>
      </c>
      <c r="EN129" s="125"/>
      <c r="EO129" s="57"/>
      <c r="EP129" s="123">
        <f t="shared" si="541"/>
        <v>0</v>
      </c>
      <c r="EQ129" s="125"/>
      <c r="ER129" s="57"/>
      <c r="ES129" s="123">
        <f t="shared" si="542"/>
        <v>0</v>
      </c>
      <c r="ET129" s="125"/>
      <c r="EU129" s="57"/>
      <c r="EV129" s="123">
        <f t="shared" si="543"/>
        <v>0</v>
      </c>
      <c r="EW129" s="125"/>
      <c r="EX129" s="57"/>
      <c r="EY129" s="123">
        <f t="shared" si="544"/>
        <v>0</v>
      </c>
      <c r="EZ129" s="125"/>
      <c r="FA129" s="57"/>
      <c r="FB129" s="123">
        <f t="shared" si="545"/>
        <v>0</v>
      </c>
      <c r="FC129" s="125"/>
      <c r="FD129" s="57"/>
      <c r="FE129" s="123">
        <f t="shared" si="546"/>
        <v>0</v>
      </c>
      <c r="FF129" s="125"/>
      <c r="FG129" s="57"/>
      <c r="FH129" s="123">
        <f t="shared" si="547"/>
        <v>0</v>
      </c>
      <c r="FI129" s="125"/>
      <c r="FJ129" s="57"/>
      <c r="FK129" s="123">
        <f t="shared" si="548"/>
        <v>0</v>
      </c>
      <c r="FL129" s="125"/>
      <c r="FM129" s="57"/>
      <c r="FN129" s="123">
        <f t="shared" si="549"/>
        <v>0</v>
      </c>
      <c r="FO129" s="125"/>
      <c r="FP129" s="57"/>
      <c r="FQ129" s="123">
        <f t="shared" si="550"/>
        <v>0</v>
      </c>
      <c r="FR129" s="125"/>
      <c r="FS129" s="57"/>
      <c r="FT129" s="123">
        <f t="shared" si="551"/>
        <v>0</v>
      </c>
      <c r="FU129" s="125"/>
      <c r="FV129" s="57"/>
      <c r="FW129" s="123">
        <f t="shared" si="552"/>
        <v>0</v>
      </c>
      <c r="FX129" s="125"/>
      <c r="FY129" s="57"/>
      <c r="FZ129" s="123">
        <f t="shared" si="553"/>
        <v>0</v>
      </c>
      <c r="GA129" s="125"/>
      <c r="GB129" s="57"/>
      <c r="GC129" s="123">
        <f t="shared" si="554"/>
        <v>0</v>
      </c>
      <c r="GD129" s="125"/>
      <c r="GE129" s="57"/>
      <c r="GF129" s="123">
        <f t="shared" si="555"/>
        <v>0</v>
      </c>
      <c r="GG129" s="125"/>
      <c r="GH129" s="57"/>
      <c r="GI129" s="123">
        <f t="shared" si="556"/>
        <v>0</v>
      </c>
      <c r="GJ129" s="125"/>
      <c r="GK129" s="57"/>
      <c r="GL129" s="123">
        <f t="shared" si="557"/>
        <v>0</v>
      </c>
      <c r="GM129" s="125"/>
      <c r="GN129" s="57"/>
      <c r="GO129" s="123">
        <f t="shared" si="558"/>
        <v>0</v>
      </c>
      <c r="GP129" s="125"/>
      <c r="GQ129" s="57"/>
      <c r="GR129" s="123">
        <f t="shared" si="559"/>
        <v>0</v>
      </c>
      <c r="GS129" s="125"/>
      <c r="GT129" s="57"/>
      <c r="GU129" s="123">
        <f t="shared" si="560"/>
        <v>0</v>
      </c>
      <c r="GV129" s="125"/>
      <c r="GW129" s="57"/>
      <c r="GX129" s="123">
        <f t="shared" si="561"/>
        <v>0</v>
      </c>
      <c r="GY129" s="125"/>
      <c r="GZ129" s="57"/>
      <c r="HA129" s="123">
        <f t="shared" si="562"/>
        <v>0</v>
      </c>
      <c r="HB129" s="125"/>
      <c r="HC129" s="57"/>
      <c r="HD129" s="123">
        <f t="shared" si="563"/>
        <v>0</v>
      </c>
      <c r="HE129" s="125"/>
      <c r="HF129" s="57"/>
      <c r="HG129" s="123">
        <f t="shared" si="564"/>
        <v>0</v>
      </c>
      <c r="HH129" s="125"/>
      <c r="HI129" s="57"/>
      <c r="HJ129" s="123">
        <f t="shared" si="565"/>
        <v>0</v>
      </c>
      <c r="HK129" s="125"/>
    </row>
    <row r="130" spans="1:219">
      <c r="A130" s="60" t="s">
        <v>264</v>
      </c>
      <c r="B130" s="66"/>
      <c r="C130" s="66" t="s">
        <v>52</v>
      </c>
      <c r="D130" s="33" t="s">
        <v>146</v>
      </c>
      <c r="E130" s="33" t="s">
        <v>573</v>
      </c>
      <c r="F130" s="10" t="s">
        <v>487</v>
      </c>
      <c r="G130" s="164">
        <f>CENA!G121</f>
        <v>0</v>
      </c>
      <c r="H130" s="122">
        <f t="shared" si="494"/>
        <v>3</v>
      </c>
      <c r="I130" s="122">
        <f t="shared" si="495"/>
        <v>0</v>
      </c>
      <c r="J130" s="57">
        <v>2</v>
      </c>
      <c r="K130" s="123">
        <f t="shared" ref="K130" si="569">$G130*J130</f>
        <v>0</v>
      </c>
      <c r="L130" s="125"/>
      <c r="M130" s="57">
        <v>1</v>
      </c>
      <c r="N130" s="123">
        <f t="shared" si="497"/>
        <v>0</v>
      </c>
      <c r="O130" s="125"/>
      <c r="P130" s="57"/>
      <c r="Q130" s="123">
        <f t="shared" si="498"/>
        <v>0</v>
      </c>
      <c r="R130" s="125"/>
      <c r="S130" s="57"/>
      <c r="T130" s="123">
        <f t="shared" si="499"/>
        <v>0</v>
      </c>
      <c r="U130" s="125"/>
      <c r="V130" s="57"/>
      <c r="W130" s="123">
        <f t="shared" si="500"/>
        <v>0</v>
      </c>
      <c r="X130" s="125"/>
      <c r="Y130" s="57"/>
      <c r="Z130" s="123">
        <f t="shared" si="501"/>
        <v>0</v>
      </c>
      <c r="AA130" s="125"/>
      <c r="AB130" s="57"/>
      <c r="AC130" s="123">
        <f t="shared" si="502"/>
        <v>0</v>
      </c>
      <c r="AD130" s="125"/>
      <c r="AE130" s="57"/>
      <c r="AF130" s="123">
        <f t="shared" si="503"/>
        <v>0</v>
      </c>
      <c r="AG130" s="125"/>
      <c r="AH130" s="57"/>
      <c r="AI130" s="123">
        <f t="shared" si="504"/>
        <v>0</v>
      </c>
      <c r="AJ130" s="125"/>
      <c r="AK130" s="57"/>
      <c r="AL130" s="123">
        <f t="shared" si="505"/>
        <v>0</v>
      </c>
      <c r="AM130" s="125"/>
      <c r="AN130" s="57"/>
      <c r="AO130" s="123">
        <f t="shared" si="506"/>
        <v>0</v>
      </c>
      <c r="AP130" s="125"/>
      <c r="AQ130" s="57"/>
      <c r="AR130" s="123">
        <f t="shared" si="507"/>
        <v>0</v>
      </c>
      <c r="AS130" s="125"/>
      <c r="AT130" s="57"/>
      <c r="AU130" s="123">
        <f t="shared" si="508"/>
        <v>0</v>
      </c>
      <c r="AV130" s="125"/>
      <c r="AW130" s="57"/>
      <c r="AX130" s="123">
        <f t="shared" si="509"/>
        <v>0</v>
      </c>
      <c r="AY130" s="125"/>
      <c r="AZ130" s="57"/>
      <c r="BA130" s="123">
        <f t="shared" si="510"/>
        <v>0</v>
      </c>
      <c r="BB130" s="125"/>
      <c r="BC130" s="57"/>
      <c r="BD130" s="123">
        <f t="shared" si="511"/>
        <v>0</v>
      </c>
      <c r="BE130" s="125"/>
      <c r="BF130" s="57"/>
      <c r="BG130" s="123">
        <f t="shared" si="512"/>
        <v>0</v>
      </c>
      <c r="BH130" s="125"/>
      <c r="BI130" s="57"/>
      <c r="BJ130" s="123">
        <f t="shared" si="513"/>
        <v>0</v>
      </c>
      <c r="BK130" s="125"/>
      <c r="BL130" s="57"/>
      <c r="BM130" s="123">
        <f t="shared" si="514"/>
        <v>0</v>
      </c>
      <c r="BN130" s="125"/>
      <c r="BO130" s="57"/>
      <c r="BP130" s="123">
        <f t="shared" si="515"/>
        <v>0</v>
      </c>
      <c r="BQ130" s="125"/>
      <c r="BR130" s="57"/>
      <c r="BS130" s="123">
        <f t="shared" si="516"/>
        <v>0</v>
      </c>
      <c r="BT130" s="125"/>
      <c r="BU130" s="57"/>
      <c r="BV130" s="123">
        <f t="shared" si="517"/>
        <v>0</v>
      </c>
      <c r="BW130" s="125"/>
      <c r="BX130" s="57"/>
      <c r="BY130" s="123">
        <f t="shared" si="518"/>
        <v>0</v>
      </c>
      <c r="BZ130" s="125"/>
      <c r="CA130" s="57"/>
      <c r="CB130" s="123">
        <f t="shared" si="519"/>
        <v>0</v>
      </c>
      <c r="CC130" s="125"/>
      <c r="CD130" s="57"/>
      <c r="CE130" s="123">
        <f t="shared" si="520"/>
        <v>0</v>
      </c>
      <c r="CF130" s="125"/>
      <c r="CG130" s="57"/>
      <c r="CH130" s="123">
        <f t="shared" si="521"/>
        <v>0</v>
      </c>
      <c r="CI130" s="125"/>
      <c r="CJ130" s="57"/>
      <c r="CK130" s="123">
        <f t="shared" si="522"/>
        <v>0</v>
      </c>
      <c r="CL130" s="125"/>
      <c r="CM130" s="57"/>
      <c r="CN130" s="123">
        <f t="shared" si="523"/>
        <v>0</v>
      </c>
      <c r="CO130" s="125"/>
      <c r="CP130" s="57"/>
      <c r="CQ130" s="123">
        <f t="shared" si="524"/>
        <v>0</v>
      </c>
      <c r="CR130" s="125"/>
      <c r="CS130" s="57"/>
      <c r="CT130" s="123">
        <f t="shared" si="525"/>
        <v>0</v>
      </c>
      <c r="CU130" s="125"/>
      <c r="CV130" s="57"/>
      <c r="CW130" s="123">
        <f t="shared" si="526"/>
        <v>0</v>
      </c>
      <c r="CX130" s="125"/>
      <c r="CY130" s="57"/>
      <c r="CZ130" s="123">
        <f t="shared" si="527"/>
        <v>0</v>
      </c>
      <c r="DA130" s="125"/>
      <c r="DB130" s="57"/>
      <c r="DC130" s="123">
        <f t="shared" si="528"/>
        <v>0</v>
      </c>
      <c r="DD130" s="125"/>
      <c r="DE130" s="57"/>
      <c r="DF130" s="123">
        <f t="shared" si="529"/>
        <v>0</v>
      </c>
      <c r="DG130" s="125"/>
      <c r="DH130" s="57"/>
      <c r="DI130" s="123">
        <f t="shared" si="530"/>
        <v>0</v>
      </c>
      <c r="DJ130" s="125"/>
      <c r="DK130" s="57"/>
      <c r="DL130" s="123">
        <f t="shared" si="531"/>
        <v>0</v>
      </c>
      <c r="DM130" s="125"/>
      <c r="DN130" s="57"/>
      <c r="DO130" s="123">
        <f t="shared" si="532"/>
        <v>0</v>
      </c>
      <c r="DP130" s="125"/>
      <c r="DQ130" s="57"/>
      <c r="DR130" s="123">
        <f t="shared" si="533"/>
        <v>0</v>
      </c>
      <c r="DS130" s="125"/>
      <c r="DT130" s="57"/>
      <c r="DU130" s="123">
        <f t="shared" si="534"/>
        <v>0</v>
      </c>
      <c r="DV130" s="125"/>
      <c r="DW130" s="57"/>
      <c r="DX130" s="123">
        <f t="shared" si="535"/>
        <v>0</v>
      </c>
      <c r="DY130" s="125"/>
      <c r="DZ130" s="57"/>
      <c r="EA130" s="123">
        <f t="shared" si="536"/>
        <v>0</v>
      </c>
      <c r="EB130" s="125"/>
      <c r="EC130" s="57"/>
      <c r="ED130" s="123">
        <f t="shared" si="537"/>
        <v>0</v>
      </c>
      <c r="EE130" s="125"/>
      <c r="EF130" s="57"/>
      <c r="EG130" s="123">
        <f t="shared" si="538"/>
        <v>0</v>
      </c>
      <c r="EH130" s="125"/>
      <c r="EI130" s="57"/>
      <c r="EJ130" s="123">
        <f t="shared" si="539"/>
        <v>0</v>
      </c>
      <c r="EK130" s="125"/>
      <c r="EL130" s="57"/>
      <c r="EM130" s="123">
        <f t="shared" si="540"/>
        <v>0</v>
      </c>
      <c r="EN130" s="125"/>
      <c r="EO130" s="57"/>
      <c r="EP130" s="123">
        <f t="shared" si="541"/>
        <v>0</v>
      </c>
      <c r="EQ130" s="125"/>
      <c r="ER130" s="57"/>
      <c r="ES130" s="123">
        <f t="shared" si="542"/>
        <v>0</v>
      </c>
      <c r="ET130" s="125"/>
      <c r="EU130" s="57"/>
      <c r="EV130" s="123">
        <f t="shared" si="543"/>
        <v>0</v>
      </c>
      <c r="EW130" s="125"/>
      <c r="EX130" s="57"/>
      <c r="EY130" s="123">
        <f t="shared" si="544"/>
        <v>0</v>
      </c>
      <c r="EZ130" s="125"/>
      <c r="FA130" s="57"/>
      <c r="FB130" s="123">
        <f t="shared" si="545"/>
        <v>0</v>
      </c>
      <c r="FC130" s="125"/>
      <c r="FD130" s="57"/>
      <c r="FE130" s="123">
        <f t="shared" si="546"/>
        <v>0</v>
      </c>
      <c r="FF130" s="125"/>
      <c r="FG130" s="57"/>
      <c r="FH130" s="123">
        <f t="shared" si="547"/>
        <v>0</v>
      </c>
      <c r="FI130" s="125"/>
      <c r="FJ130" s="57"/>
      <c r="FK130" s="123">
        <f t="shared" si="548"/>
        <v>0</v>
      </c>
      <c r="FL130" s="125"/>
      <c r="FM130" s="57"/>
      <c r="FN130" s="123">
        <f t="shared" si="549"/>
        <v>0</v>
      </c>
      <c r="FO130" s="125"/>
      <c r="FP130" s="57"/>
      <c r="FQ130" s="123">
        <f t="shared" si="550"/>
        <v>0</v>
      </c>
      <c r="FR130" s="125"/>
      <c r="FS130" s="57"/>
      <c r="FT130" s="123">
        <f t="shared" si="551"/>
        <v>0</v>
      </c>
      <c r="FU130" s="125"/>
      <c r="FV130" s="57"/>
      <c r="FW130" s="123">
        <f t="shared" si="552"/>
        <v>0</v>
      </c>
      <c r="FX130" s="125"/>
      <c r="FY130" s="57"/>
      <c r="FZ130" s="123">
        <f t="shared" si="553"/>
        <v>0</v>
      </c>
      <c r="GA130" s="125"/>
      <c r="GB130" s="57"/>
      <c r="GC130" s="123">
        <f t="shared" si="554"/>
        <v>0</v>
      </c>
      <c r="GD130" s="125"/>
      <c r="GE130" s="57"/>
      <c r="GF130" s="123">
        <f t="shared" si="555"/>
        <v>0</v>
      </c>
      <c r="GG130" s="125"/>
      <c r="GH130" s="57"/>
      <c r="GI130" s="123">
        <f t="shared" si="556"/>
        <v>0</v>
      </c>
      <c r="GJ130" s="125"/>
      <c r="GK130" s="57"/>
      <c r="GL130" s="123">
        <f t="shared" si="557"/>
        <v>0</v>
      </c>
      <c r="GM130" s="125"/>
      <c r="GN130" s="57"/>
      <c r="GO130" s="123">
        <f t="shared" si="558"/>
        <v>0</v>
      </c>
      <c r="GP130" s="125"/>
      <c r="GQ130" s="57"/>
      <c r="GR130" s="123">
        <f t="shared" si="559"/>
        <v>0</v>
      </c>
      <c r="GS130" s="125"/>
      <c r="GT130" s="57"/>
      <c r="GU130" s="123">
        <f t="shared" si="560"/>
        <v>0</v>
      </c>
      <c r="GV130" s="125"/>
      <c r="GW130" s="57"/>
      <c r="GX130" s="123">
        <f t="shared" si="561"/>
        <v>0</v>
      </c>
      <c r="GY130" s="125"/>
      <c r="GZ130" s="57"/>
      <c r="HA130" s="123">
        <f t="shared" si="562"/>
        <v>0</v>
      </c>
      <c r="HB130" s="125"/>
      <c r="HC130" s="57"/>
      <c r="HD130" s="123">
        <f t="shared" si="563"/>
        <v>0</v>
      </c>
      <c r="HE130" s="125"/>
      <c r="HF130" s="57"/>
      <c r="HG130" s="123">
        <f t="shared" si="564"/>
        <v>0</v>
      </c>
      <c r="HH130" s="125"/>
      <c r="HI130" s="57"/>
      <c r="HJ130" s="123">
        <f t="shared" si="565"/>
        <v>0</v>
      </c>
      <c r="HK130" s="125"/>
    </row>
    <row r="131" spans="1:219">
      <c r="A131" s="60" t="s">
        <v>265</v>
      </c>
      <c r="B131" s="66"/>
      <c r="C131" s="66" t="s">
        <v>24</v>
      </c>
      <c r="D131" s="33" t="s">
        <v>125</v>
      </c>
      <c r="E131" s="33" t="s">
        <v>574</v>
      </c>
      <c r="F131" s="10" t="s">
        <v>487</v>
      </c>
      <c r="G131" s="164">
        <f>CENA!G122</f>
        <v>0</v>
      </c>
      <c r="H131" s="122">
        <f t="shared" si="494"/>
        <v>0</v>
      </c>
      <c r="I131" s="122">
        <f t="shared" si="495"/>
        <v>0</v>
      </c>
      <c r="J131" s="57"/>
      <c r="K131" s="123">
        <f t="shared" ref="K131" si="570">$G131*J131</f>
        <v>0</v>
      </c>
      <c r="L131" s="125"/>
      <c r="M131" s="57"/>
      <c r="N131" s="123">
        <f t="shared" si="497"/>
        <v>0</v>
      </c>
      <c r="O131" s="125"/>
      <c r="P131" s="57"/>
      <c r="Q131" s="123">
        <f t="shared" si="498"/>
        <v>0</v>
      </c>
      <c r="R131" s="125"/>
      <c r="S131" s="57"/>
      <c r="T131" s="123">
        <f t="shared" si="499"/>
        <v>0</v>
      </c>
      <c r="U131" s="125"/>
      <c r="V131" s="57"/>
      <c r="W131" s="123">
        <f t="shared" si="500"/>
        <v>0</v>
      </c>
      <c r="X131" s="125"/>
      <c r="Y131" s="57"/>
      <c r="Z131" s="123">
        <f t="shared" si="501"/>
        <v>0</v>
      </c>
      <c r="AA131" s="125"/>
      <c r="AB131" s="57"/>
      <c r="AC131" s="123">
        <f t="shared" si="502"/>
        <v>0</v>
      </c>
      <c r="AD131" s="125"/>
      <c r="AE131" s="57"/>
      <c r="AF131" s="123">
        <f t="shared" si="503"/>
        <v>0</v>
      </c>
      <c r="AG131" s="125"/>
      <c r="AH131" s="57"/>
      <c r="AI131" s="123">
        <f t="shared" si="504"/>
        <v>0</v>
      </c>
      <c r="AJ131" s="125"/>
      <c r="AK131" s="57"/>
      <c r="AL131" s="123">
        <f t="shared" si="505"/>
        <v>0</v>
      </c>
      <c r="AM131" s="125"/>
      <c r="AN131" s="57"/>
      <c r="AO131" s="123">
        <f t="shared" si="506"/>
        <v>0</v>
      </c>
      <c r="AP131" s="125"/>
      <c r="AQ131" s="57"/>
      <c r="AR131" s="123">
        <f t="shared" si="507"/>
        <v>0</v>
      </c>
      <c r="AS131" s="125"/>
      <c r="AT131" s="57"/>
      <c r="AU131" s="123">
        <f t="shared" si="508"/>
        <v>0</v>
      </c>
      <c r="AV131" s="125"/>
      <c r="AW131" s="57"/>
      <c r="AX131" s="123">
        <f t="shared" si="509"/>
        <v>0</v>
      </c>
      <c r="AY131" s="125"/>
      <c r="AZ131" s="57"/>
      <c r="BA131" s="123">
        <f t="shared" si="510"/>
        <v>0</v>
      </c>
      <c r="BB131" s="125"/>
      <c r="BC131" s="57"/>
      <c r="BD131" s="123">
        <f t="shared" si="511"/>
        <v>0</v>
      </c>
      <c r="BE131" s="125"/>
      <c r="BF131" s="57"/>
      <c r="BG131" s="123">
        <f t="shared" si="512"/>
        <v>0</v>
      </c>
      <c r="BH131" s="125"/>
      <c r="BI131" s="57"/>
      <c r="BJ131" s="123">
        <f t="shared" si="513"/>
        <v>0</v>
      </c>
      <c r="BK131" s="125"/>
      <c r="BL131" s="57"/>
      <c r="BM131" s="123">
        <f t="shared" si="514"/>
        <v>0</v>
      </c>
      <c r="BN131" s="125"/>
      <c r="BO131" s="57"/>
      <c r="BP131" s="123">
        <f t="shared" si="515"/>
        <v>0</v>
      </c>
      <c r="BQ131" s="125"/>
      <c r="BR131" s="57"/>
      <c r="BS131" s="123">
        <f t="shared" si="516"/>
        <v>0</v>
      </c>
      <c r="BT131" s="125"/>
      <c r="BU131" s="57"/>
      <c r="BV131" s="123">
        <f t="shared" si="517"/>
        <v>0</v>
      </c>
      <c r="BW131" s="125"/>
      <c r="BX131" s="57"/>
      <c r="BY131" s="123">
        <f t="shared" si="518"/>
        <v>0</v>
      </c>
      <c r="BZ131" s="125"/>
      <c r="CA131" s="57"/>
      <c r="CB131" s="123">
        <f t="shared" si="519"/>
        <v>0</v>
      </c>
      <c r="CC131" s="125"/>
      <c r="CD131" s="57"/>
      <c r="CE131" s="123">
        <f t="shared" si="520"/>
        <v>0</v>
      </c>
      <c r="CF131" s="125"/>
      <c r="CG131" s="57"/>
      <c r="CH131" s="123">
        <f t="shared" si="521"/>
        <v>0</v>
      </c>
      <c r="CI131" s="125"/>
      <c r="CJ131" s="57"/>
      <c r="CK131" s="123">
        <f t="shared" si="522"/>
        <v>0</v>
      </c>
      <c r="CL131" s="125"/>
      <c r="CM131" s="57"/>
      <c r="CN131" s="123">
        <f t="shared" si="523"/>
        <v>0</v>
      </c>
      <c r="CO131" s="125"/>
      <c r="CP131" s="57"/>
      <c r="CQ131" s="123">
        <f t="shared" si="524"/>
        <v>0</v>
      </c>
      <c r="CR131" s="125"/>
      <c r="CS131" s="57"/>
      <c r="CT131" s="123">
        <f t="shared" si="525"/>
        <v>0</v>
      </c>
      <c r="CU131" s="125"/>
      <c r="CV131" s="57"/>
      <c r="CW131" s="123">
        <f t="shared" si="526"/>
        <v>0</v>
      </c>
      <c r="CX131" s="125"/>
      <c r="CY131" s="57"/>
      <c r="CZ131" s="123">
        <f t="shared" si="527"/>
        <v>0</v>
      </c>
      <c r="DA131" s="125"/>
      <c r="DB131" s="57"/>
      <c r="DC131" s="123">
        <f t="shared" si="528"/>
        <v>0</v>
      </c>
      <c r="DD131" s="125"/>
      <c r="DE131" s="57"/>
      <c r="DF131" s="123">
        <f t="shared" si="529"/>
        <v>0</v>
      </c>
      <c r="DG131" s="125"/>
      <c r="DH131" s="57"/>
      <c r="DI131" s="123">
        <f t="shared" si="530"/>
        <v>0</v>
      </c>
      <c r="DJ131" s="125"/>
      <c r="DK131" s="57"/>
      <c r="DL131" s="123">
        <f t="shared" si="531"/>
        <v>0</v>
      </c>
      <c r="DM131" s="125"/>
      <c r="DN131" s="57"/>
      <c r="DO131" s="123">
        <f t="shared" si="532"/>
        <v>0</v>
      </c>
      <c r="DP131" s="125"/>
      <c r="DQ131" s="57"/>
      <c r="DR131" s="123">
        <f t="shared" si="533"/>
        <v>0</v>
      </c>
      <c r="DS131" s="125"/>
      <c r="DT131" s="57"/>
      <c r="DU131" s="123">
        <f t="shared" si="534"/>
        <v>0</v>
      </c>
      <c r="DV131" s="125"/>
      <c r="DW131" s="57"/>
      <c r="DX131" s="123">
        <f t="shared" si="535"/>
        <v>0</v>
      </c>
      <c r="DY131" s="125"/>
      <c r="DZ131" s="57"/>
      <c r="EA131" s="123">
        <f t="shared" si="536"/>
        <v>0</v>
      </c>
      <c r="EB131" s="125"/>
      <c r="EC131" s="57"/>
      <c r="ED131" s="123">
        <f t="shared" si="537"/>
        <v>0</v>
      </c>
      <c r="EE131" s="125"/>
      <c r="EF131" s="57"/>
      <c r="EG131" s="123">
        <f t="shared" si="538"/>
        <v>0</v>
      </c>
      <c r="EH131" s="125"/>
      <c r="EI131" s="57"/>
      <c r="EJ131" s="123">
        <f t="shared" si="539"/>
        <v>0</v>
      </c>
      <c r="EK131" s="125"/>
      <c r="EL131" s="57"/>
      <c r="EM131" s="123">
        <f t="shared" si="540"/>
        <v>0</v>
      </c>
      <c r="EN131" s="125"/>
      <c r="EO131" s="57"/>
      <c r="EP131" s="123">
        <f t="shared" si="541"/>
        <v>0</v>
      </c>
      <c r="EQ131" s="125"/>
      <c r="ER131" s="57"/>
      <c r="ES131" s="123">
        <f t="shared" si="542"/>
        <v>0</v>
      </c>
      <c r="ET131" s="125"/>
      <c r="EU131" s="57"/>
      <c r="EV131" s="123">
        <f t="shared" si="543"/>
        <v>0</v>
      </c>
      <c r="EW131" s="125"/>
      <c r="EX131" s="57"/>
      <c r="EY131" s="123">
        <f t="shared" si="544"/>
        <v>0</v>
      </c>
      <c r="EZ131" s="125"/>
      <c r="FA131" s="57"/>
      <c r="FB131" s="123">
        <f t="shared" si="545"/>
        <v>0</v>
      </c>
      <c r="FC131" s="125"/>
      <c r="FD131" s="57"/>
      <c r="FE131" s="123">
        <f t="shared" si="546"/>
        <v>0</v>
      </c>
      <c r="FF131" s="125"/>
      <c r="FG131" s="57"/>
      <c r="FH131" s="123">
        <f t="shared" si="547"/>
        <v>0</v>
      </c>
      <c r="FI131" s="125"/>
      <c r="FJ131" s="57"/>
      <c r="FK131" s="123">
        <f t="shared" si="548"/>
        <v>0</v>
      </c>
      <c r="FL131" s="125"/>
      <c r="FM131" s="57"/>
      <c r="FN131" s="123">
        <f t="shared" si="549"/>
        <v>0</v>
      </c>
      <c r="FO131" s="125"/>
      <c r="FP131" s="57"/>
      <c r="FQ131" s="123">
        <f t="shared" si="550"/>
        <v>0</v>
      </c>
      <c r="FR131" s="125"/>
      <c r="FS131" s="57"/>
      <c r="FT131" s="123">
        <f t="shared" si="551"/>
        <v>0</v>
      </c>
      <c r="FU131" s="125"/>
      <c r="FV131" s="57"/>
      <c r="FW131" s="123">
        <f t="shared" si="552"/>
        <v>0</v>
      </c>
      <c r="FX131" s="125"/>
      <c r="FY131" s="57"/>
      <c r="FZ131" s="123">
        <f t="shared" si="553"/>
        <v>0</v>
      </c>
      <c r="GA131" s="125"/>
      <c r="GB131" s="57"/>
      <c r="GC131" s="123">
        <f t="shared" si="554"/>
        <v>0</v>
      </c>
      <c r="GD131" s="125"/>
      <c r="GE131" s="57"/>
      <c r="GF131" s="123">
        <f t="shared" si="555"/>
        <v>0</v>
      </c>
      <c r="GG131" s="125"/>
      <c r="GH131" s="57"/>
      <c r="GI131" s="123">
        <f t="shared" si="556"/>
        <v>0</v>
      </c>
      <c r="GJ131" s="125"/>
      <c r="GK131" s="57"/>
      <c r="GL131" s="123">
        <f t="shared" si="557"/>
        <v>0</v>
      </c>
      <c r="GM131" s="125"/>
      <c r="GN131" s="57"/>
      <c r="GO131" s="123">
        <f t="shared" si="558"/>
        <v>0</v>
      </c>
      <c r="GP131" s="125"/>
      <c r="GQ131" s="57"/>
      <c r="GR131" s="123">
        <f t="shared" si="559"/>
        <v>0</v>
      </c>
      <c r="GS131" s="125"/>
      <c r="GT131" s="57"/>
      <c r="GU131" s="123">
        <f t="shared" si="560"/>
        <v>0</v>
      </c>
      <c r="GV131" s="125"/>
      <c r="GW131" s="57"/>
      <c r="GX131" s="123">
        <f t="shared" si="561"/>
        <v>0</v>
      </c>
      <c r="GY131" s="125"/>
      <c r="GZ131" s="57"/>
      <c r="HA131" s="123">
        <f t="shared" si="562"/>
        <v>0</v>
      </c>
      <c r="HB131" s="125"/>
      <c r="HC131" s="57"/>
      <c r="HD131" s="123">
        <f t="shared" si="563"/>
        <v>0</v>
      </c>
      <c r="HE131" s="125"/>
      <c r="HF131" s="57"/>
      <c r="HG131" s="123">
        <f t="shared" si="564"/>
        <v>0</v>
      </c>
      <c r="HH131" s="125"/>
      <c r="HI131" s="57"/>
      <c r="HJ131" s="123">
        <f t="shared" si="565"/>
        <v>0</v>
      </c>
      <c r="HK131" s="125"/>
    </row>
    <row r="132" spans="1:219">
      <c r="A132" s="60" t="s">
        <v>266</v>
      </c>
      <c r="B132" s="66"/>
      <c r="C132" s="66" t="s">
        <v>98</v>
      </c>
      <c r="D132" s="33" t="s">
        <v>154</v>
      </c>
      <c r="E132" s="33" t="s">
        <v>575</v>
      </c>
      <c r="F132" s="10" t="s">
        <v>487</v>
      </c>
      <c r="G132" s="164">
        <f>CENA!G123</f>
        <v>0</v>
      </c>
      <c r="H132" s="122">
        <f t="shared" si="494"/>
        <v>8</v>
      </c>
      <c r="I132" s="122">
        <f t="shared" si="495"/>
        <v>0</v>
      </c>
      <c r="J132" s="57"/>
      <c r="K132" s="123">
        <f t="shared" ref="K132" si="571">$G132*J132</f>
        <v>0</v>
      </c>
      <c r="L132" s="125"/>
      <c r="M132" s="57">
        <v>3</v>
      </c>
      <c r="N132" s="123">
        <f t="shared" si="497"/>
        <v>0</v>
      </c>
      <c r="O132" s="125"/>
      <c r="P132" s="57"/>
      <c r="Q132" s="123">
        <f t="shared" si="498"/>
        <v>0</v>
      </c>
      <c r="R132" s="125"/>
      <c r="S132" s="57"/>
      <c r="T132" s="123">
        <f t="shared" si="499"/>
        <v>0</v>
      </c>
      <c r="U132" s="125"/>
      <c r="V132" s="57"/>
      <c r="W132" s="123">
        <f t="shared" si="500"/>
        <v>0</v>
      </c>
      <c r="X132" s="125"/>
      <c r="Y132" s="57"/>
      <c r="Z132" s="123">
        <f t="shared" si="501"/>
        <v>0</v>
      </c>
      <c r="AA132" s="125"/>
      <c r="AB132" s="57"/>
      <c r="AC132" s="123">
        <f t="shared" si="502"/>
        <v>0</v>
      </c>
      <c r="AD132" s="125"/>
      <c r="AE132" s="57"/>
      <c r="AF132" s="123">
        <f t="shared" si="503"/>
        <v>0</v>
      </c>
      <c r="AG132" s="125"/>
      <c r="AH132" s="57"/>
      <c r="AI132" s="123">
        <f t="shared" si="504"/>
        <v>0</v>
      </c>
      <c r="AJ132" s="125"/>
      <c r="AK132" s="57"/>
      <c r="AL132" s="123">
        <f t="shared" si="505"/>
        <v>0</v>
      </c>
      <c r="AM132" s="125"/>
      <c r="AN132" s="57"/>
      <c r="AO132" s="123">
        <f t="shared" si="506"/>
        <v>0</v>
      </c>
      <c r="AP132" s="125"/>
      <c r="AQ132" s="57">
        <v>2</v>
      </c>
      <c r="AR132" s="123">
        <f t="shared" si="507"/>
        <v>0</v>
      </c>
      <c r="AS132" s="125"/>
      <c r="AT132" s="57">
        <v>3</v>
      </c>
      <c r="AU132" s="123">
        <f t="shared" si="508"/>
        <v>0</v>
      </c>
      <c r="AV132" s="125"/>
      <c r="AW132" s="57"/>
      <c r="AX132" s="123">
        <f t="shared" si="509"/>
        <v>0</v>
      </c>
      <c r="AY132" s="125"/>
      <c r="AZ132" s="57"/>
      <c r="BA132" s="123">
        <f t="shared" si="510"/>
        <v>0</v>
      </c>
      <c r="BB132" s="125"/>
      <c r="BC132" s="57"/>
      <c r="BD132" s="123">
        <f t="shared" si="511"/>
        <v>0</v>
      </c>
      <c r="BE132" s="125"/>
      <c r="BF132" s="57"/>
      <c r="BG132" s="123">
        <f t="shared" si="512"/>
        <v>0</v>
      </c>
      <c r="BH132" s="125"/>
      <c r="BI132" s="57"/>
      <c r="BJ132" s="123">
        <f t="shared" si="513"/>
        <v>0</v>
      </c>
      <c r="BK132" s="125"/>
      <c r="BL132" s="57"/>
      <c r="BM132" s="123">
        <f t="shared" si="514"/>
        <v>0</v>
      </c>
      <c r="BN132" s="125"/>
      <c r="BO132" s="57"/>
      <c r="BP132" s="123">
        <f t="shared" si="515"/>
        <v>0</v>
      </c>
      <c r="BQ132" s="125"/>
      <c r="BR132" s="57"/>
      <c r="BS132" s="123">
        <f t="shared" si="516"/>
        <v>0</v>
      </c>
      <c r="BT132" s="125"/>
      <c r="BU132" s="57"/>
      <c r="BV132" s="123">
        <f t="shared" si="517"/>
        <v>0</v>
      </c>
      <c r="BW132" s="125"/>
      <c r="BX132" s="57"/>
      <c r="BY132" s="123">
        <f t="shared" si="518"/>
        <v>0</v>
      </c>
      <c r="BZ132" s="125"/>
      <c r="CA132" s="57"/>
      <c r="CB132" s="123">
        <f t="shared" si="519"/>
        <v>0</v>
      </c>
      <c r="CC132" s="125"/>
      <c r="CD132" s="57"/>
      <c r="CE132" s="123">
        <f t="shared" si="520"/>
        <v>0</v>
      </c>
      <c r="CF132" s="125"/>
      <c r="CG132" s="57"/>
      <c r="CH132" s="123">
        <f t="shared" si="521"/>
        <v>0</v>
      </c>
      <c r="CI132" s="125"/>
      <c r="CJ132" s="57"/>
      <c r="CK132" s="123">
        <f t="shared" si="522"/>
        <v>0</v>
      </c>
      <c r="CL132" s="125"/>
      <c r="CM132" s="57"/>
      <c r="CN132" s="123">
        <f t="shared" si="523"/>
        <v>0</v>
      </c>
      <c r="CO132" s="125"/>
      <c r="CP132" s="57"/>
      <c r="CQ132" s="123">
        <f t="shared" si="524"/>
        <v>0</v>
      </c>
      <c r="CR132" s="125"/>
      <c r="CS132" s="57"/>
      <c r="CT132" s="123">
        <f t="shared" si="525"/>
        <v>0</v>
      </c>
      <c r="CU132" s="125"/>
      <c r="CV132" s="57"/>
      <c r="CW132" s="123">
        <f t="shared" si="526"/>
        <v>0</v>
      </c>
      <c r="CX132" s="125"/>
      <c r="CY132" s="57"/>
      <c r="CZ132" s="123">
        <f t="shared" si="527"/>
        <v>0</v>
      </c>
      <c r="DA132" s="125"/>
      <c r="DB132" s="57"/>
      <c r="DC132" s="123">
        <f t="shared" si="528"/>
        <v>0</v>
      </c>
      <c r="DD132" s="125"/>
      <c r="DE132" s="57"/>
      <c r="DF132" s="123">
        <f t="shared" si="529"/>
        <v>0</v>
      </c>
      <c r="DG132" s="125"/>
      <c r="DH132" s="57"/>
      <c r="DI132" s="123">
        <f t="shared" si="530"/>
        <v>0</v>
      </c>
      <c r="DJ132" s="125"/>
      <c r="DK132" s="57"/>
      <c r="DL132" s="123">
        <f t="shared" si="531"/>
        <v>0</v>
      </c>
      <c r="DM132" s="125"/>
      <c r="DN132" s="57"/>
      <c r="DO132" s="123">
        <f t="shared" si="532"/>
        <v>0</v>
      </c>
      <c r="DP132" s="125"/>
      <c r="DQ132" s="57"/>
      <c r="DR132" s="123">
        <f t="shared" si="533"/>
        <v>0</v>
      </c>
      <c r="DS132" s="125"/>
      <c r="DT132" s="57"/>
      <c r="DU132" s="123">
        <f t="shared" si="534"/>
        <v>0</v>
      </c>
      <c r="DV132" s="125"/>
      <c r="DW132" s="57"/>
      <c r="DX132" s="123">
        <f t="shared" si="535"/>
        <v>0</v>
      </c>
      <c r="DY132" s="125"/>
      <c r="DZ132" s="57"/>
      <c r="EA132" s="123">
        <f t="shared" si="536"/>
        <v>0</v>
      </c>
      <c r="EB132" s="125"/>
      <c r="EC132" s="57"/>
      <c r="ED132" s="123">
        <f t="shared" si="537"/>
        <v>0</v>
      </c>
      <c r="EE132" s="125"/>
      <c r="EF132" s="57"/>
      <c r="EG132" s="123">
        <f t="shared" si="538"/>
        <v>0</v>
      </c>
      <c r="EH132" s="125"/>
      <c r="EI132" s="57"/>
      <c r="EJ132" s="123">
        <f t="shared" si="539"/>
        <v>0</v>
      </c>
      <c r="EK132" s="125"/>
      <c r="EL132" s="57"/>
      <c r="EM132" s="123">
        <f t="shared" si="540"/>
        <v>0</v>
      </c>
      <c r="EN132" s="125"/>
      <c r="EO132" s="57"/>
      <c r="EP132" s="123">
        <f t="shared" si="541"/>
        <v>0</v>
      </c>
      <c r="EQ132" s="125"/>
      <c r="ER132" s="57"/>
      <c r="ES132" s="123">
        <f t="shared" si="542"/>
        <v>0</v>
      </c>
      <c r="ET132" s="125"/>
      <c r="EU132" s="57"/>
      <c r="EV132" s="123">
        <f t="shared" si="543"/>
        <v>0</v>
      </c>
      <c r="EW132" s="125"/>
      <c r="EX132" s="57"/>
      <c r="EY132" s="123">
        <f t="shared" si="544"/>
        <v>0</v>
      </c>
      <c r="EZ132" s="125"/>
      <c r="FA132" s="57"/>
      <c r="FB132" s="123">
        <f t="shared" si="545"/>
        <v>0</v>
      </c>
      <c r="FC132" s="125"/>
      <c r="FD132" s="57"/>
      <c r="FE132" s="123">
        <f t="shared" si="546"/>
        <v>0</v>
      </c>
      <c r="FF132" s="125"/>
      <c r="FG132" s="57"/>
      <c r="FH132" s="123">
        <f t="shared" si="547"/>
        <v>0</v>
      </c>
      <c r="FI132" s="125"/>
      <c r="FJ132" s="57"/>
      <c r="FK132" s="123">
        <f t="shared" si="548"/>
        <v>0</v>
      </c>
      <c r="FL132" s="125"/>
      <c r="FM132" s="57"/>
      <c r="FN132" s="123">
        <f t="shared" si="549"/>
        <v>0</v>
      </c>
      <c r="FO132" s="125"/>
      <c r="FP132" s="57"/>
      <c r="FQ132" s="123">
        <f t="shared" si="550"/>
        <v>0</v>
      </c>
      <c r="FR132" s="125"/>
      <c r="FS132" s="57"/>
      <c r="FT132" s="123">
        <f t="shared" si="551"/>
        <v>0</v>
      </c>
      <c r="FU132" s="125"/>
      <c r="FV132" s="57"/>
      <c r="FW132" s="123">
        <f t="shared" si="552"/>
        <v>0</v>
      </c>
      <c r="FX132" s="125"/>
      <c r="FY132" s="57"/>
      <c r="FZ132" s="123">
        <f t="shared" si="553"/>
        <v>0</v>
      </c>
      <c r="GA132" s="125"/>
      <c r="GB132" s="57"/>
      <c r="GC132" s="123">
        <f t="shared" si="554"/>
        <v>0</v>
      </c>
      <c r="GD132" s="125"/>
      <c r="GE132" s="57"/>
      <c r="GF132" s="123">
        <f t="shared" si="555"/>
        <v>0</v>
      </c>
      <c r="GG132" s="125"/>
      <c r="GH132" s="57"/>
      <c r="GI132" s="123">
        <f t="shared" si="556"/>
        <v>0</v>
      </c>
      <c r="GJ132" s="125"/>
      <c r="GK132" s="57"/>
      <c r="GL132" s="123">
        <f t="shared" si="557"/>
        <v>0</v>
      </c>
      <c r="GM132" s="125"/>
      <c r="GN132" s="57"/>
      <c r="GO132" s="123">
        <f t="shared" si="558"/>
        <v>0</v>
      </c>
      <c r="GP132" s="125"/>
      <c r="GQ132" s="57"/>
      <c r="GR132" s="123">
        <f t="shared" si="559"/>
        <v>0</v>
      </c>
      <c r="GS132" s="125"/>
      <c r="GT132" s="57"/>
      <c r="GU132" s="123">
        <f t="shared" si="560"/>
        <v>0</v>
      </c>
      <c r="GV132" s="125"/>
      <c r="GW132" s="57"/>
      <c r="GX132" s="123">
        <f t="shared" si="561"/>
        <v>0</v>
      </c>
      <c r="GY132" s="125"/>
      <c r="GZ132" s="57"/>
      <c r="HA132" s="123">
        <f t="shared" si="562"/>
        <v>0</v>
      </c>
      <c r="HB132" s="125"/>
      <c r="HC132" s="57"/>
      <c r="HD132" s="123">
        <f t="shared" si="563"/>
        <v>0</v>
      </c>
      <c r="HE132" s="125"/>
      <c r="HF132" s="57"/>
      <c r="HG132" s="123">
        <f t="shared" si="564"/>
        <v>0</v>
      </c>
      <c r="HH132" s="125"/>
      <c r="HI132" s="57"/>
      <c r="HJ132" s="123">
        <f t="shared" si="565"/>
        <v>0</v>
      </c>
      <c r="HK132" s="125"/>
    </row>
    <row r="133" spans="1:219">
      <c r="A133" s="60" t="s">
        <v>267</v>
      </c>
      <c r="B133" s="66"/>
      <c r="C133" s="66" t="s">
        <v>33</v>
      </c>
      <c r="D133" s="33" t="s">
        <v>155</v>
      </c>
      <c r="E133" s="33" t="s">
        <v>576</v>
      </c>
      <c r="F133" s="10" t="s">
        <v>487</v>
      </c>
      <c r="G133" s="164">
        <f>CENA!G124</f>
        <v>0</v>
      </c>
      <c r="H133" s="122">
        <f t="shared" si="494"/>
        <v>0</v>
      </c>
      <c r="I133" s="122">
        <f t="shared" si="495"/>
        <v>0</v>
      </c>
      <c r="J133" s="57"/>
      <c r="K133" s="123">
        <f t="shared" ref="K133" si="572">$G133*J133</f>
        <v>0</v>
      </c>
      <c r="L133" s="125"/>
      <c r="M133" s="57"/>
      <c r="N133" s="123">
        <f t="shared" si="497"/>
        <v>0</v>
      </c>
      <c r="O133" s="125"/>
      <c r="P133" s="57"/>
      <c r="Q133" s="123">
        <f t="shared" si="498"/>
        <v>0</v>
      </c>
      <c r="R133" s="125"/>
      <c r="S133" s="57"/>
      <c r="T133" s="123">
        <f t="shared" si="499"/>
        <v>0</v>
      </c>
      <c r="U133" s="125"/>
      <c r="V133" s="57"/>
      <c r="W133" s="123">
        <f t="shared" si="500"/>
        <v>0</v>
      </c>
      <c r="X133" s="125"/>
      <c r="Y133" s="57"/>
      <c r="Z133" s="123">
        <f t="shared" si="501"/>
        <v>0</v>
      </c>
      <c r="AA133" s="125"/>
      <c r="AB133" s="57"/>
      <c r="AC133" s="123">
        <f t="shared" si="502"/>
        <v>0</v>
      </c>
      <c r="AD133" s="125"/>
      <c r="AE133" s="57"/>
      <c r="AF133" s="123">
        <f t="shared" si="503"/>
        <v>0</v>
      </c>
      <c r="AG133" s="125"/>
      <c r="AH133" s="57"/>
      <c r="AI133" s="123">
        <f t="shared" si="504"/>
        <v>0</v>
      </c>
      <c r="AJ133" s="125"/>
      <c r="AK133" s="57"/>
      <c r="AL133" s="123">
        <f t="shared" si="505"/>
        <v>0</v>
      </c>
      <c r="AM133" s="125"/>
      <c r="AN133" s="57"/>
      <c r="AO133" s="123">
        <f t="shared" si="506"/>
        <v>0</v>
      </c>
      <c r="AP133" s="125"/>
      <c r="AQ133" s="57"/>
      <c r="AR133" s="123">
        <f t="shared" si="507"/>
        <v>0</v>
      </c>
      <c r="AS133" s="125"/>
      <c r="AT133" s="57"/>
      <c r="AU133" s="123">
        <f t="shared" si="508"/>
        <v>0</v>
      </c>
      <c r="AV133" s="125"/>
      <c r="AW133" s="57"/>
      <c r="AX133" s="123">
        <f t="shared" si="509"/>
        <v>0</v>
      </c>
      <c r="AY133" s="125"/>
      <c r="AZ133" s="57"/>
      <c r="BA133" s="123">
        <f t="shared" si="510"/>
        <v>0</v>
      </c>
      <c r="BB133" s="125"/>
      <c r="BC133" s="57"/>
      <c r="BD133" s="123">
        <f t="shared" si="511"/>
        <v>0</v>
      </c>
      <c r="BE133" s="125"/>
      <c r="BF133" s="57"/>
      <c r="BG133" s="123">
        <f t="shared" si="512"/>
        <v>0</v>
      </c>
      <c r="BH133" s="125"/>
      <c r="BI133" s="57"/>
      <c r="BJ133" s="123">
        <f t="shared" si="513"/>
        <v>0</v>
      </c>
      <c r="BK133" s="125"/>
      <c r="BL133" s="57"/>
      <c r="BM133" s="123">
        <f t="shared" si="514"/>
        <v>0</v>
      </c>
      <c r="BN133" s="125"/>
      <c r="BO133" s="57"/>
      <c r="BP133" s="123">
        <f t="shared" si="515"/>
        <v>0</v>
      </c>
      <c r="BQ133" s="125"/>
      <c r="BR133" s="57"/>
      <c r="BS133" s="123">
        <f t="shared" si="516"/>
        <v>0</v>
      </c>
      <c r="BT133" s="125"/>
      <c r="BU133" s="57"/>
      <c r="BV133" s="123">
        <f t="shared" si="517"/>
        <v>0</v>
      </c>
      <c r="BW133" s="125"/>
      <c r="BX133" s="57"/>
      <c r="BY133" s="123">
        <f t="shared" si="518"/>
        <v>0</v>
      </c>
      <c r="BZ133" s="125"/>
      <c r="CA133" s="57"/>
      <c r="CB133" s="123">
        <f t="shared" si="519"/>
        <v>0</v>
      </c>
      <c r="CC133" s="125"/>
      <c r="CD133" s="57"/>
      <c r="CE133" s="123">
        <f t="shared" si="520"/>
        <v>0</v>
      </c>
      <c r="CF133" s="125"/>
      <c r="CG133" s="57"/>
      <c r="CH133" s="123">
        <f t="shared" si="521"/>
        <v>0</v>
      </c>
      <c r="CI133" s="125"/>
      <c r="CJ133" s="57"/>
      <c r="CK133" s="123">
        <f t="shared" si="522"/>
        <v>0</v>
      </c>
      <c r="CL133" s="125"/>
      <c r="CM133" s="57"/>
      <c r="CN133" s="123">
        <f t="shared" si="523"/>
        <v>0</v>
      </c>
      <c r="CO133" s="125"/>
      <c r="CP133" s="57"/>
      <c r="CQ133" s="123">
        <f t="shared" si="524"/>
        <v>0</v>
      </c>
      <c r="CR133" s="125"/>
      <c r="CS133" s="57"/>
      <c r="CT133" s="123">
        <f t="shared" si="525"/>
        <v>0</v>
      </c>
      <c r="CU133" s="125"/>
      <c r="CV133" s="57"/>
      <c r="CW133" s="123">
        <f t="shared" si="526"/>
        <v>0</v>
      </c>
      <c r="CX133" s="125"/>
      <c r="CY133" s="57"/>
      <c r="CZ133" s="123">
        <f t="shared" si="527"/>
        <v>0</v>
      </c>
      <c r="DA133" s="125"/>
      <c r="DB133" s="57"/>
      <c r="DC133" s="123">
        <f t="shared" si="528"/>
        <v>0</v>
      </c>
      <c r="DD133" s="125"/>
      <c r="DE133" s="57"/>
      <c r="DF133" s="123">
        <f t="shared" si="529"/>
        <v>0</v>
      </c>
      <c r="DG133" s="125"/>
      <c r="DH133" s="57"/>
      <c r="DI133" s="123">
        <f t="shared" si="530"/>
        <v>0</v>
      </c>
      <c r="DJ133" s="125"/>
      <c r="DK133" s="57"/>
      <c r="DL133" s="123">
        <f t="shared" si="531"/>
        <v>0</v>
      </c>
      <c r="DM133" s="125"/>
      <c r="DN133" s="57"/>
      <c r="DO133" s="123">
        <f t="shared" si="532"/>
        <v>0</v>
      </c>
      <c r="DP133" s="125"/>
      <c r="DQ133" s="57"/>
      <c r="DR133" s="123">
        <f t="shared" si="533"/>
        <v>0</v>
      </c>
      <c r="DS133" s="125"/>
      <c r="DT133" s="57"/>
      <c r="DU133" s="123">
        <f t="shared" si="534"/>
        <v>0</v>
      </c>
      <c r="DV133" s="125"/>
      <c r="DW133" s="57"/>
      <c r="DX133" s="123">
        <f t="shared" si="535"/>
        <v>0</v>
      </c>
      <c r="DY133" s="125"/>
      <c r="DZ133" s="57"/>
      <c r="EA133" s="123">
        <f t="shared" si="536"/>
        <v>0</v>
      </c>
      <c r="EB133" s="125"/>
      <c r="EC133" s="57"/>
      <c r="ED133" s="123">
        <f t="shared" si="537"/>
        <v>0</v>
      </c>
      <c r="EE133" s="125"/>
      <c r="EF133" s="57"/>
      <c r="EG133" s="123">
        <f t="shared" si="538"/>
        <v>0</v>
      </c>
      <c r="EH133" s="125"/>
      <c r="EI133" s="57"/>
      <c r="EJ133" s="123">
        <f t="shared" si="539"/>
        <v>0</v>
      </c>
      <c r="EK133" s="125"/>
      <c r="EL133" s="57"/>
      <c r="EM133" s="123">
        <f t="shared" si="540"/>
        <v>0</v>
      </c>
      <c r="EN133" s="125"/>
      <c r="EO133" s="57"/>
      <c r="EP133" s="123">
        <f t="shared" si="541"/>
        <v>0</v>
      </c>
      <c r="EQ133" s="125"/>
      <c r="ER133" s="57"/>
      <c r="ES133" s="123">
        <f t="shared" si="542"/>
        <v>0</v>
      </c>
      <c r="ET133" s="125"/>
      <c r="EU133" s="57"/>
      <c r="EV133" s="123">
        <f t="shared" si="543"/>
        <v>0</v>
      </c>
      <c r="EW133" s="125"/>
      <c r="EX133" s="57"/>
      <c r="EY133" s="123">
        <f t="shared" si="544"/>
        <v>0</v>
      </c>
      <c r="EZ133" s="125"/>
      <c r="FA133" s="57"/>
      <c r="FB133" s="123">
        <f t="shared" si="545"/>
        <v>0</v>
      </c>
      <c r="FC133" s="125"/>
      <c r="FD133" s="57"/>
      <c r="FE133" s="123">
        <f t="shared" si="546"/>
        <v>0</v>
      </c>
      <c r="FF133" s="125"/>
      <c r="FG133" s="57"/>
      <c r="FH133" s="123">
        <f t="shared" si="547"/>
        <v>0</v>
      </c>
      <c r="FI133" s="125"/>
      <c r="FJ133" s="57"/>
      <c r="FK133" s="123">
        <f t="shared" si="548"/>
        <v>0</v>
      </c>
      <c r="FL133" s="125"/>
      <c r="FM133" s="57"/>
      <c r="FN133" s="123">
        <f t="shared" si="549"/>
        <v>0</v>
      </c>
      <c r="FO133" s="125"/>
      <c r="FP133" s="57"/>
      <c r="FQ133" s="123">
        <f t="shared" si="550"/>
        <v>0</v>
      </c>
      <c r="FR133" s="125"/>
      <c r="FS133" s="57"/>
      <c r="FT133" s="123">
        <f t="shared" si="551"/>
        <v>0</v>
      </c>
      <c r="FU133" s="125"/>
      <c r="FV133" s="57"/>
      <c r="FW133" s="123">
        <f t="shared" si="552"/>
        <v>0</v>
      </c>
      <c r="FX133" s="125"/>
      <c r="FY133" s="57"/>
      <c r="FZ133" s="123">
        <f t="shared" si="553"/>
        <v>0</v>
      </c>
      <c r="GA133" s="125"/>
      <c r="GB133" s="57"/>
      <c r="GC133" s="123">
        <f t="shared" si="554"/>
        <v>0</v>
      </c>
      <c r="GD133" s="125"/>
      <c r="GE133" s="57"/>
      <c r="GF133" s="123">
        <f t="shared" si="555"/>
        <v>0</v>
      </c>
      <c r="GG133" s="125"/>
      <c r="GH133" s="57"/>
      <c r="GI133" s="123">
        <f t="shared" si="556"/>
        <v>0</v>
      </c>
      <c r="GJ133" s="125"/>
      <c r="GK133" s="57"/>
      <c r="GL133" s="123">
        <f t="shared" si="557"/>
        <v>0</v>
      </c>
      <c r="GM133" s="125"/>
      <c r="GN133" s="57"/>
      <c r="GO133" s="123">
        <f t="shared" si="558"/>
        <v>0</v>
      </c>
      <c r="GP133" s="125"/>
      <c r="GQ133" s="57"/>
      <c r="GR133" s="123">
        <f t="shared" si="559"/>
        <v>0</v>
      </c>
      <c r="GS133" s="125"/>
      <c r="GT133" s="57"/>
      <c r="GU133" s="123">
        <f t="shared" si="560"/>
        <v>0</v>
      </c>
      <c r="GV133" s="125"/>
      <c r="GW133" s="57"/>
      <c r="GX133" s="123">
        <f t="shared" si="561"/>
        <v>0</v>
      </c>
      <c r="GY133" s="125"/>
      <c r="GZ133" s="57"/>
      <c r="HA133" s="123">
        <f t="shared" si="562"/>
        <v>0</v>
      </c>
      <c r="HB133" s="125"/>
      <c r="HC133" s="57"/>
      <c r="HD133" s="123">
        <f t="shared" si="563"/>
        <v>0</v>
      </c>
      <c r="HE133" s="125"/>
      <c r="HF133" s="57"/>
      <c r="HG133" s="123">
        <f t="shared" si="564"/>
        <v>0</v>
      </c>
      <c r="HH133" s="125"/>
      <c r="HI133" s="57"/>
      <c r="HJ133" s="123">
        <f t="shared" si="565"/>
        <v>0</v>
      </c>
      <c r="HK133" s="125"/>
    </row>
    <row r="134" spans="1:219">
      <c r="A134" s="60" t="s">
        <v>268</v>
      </c>
      <c r="B134" s="66"/>
      <c r="C134" s="66" t="s">
        <v>158</v>
      </c>
      <c r="D134" s="32" t="s">
        <v>0</v>
      </c>
      <c r="E134" s="32" t="s">
        <v>577</v>
      </c>
      <c r="F134" s="10" t="s">
        <v>487</v>
      </c>
      <c r="G134" s="164">
        <f>CENA!G125</f>
        <v>0</v>
      </c>
      <c r="H134" s="122">
        <f t="shared" si="494"/>
        <v>4</v>
      </c>
      <c r="I134" s="122">
        <f t="shared" si="495"/>
        <v>0</v>
      </c>
      <c r="J134" s="57"/>
      <c r="K134" s="123">
        <f t="shared" ref="K134" si="573">$G134*J134</f>
        <v>0</v>
      </c>
      <c r="L134" s="125"/>
      <c r="M134" s="57"/>
      <c r="N134" s="123">
        <f t="shared" si="497"/>
        <v>0</v>
      </c>
      <c r="O134" s="125"/>
      <c r="P134" s="57">
        <v>4</v>
      </c>
      <c r="Q134" s="123">
        <f t="shared" si="498"/>
        <v>0</v>
      </c>
      <c r="R134" s="125"/>
      <c r="S134" s="57"/>
      <c r="T134" s="123">
        <f t="shared" si="499"/>
        <v>0</v>
      </c>
      <c r="U134" s="125"/>
      <c r="V134" s="57"/>
      <c r="W134" s="123">
        <f t="shared" si="500"/>
        <v>0</v>
      </c>
      <c r="X134" s="125"/>
      <c r="Y134" s="57"/>
      <c r="Z134" s="123">
        <f t="shared" si="501"/>
        <v>0</v>
      </c>
      <c r="AA134" s="125"/>
      <c r="AB134" s="57"/>
      <c r="AC134" s="123">
        <f t="shared" si="502"/>
        <v>0</v>
      </c>
      <c r="AD134" s="125"/>
      <c r="AE134" s="57"/>
      <c r="AF134" s="123">
        <f t="shared" si="503"/>
        <v>0</v>
      </c>
      <c r="AG134" s="125"/>
      <c r="AH134" s="57"/>
      <c r="AI134" s="123">
        <f t="shared" si="504"/>
        <v>0</v>
      </c>
      <c r="AJ134" s="125"/>
      <c r="AK134" s="57"/>
      <c r="AL134" s="123">
        <f t="shared" si="505"/>
        <v>0</v>
      </c>
      <c r="AM134" s="125"/>
      <c r="AN134" s="57"/>
      <c r="AO134" s="123">
        <f t="shared" si="506"/>
        <v>0</v>
      </c>
      <c r="AP134" s="125"/>
      <c r="AQ134" s="57"/>
      <c r="AR134" s="123">
        <f t="shared" si="507"/>
        <v>0</v>
      </c>
      <c r="AS134" s="125"/>
      <c r="AT134" s="57"/>
      <c r="AU134" s="123">
        <f t="shared" si="508"/>
        <v>0</v>
      </c>
      <c r="AV134" s="125"/>
      <c r="AW134" s="57"/>
      <c r="AX134" s="123">
        <f t="shared" si="509"/>
        <v>0</v>
      </c>
      <c r="AY134" s="125"/>
      <c r="AZ134" s="57"/>
      <c r="BA134" s="123">
        <f t="shared" si="510"/>
        <v>0</v>
      </c>
      <c r="BB134" s="125"/>
      <c r="BC134" s="57"/>
      <c r="BD134" s="123">
        <f t="shared" si="511"/>
        <v>0</v>
      </c>
      <c r="BE134" s="125"/>
      <c r="BF134" s="57"/>
      <c r="BG134" s="123">
        <f t="shared" si="512"/>
        <v>0</v>
      </c>
      <c r="BH134" s="125"/>
      <c r="BI134" s="57"/>
      <c r="BJ134" s="123">
        <f t="shared" si="513"/>
        <v>0</v>
      </c>
      <c r="BK134" s="125"/>
      <c r="BL134" s="57"/>
      <c r="BM134" s="123">
        <f t="shared" si="514"/>
        <v>0</v>
      </c>
      <c r="BN134" s="125"/>
      <c r="BO134" s="57"/>
      <c r="BP134" s="123">
        <f t="shared" si="515"/>
        <v>0</v>
      </c>
      <c r="BQ134" s="125"/>
      <c r="BR134" s="57"/>
      <c r="BS134" s="123">
        <f t="shared" si="516"/>
        <v>0</v>
      </c>
      <c r="BT134" s="125"/>
      <c r="BU134" s="57"/>
      <c r="BV134" s="123">
        <f t="shared" si="517"/>
        <v>0</v>
      </c>
      <c r="BW134" s="125"/>
      <c r="BX134" s="57"/>
      <c r="BY134" s="123">
        <f t="shared" si="518"/>
        <v>0</v>
      </c>
      <c r="BZ134" s="125"/>
      <c r="CA134" s="57"/>
      <c r="CB134" s="123">
        <f t="shared" si="519"/>
        <v>0</v>
      </c>
      <c r="CC134" s="125"/>
      <c r="CD134" s="57"/>
      <c r="CE134" s="123">
        <f t="shared" si="520"/>
        <v>0</v>
      </c>
      <c r="CF134" s="125"/>
      <c r="CG134" s="57"/>
      <c r="CH134" s="123">
        <f t="shared" si="521"/>
        <v>0</v>
      </c>
      <c r="CI134" s="125"/>
      <c r="CJ134" s="57"/>
      <c r="CK134" s="123">
        <f t="shared" si="522"/>
        <v>0</v>
      </c>
      <c r="CL134" s="125"/>
      <c r="CM134" s="57"/>
      <c r="CN134" s="123">
        <f t="shared" si="523"/>
        <v>0</v>
      </c>
      <c r="CO134" s="125"/>
      <c r="CP134" s="57"/>
      <c r="CQ134" s="123">
        <f t="shared" si="524"/>
        <v>0</v>
      </c>
      <c r="CR134" s="125"/>
      <c r="CS134" s="57"/>
      <c r="CT134" s="123">
        <f t="shared" si="525"/>
        <v>0</v>
      </c>
      <c r="CU134" s="125"/>
      <c r="CV134" s="57"/>
      <c r="CW134" s="123">
        <f t="shared" si="526"/>
        <v>0</v>
      </c>
      <c r="CX134" s="125"/>
      <c r="CY134" s="57"/>
      <c r="CZ134" s="123">
        <f t="shared" si="527"/>
        <v>0</v>
      </c>
      <c r="DA134" s="125"/>
      <c r="DB134" s="57"/>
      <c r="DC134" s="123">
        <f t="shared" si="528"/>
        <v>0</v>
      </c>
      <c r="DD134" s="125"/>
      <c r="DE134" s="57"/>
      <c r="DF134" s="123">
        <f t="shared" si="529"/>
        <v>0</v>
      </c>
      <c r="DG134" s="125"/>
      <c r="DH134" s="57"/>
      <c r="DI134" s="123">
        <f t="shared" si="530"/>
        <v>0</v>
      </c>
      <c r="DJ134" s="125"/>
      <c r="DK134" s="57"/>
      <c r="DL134" s="123">
        <f t="shared" si="531"/>
        <v>0</v>
      </c>
      <c r="DM134" s="125"/>
      <c r="DN134" s="57"/>
      <c r="DO134" s="123">
        <f t="shared" si="532"/>
        <v>0</v>
      </c>
      <c r="DP134" s="125"/>
      <c r="DQ134" s="57"/>
      <c r="DR134" s="123">
        <f t="shared" si="533"/>
        <v>0</v>
      </c>
      <c r="DS134" s="125"/>
      <c r="DT134" s="57"/>
      <c r="DU134" s="123">
        <f t="shared" si="534"/>
        <v>0</v>
      </c>
      <c r="DV134" s="125"/>
      <c r="DW134" s="57"/>
      <c r="DX134" s="123">
        <f t="shared" si="535"/>
        <v>0</v>
      </c>
      <c r="DY134" s="125"/>
      <c r="DZ134" s="57"/>
      <c r="EA134" s="123">
        <f t="shared" si="536"/>
        <v>0</v>
      </c>
      <c r="EB134" s="125"/>
      <c r="EC134" s="57"/>
      <c r="ED134" s="123">
        <f t="shared" si="537"/>
        <v>0</v>
      </c>
      <c r="EE134" s="125"/>
      <c r="EF134" s="57"/>
      <c r="EG134" s="123">
        <f t="shared" si="538"/>
        <v>0</v>
      </c>
      <c r="EH134" s="125"/>
      <c r="EI134" s="57"/>
      <c r="EJ134" s="123">
        <f t="shared" si="539"/>
        <v>0</v>
      </c>
      <c r="EK134" s="125"/>
      <c r="EL134" s="57"/>
      <c r="EM134" s="123">
        <f t="shared" si="540"/>
        <v>0</v>
      </c>
      <c r="EN134" s="125"/>
      <c r="EO134" s="57"/>
      <c r="EP134" s="123">
        <f t="shared" si="541"/>
        <v>0</v>
      </c>
      <c r="EQ134" s="125"/>
      <c r="ER134" s="57"/>
      <c r="ES134" s="123">
        <f t="shared" si="542"/>
        <v>0</v>
      </c>
      <c r="ET134" s="125"/>
      <c r="EU134" s="57"/>
      <c r="EV134" s="123">
        <f t="shared" si="543"/>
        <v>0</v>
      </c>
      <c r="EW134" s="125"/>
      <c r="EX134" s="57"/>
      <c r="EY134" s="123">
        <f t="shared" si="544"/>
        <v>0</v>
      </c>
      <c r="EZ134" s="125"/>
      <c r="FA134" s="57"/>
      <c r="FB134" s="123">
        <f t="shared" si="545"/>
        <v>0</v>
      </c>
      <c r="FC134" s="125"/>
      <c r="FD134" s="57"/>
      <c r="FE134" s="123">
        <f t="shared" si="546"/>
        <v>0</v>
      </c>
      <c r="FF134" s="125"/>
      <c r="FG134" s="57"/>
      <c r="FH134" s="123">
        <f t="shared" si="547"/>
        <v>0</v>
      </c>
      <c r="FI134" s="125"/>
      <c r="FJ134" s="57"/>
      <c r="FK134" s="123">
        <f t="shared" si="548"/>
        <v>0</v>
      </c>
      <c r="FL134" s="125"/>
      <c r="FM134" s="57"/>
      <c r="FN134" s="123">
        <f t="shared" si="549"/>
        <v>0</v>
      </c>
      <c r="FO134" s="125"/>
      <c r="FP134" s="57"/>
      <c r="FQ134" s="123">
        <f t="shared" si="550"/>
        <v>0</v>
      </c>
      <c r="FR134" s="125"/>
      <c r="FS134" s="57"/>
      <c r="FT134" s="123">
        <f t="shared" si="551"/>
        <v>0</v>
      </c>
      <c r="FU134" s="125"/>
      <c r="FV134" s="57"/>
      <c r="FW134" s="123">
        <f t="shared" si="552"/>
        <v>0</v>
      </c>
      <c r="FX134" s="125"/>
      <c r="FY134" s="57"/>
      <c r="FZ134" s="123">
        <f t="shared" si="553"/>
        <v>0</v>
      </c>
      <c r="GA134" s="125"/>
      <c r="GB134" s="57"/>
      <c r="GC134" s="123">
        <f t="shared" si="554"/>
        <v>0</v>
      </c>
      <c r="GD134" s="125"/>
      <c r="GE134" s="57"/>
      <c r="GF134" s="123">
        <f t="shared" si="555"/>
        <v>0</v>
      </c>
      <c r="GG134" s="125"/>
      <c r="GH134" s="57"/>
      <c r="GI134" s="123">
        <f t="shared" si="556"/>
        <v>0</v>
      </c>
      <c r="GJ134" s="125"/>
      <c r="GK134" s="57"/>
      <c r="GL134" s="123">
        <f t="shared" si="557"/>
        <v>0</v>
      </c>
      <c r="GM134" s="125"/>
      <c r="GN134" s="57"/>
      <c r="GO134" s="123">
        <f t="shared" si="558"/>
        <v>0</v>
      </c>
      <c r="GP134" s="125"/>
      <c r="GQ134" s="57"/>
      <c r="GR134" s="123">
        <f t="shared" si="559"/>
        <v>0</v>
      </c>
      <c r="GS134" s="125"/>
      <c r="GT134" s="57"/>
      <c r="GU134" s="123">
        <f t="shared" si="560"/>
        <v>0</v>
      </c>
      <c r="GV134" s="125"/>
      <c r="GW134" s="57"/>
      <c r="GX134" s="123">
        <f t="shared" si="561"/>
        <v>0</v>
      </c>
      <c r="GY134" s="125"/>
      <c r="GZ134" s="57"/>
      <c r="HA134" s="123">
        <f t="shared" si="562"/>
        <v>0</v>
      </c>
      <c r="HB134" s="125"/>
      <c r="HC134" s="57"/>
      <c r="HD134" s="123">
        <f t="shared" si="563"/>
        <v>0</v>
      </c>
      <c r="HE134" s="125"/>
      <c r="HF134" s="57"/>
      <c r="HG134" s="123">
        <f t="shared" si="564"/>
        <v>0</v>
      </c>
      <c r="HH134" s="125"/>
      <c r="HI134" s="57"/>
      <c r="HJ134" s="123">
        <f t="shared" si="565"/>
        <v>0</v>
      </c>
      <c r="HK134" s="125"/>
    </row>
    <row r="135" spans="1:219">
      <c r="A135" s="60" t="s">
        <v>269</v>
      </c>
      <c r="B135" s="66"/>
      <c r="C135" s="66" t="s">
        <v>159</v>
      </c>
      <c r="D135" s="32" t="s">
        <v>1</v>
      </c>
      <c r="E135" s="32" t="s">
        <v>578</v>
      </c>
      <c r="F135" s="10" t="s">
        <v>487</v>
      </c>
      <c r="G135" s="164">
        <f>CENA!G126</f>
        <v>0</v>
      </c>
      <c r="H135" s="122">
        <f t="shared" si="494"/>
        <v>0</v>
      </c>
      <c r="I135" s="122">
        <f t="shared" si="495"/>
        <v>0</v>
      </c>
      <c r="J135" s="57"/>
      <c r="K135" s="123">
        <f t="shared" ref="K135" si="574">$G135*J135</f>
        <v>0</v>
      </c>
      <c r="L135" s="125"/>
      <c r="M135" s="57"/>
      <c r="N135" s="123">
        <f t="shared" si="497"/>
        <v>0</v>
      </c>
      <c r="O135" s="125"/>
      <c r="P135" s="57"/>
      <c r="Q135" s="123">
        <f t="shared" si="498"/>
        <v>0</v>
      </c>
      <c r="R135" s="125"/>
      <c r="S135" s="57"/>
      <c r="T135" s="123">
        <f t="shared" si="499"/>
        <v>0</v>
      </c>
      <c r="U135" s="125"/>
      <c r="V135" s="57"/>
      <c r="W135" s="123">
        <f t="shared" si="500"/>
        <v>0</v>
      </c>
      <c r="X135" s="125"/>
      <c r="Y135" s="57"/>
      <c r="Z135" s="123">
        <f t="shared" si="501"/>
        <v>0</v>
      </c>
      <c r="AA135" s="125"/>
      <c r="AB135" s="57"/>
      <c r="AC135" s="123">
        <f t="shared" si="502"/>
        <v>0</v>
      </c>
      <c r="AD135" s="125"/>
      <c r="AE135" s="57"/>
      <c r="AF135" s="123">
        <f t="shared" si="503"/>
        <v>0</v>
      </c>
      <c r="AG135" s="125"/>
      <c r="AH135" s="57"/>
      <c r="AI135" s="123">
        <f t="shared" si="504"/>
        <v>0</v>
      </c>
      <c r="AJ135" s="125"/>
      <c r="AK135" s="57"/>
      <c r="AL135" s="123">
        <f t="shared" si="505"/>
        <v>0</v>
      </c>
      <c r="AM135" s="125"/>
      <c r="AN135" s="57"/>
      <c r="AO135" s="123">
        <f t="shared" si="506"/>
        <v>0</v>
      </c>
      <c r="AP135" s="125"/>
      <c r="AQ135" s="57"/>
      <c r="AR135" s="123">
        <f t="shared" si="507"/>
        <v>0</v>
      </c>
      <c r="AS135" s="125"/>
      <c r="AT135" s="57"/>
      <c r="AU135" s="123">
        <f t="shared" si="508"/>
        <v>0</v>
      </c>
      <c r="AV135" s="125"/>
      <c r="AW135" s="57"/>
      <c r="AX135" s="123">
        <f t="shared" si="509"/>
        <v>0</v>
      </c>
      <c r="AY135" s="125"/>
      <c r="AZ135" s="57"/>
      <c r="BA135" s="123">
        <f t="shared" si="510"/>
        <v>0</v>
      </c>
      <c r="BB135" s="125"/>
      <c r="BC135" s="57"/>
      <c r="BD135" s="123">
        <f t="shared" si="511"/>
        <v>0</v>
      </c>
      <c r="BE135" s="125"/>
      <c r="BF135" s="57"/>
      <c r="BG135" s="123">
        <f t="shared" si="512"/>
        <v>0</v>
      </c>
      <c r="BH135" s="125"/>
      <c r="BI135" s="57"/>
      <c r="BJ135" s="123">
        <f t="shared" si="513"/>
        <v>0</v>
      </c>
      <c r="BK135" s="125"/>
      <c r="BL135" s="57"/>
      <c r="BM135" s="123">
        <f t="shared" si="514"/>
        <v>0</v>
      </c>
      <c r="BN135" s="125"/>
      <c r="BO135" s="57"/>
      <c r="BP135" s="123">
        <f t="shared" si="515"/>
        <v>0</v>
      </c>
      <c r="BQ135" s="125"/>
      <c r="BR135" s="57"/>
      <c r="BS135" s="123">
        <f t="shared" si="516"/>
        <v>0</v>
      </c>
      <c r="BT135" s="125"/>
      <c r="BU135" s="57"/>
      <c r="BV135" s="123">
        <f t="shared" si="517"/>
        <v>0</v>
      </c>
      <c r="BW135" s="125"/>
      <c r="BX135" s="57"/>
      <c r="BY135" s="123">
        <f t="shared" si="518"/>
        <v>0</v>
      </c>
      <c r="BZ135" s="125"/>
      <c r="CA135" s="57"/>
      <c r="CB135" s="123">
        <f t="shared" si="519"/>
        <v>0</v>
      </c>
      <c r="CC135" s="125"/>
      <c r="CD135" s="57"/>
      <c r="CE135" s="123">
        <f t="shared" si="520"/>
        <v>0</v>
      </c>
      <c r="CF135" s="125"/>
      <c r="CG135" s="57"/>
      <c r="CH135" s="123">
        <f t="shared" si="521"/>
        <v>0</v>
      </c>
      <c r="CI135" s="125"/>
      <c r="CJ135" s="57"/>
      <c r="CK135" s="123">
        <f t="shared" si="522"/>
        <v>0</v>
      </c>
      <c r="CL135" s="125"/>
      <c r="CM135" s="57"/>
      <c r="CN135" s="123">
        <f t="shared" si="523"/>
        <v>0</v>
      </c>
      <c r="CO135" s="125"/>
      <c r="CP135" s="57"/>
      <c r="CQ135" s="123">
        <f t="shared" si="524"/>
        <v>0</v>
      </c>
      <c r="CR135" s="125"/>
      <c r="CS135" s="57"/>
      <c r="CT135" s="123">
        <f t="shared" si="525"/>
        <v>0</v>
      </c>
      <c r="CU135" s="125"/>
      <c r="CV135" s="57"/>
      <c r="CW135" s="123">
        <f t="shared" si="526"/>
        <v>0</v>
      </c>
      <c r="CX135" s="125"/>
      <c r="CY135" s="57"/>
      <c r="CZ135" s="123">
        <f t="shared" si="527"/>
        <v>0</v>
      </c>
      <c r="DA135" s="125"/>
      <c r="DB135" s="57"/>
      <c r="DC135" s="123">
        <f t="shared" si="528"/>
        <v>0</v>
      </c>
      <c r="DD135" s="125"/>
      <c r="DE135" s="57"/>
      <c r="DF135" s="123">
        <f t="shared" si="529"/>
        <v>0</v>
      </c>
      <c r="DG135" s="125"/>
      <c r="DH135" s="57"/>
      <c r="DI135" s="123">
        <f t="shared" si="530"/>
        <v>0</v>
      </c>
      <c r="DJ135" s="125"/>
      <c r="DK135" s="57"/>
      <c r="DL135" s="123">
        <f t="shared" si="531"/>
        <v>0</v>
      </c>
      <c r="DM135" s="125"/>
      <c r="DN135" s="57"/>
      <c r="DO135" s="123">
        <f t="shared" si="532"/>
        <v>0</v>
      </c>
      <c r="DP135" s="125"/>
      <c r="DQ135" s="57"/>
      <c r="DR135" s="123">
        <f t="shared" si="533"/>
        <v>0</v>
      </c>
      <c r="DS135" s="125"/>
      <c r="DT135" s="57"/>
      <c r="DU135" s="123">
        <f t="shared" si="534"/>
        <v>0</v>
      </c>
      <c r="DV135" s="125"/>
      <c r="DW135" s="57"/>
      <c r="DX135" s="123">
        <f t="shared" si="535"/>
        <v>0</v>
      </c>
      <c r="DY135" s="125"/>
      <c r="DZ135" s="57"/>
      <c r="EA135" s="123">
        <f t="shared" si="536"/>
        <v>0</v>
      </c>
      <c r="EB135" s="125"/>
      <c r="EC135" s="57"/>
      <c r="ED135" s="123">
        <f t="shared" si="537"/>
        <v>0</v>
      </c>
      <c r="EE135" s="125"/>
      <c r="EF135" s="57"/>
      <c r="EG135" s="123">
        <f t="shared" si="538"/>
        <v>0</v>
      </c>
      <c r="EH135" s="125"/>
      <c r="EI135" s="57"/>
      <c r="EJ135" s="123">
        <f t="shared" si="539"/>
        <v>0</v>
      </c>
      <c r="EK135" s="125"/>
      <c r="EL135" s="57"/>
      <c r="EM135" s="123">
        <f t="shared" si="540"/>
        <v>0</v>
      </c>
      <c r="EN135" s="125"/>
      <c r="EO135" s="57"/>
      <c r="EP135" s="123">
        <f t="shared" si="541"/>
        <v>0</v>
      </c>
      <c r="EQ135" s="125"/>
      <c r="ER135" s="57"/>
      <c r="ES135" s="123">
        <f t="shared" si="542"/>
        <v>0</v>
      </c>
      <c r="ET135" s="125"/>
      <c r="EU135" s="57"/>
      <c r="EV135" s="123">
        <f t="shared" si="543"/>
        <v>0</v>
      </c>
      <c r="EW135" s="125"/>
      <c r="EX135" s="57"/>
      <c r="EY135" s="123">
        <f t="shared" si="544"/>
        <v>0</v>
      </c>
      <c r="EZ135" s="125"/>
      <c r="FA135" s="57"/>
      <c r="FB135" s="123">
        <f t="shared" si="545"/>
        <v>0</v>
      </c>
      <c r="FC135" s="125"/>
      <c r="FD135" s="57"/>
      <c r="FE135" s="123">
        <f t="shared" si="546"/>
        <v>0</v>
      </c>
      <c r="FF135" s="125"/>
      <c r="FG135" s="57"/>
      <c r="FH135" s="123">
        <f t="shared" si="547"/>
        <v>0</v>
      </c>
      <c r="FI135" s="125"/>
      <c r="FJ135" s="57"/>
      <c r="FK135" s="123">
        <f t="shared" si="548"/>
        <v>0</v>
      </c>
      <c r="FL135" s="125"/>
      <c r="FM135" s="57"/>
      <c r="FN135" s="123">
        <f t="shared" si="549"/>
        <v>0</v>
      </c>
      <c r="FO135" s="125"/>
      <c r="FP135" s="57"/>
      <c r="FQ135" s="123">
        <f t="shared" si="550"/>
        <v>0</v>
      </c>
      <c r="FR135" s="125"/>
      <c r="FS135" s="57"/>
      <c r="FT135" s="123">
        <f t="shared" si="551"/>
        <v>0</v>
      </c>
      <c r="FU135" s="125"/>
      <c r="FV135" s="57"/>
      <c r="FW135" s="123">
        <f t="shared" si="552"/>
        <v>0</v>
      </c>
      <c r="FX135" s="125"/>
      <c r="FY135" s="57"/>
      <c r="FZ135" s="123">
        <f t="shared" si="553"/>
        <v>0</v>
      </c>
      <c r="GA135" s="125"/>
      <c r="GB135" s="57"/>
      <c r="GC135" s="123">
        <f t="shared" si="554"/>
        <v>0</v>
      </c>
      <c r="GD135" s="125"/>
      <c r="GE135" s="57"/>
      <c r="GF135" s="123">
        <f t="shared" si="555"/>
        <v>0</v>
      </c>
      <c r="GG135" s="125"/>
      <c r="GH135" s="57"/>
      <c r="GI135" s="123">
        <f t="shared" si="556"/>
        <v>0</v>
      </c>
      <c r="GJ135" s="125"/>
      <c r="GK135" s="57"/>
      <c r="GL135" s="123">
        <f t="shared" si="557"/>
        <v>0</v>
      </c>
      <c r="GM135" s="125"/>
      <c r="GN135" s="57"/>
      <c r="GO135" s="123">
        <f t="shared" si="558"/>
        <v>0</v>
      </c>
      <c r="GP135" s="125"/>
      <c r="GQ135" s="57"/>
      <c r="GR135" s="123">
        <f t="shared" si="559"/>
        <v>0</v>
      </c>
      <c r="GS135" s="125"/>
      <c r="GT135" s="57"/>
      <c r="GU135" s="123">
        <f t="shared" si="560"/>
        <v>0</v>
      </c>
      <c r="GV135" s="125"/>
      <c r="GW135" s="57"/>
      <c r="GX135" s="123">
        <f t="shared" si="561"/>
        <v>0</v>
      </c>
      <c r="GY135" s="125"/>
      <c r="GZ135" s="57"/>
      <c r="HA135" s="123">
        <f t="shared" si="562"/>
        <v>0</v>
      </c>
      <c r="HB135" s="125"/>
      <c r="HC135" s="57"/>
      <c r="HD135" s="123">
        <f t="shared" si="563"/>
        <v>0</v>
      </c>
      <c r="HE135" s="125"/>
      <c r="HF135" s="57"/>
      <c r="HG135" s="123">
        <f t="shared" si="564"/>
        <v>0</v>
      </c>
      <c r="HH135" s="125"/>
      <c r="HI135" s="57"/>
      <c r="HJ135" s="123">
        <f t="shared" si="565"/>
        <v>0</v>
      </c>
      <c r="HK135" s="125"/>
    </row>
    <row r="136" spans="1:219">
      <c r="A136" s="60" t="s">
        <v>270</v>
      </c>
      <c r="B136" s="66"/>
      <c r="C136" s="66" t="s">
        <v>40</v>
      </c>
      <c r="D136" s="32" t="s">
        <v>156</v>
      </c>
      <c r="E136" s="32" t="s">
        <v>579</v>
      </c>
      <c r="F136" s="10" t="s">
        <v>487</v>
      </c>
      <c r="G136" s="164">
        <f>CENA!G127</f>
        <v>0</v>
      </c>
      <c r="H136" s="122">
        <f t="shared" si="494"/>
        <v>0</v>
      </c>
      <c r="I136" s="122">
        <f t="shared" si="495"/>
        <v>0</v>
      </c>
      <c r="J136" s="57"/>
      <c r="K136" s="123">
        <f t="shared" ref="K136" si="575">$G136*J136</f>
        <v>0</v>
      </c>
      <c r="L136" s="125"/>
      <c r="M136" s="57"/>
      <c r="N136" s="123">
        <f t="shared" si="497"/>
        <v>0</v>
      </c>
      <c r="O136" s="125"/>
      <c r="P136" s="57"/>
      <c r="Q136" s="123">
        <f t="shared" si="498"/>
        <v>0</v>
      </c>
      <c r="R136" s="125"/>
      <c r="S136" s="57"/>
      <c r="T136" s="123">
        <f t="shared" si="499"/>
        <v>0</v>
      </c>
      <c r="U136" s="125"/>
      <c r="V136" s="57"/>
      <c r="W136" s="123">
        <f t="shared" si="500"/>
        <v>0</v>
      </c>
      <c r="X136" s="125"/>
      <c r="Y136" s="57"/>
      <c r="Z136" s="123">
        <f t="shared" si="501"/>
        <v>0</v>
      </c>
      <c r="AA136" s="125"/>
      <c r="AB136" s="57"/>
      <c r="AC136" s="123">
        <f t="shared" si="502"/>
        <v>0</v>
      </c>
      <c r="AD136" s="125"/>
      <c r="AE136" s="57"/>
      <c r="AF136" s="123">
        <f t="shared" si="503"/>
        <v>0</v>
      </c>
      <c r="AG136" s="125"/>
      <c r="AH136" s="57"/>
      <c r="AI136" s="123">
        <f t="shared" si="504"/>
        <v>0</v>
      </c>
      <c r="AJ136" s="125"/>
      <c r="AK136" s="57"/>
      <c r="AL136" s="123">
        <f t="shared" si="505"/>
        <v>0</v>
      </c>
      <c r="AM136" s="125"/>
      <c r="AN136" s="57"/>
      <c r="AO136" s="123">
        <f t="shared" si="506"/>
        <v>0</v>
      </c>
      <c r="AP136" s="125"/>
      <c r="AQ136" s="57"/>
      <c r="AR136" s="123">
        <f t="shared" si="507"/>
        <v>0</v>
      </c>
      <c r="AS136" s="125"/>
      <c r="AT136" s="57"/>
      <c r="AU136" s="123">
        <f t="shared" si="508"/>
        <v>0</v>
      </c>
      <c r="AV136" s="125"/>
      <c r="AW136" s="57"/>
      <c r="AX136" s="123">
        <f t="shared" si="509"/>
        <v>0</v>
      </c>
      <c r="AY136" s="125"/>
      <c r="AZ136" s="57"/>
      <c r="BA136" s="123">
        <f t="shared" si="510"/>
        <v>0</v>
      </c>
      <c r="BB136" s="125"/>
      <c r="BC136" s="57"/>
      <c r="BD136" s="123">
        <f t="shared" si="511"/>
        <v>0</v>
      </c>
      <c r="BE136" s="125"/>
      <c r="BF136" s="57"/>
      <c r="BG136" s="123">
        <f t="shared" si="512"/>
        <v>0</v>
      </c>
      <c r="BH136" s="125"/>
      <c r="BI136" s="57"/>
      <c r="BJ136" s="123">
        <f t="shared" si="513"/>
        <v>0</v>
      </c>
      <c r="BK136" s="125"/>
      <c r="BL136" s="57"/>
      <c r="BM136" s="123">
        <f t="shared" si="514"/>
        <v>0</v>
      </c>
      <c r="BN136" s="125"/>
      <c r="BO136" s="57"/>
      <c r="BP136" s="123">
        <f t="shared" si="515"/>
        <v>0</v>
      </c>
      <c r="BQ136" s="125"/>
      <c r="BR136" s="57"/>
      <c r="BS136" s="123">
        <f t="shared" si="516"/>
        <v>0</v>
      </c>
      <c r="BT136" s="125"/>
      <c r="BU136" s="57"/>
      <c r="BV136" s="123">
        <f t="shared" si="517"/>
        <v>0</v>
      </c>
      <c r="BW136" s="125"/>
      <c r="BX136" s="57"/>
      <c r="BY136" s="123">
        <f t="shared" si="518"/>
        <v>0</v>
      </c>
      <c r="BZ136" s="125"/>
      <c r="CA136" s="57"/>
      <c r="CB136" s="123">
        <f t="shared" si="519"/>
        <v>0</v>
      </c>
      <c r="CC136" s="125"/>
      <c r="CD136" s="57"/>
      <c r="CE136" s="123">
        <f t="shared" si="520"/>
        <v>0</v>
      </c>
      <c r="CF136" s="125"/>
      <c r="CG136" s="57"/>
      <c r="CH136" s="123">
        <f t="shared" si="521"/>
        <v>0</v>
      </c>
      <c r="CI136" s="125"/>
      <c r="CJ136" s="57"/>
      <c r="CK136" s="123">
        <f t="shared" si="522"/>
        <v>0</v>
      </c>
      <c r="CL136" s="125"/>
      <c r="CM136" s="57"/>
      <c r="CN136" s="123">
        <f t="shared" si="523"/>
        <v>0</v>
      </c>
      <c r="CO136" s="125"/>
      <c r="CP136" s="57"/>
      <c r="CQ136" s="123">
        <f t="shared" si="524"/>
        <v>0</v>
      </c>
      <c r="CR136" s="125"/>
      <c r="CS136" s="57"/>
      <c r="CT136" s="123">
        <f t="shared" si="525"/>
        <v>0</v>
      </c>
      <c r="CU136" s="125"/>
      <c r="CV136" s="57"/>
      <c r="CW136" s="123">
        <f t="shared" si="526"/>
        <v>0</v>
      </c>
      <c r="CX136" s="125"/>
      <c r="CY136" s="57"/>
      <c r="CZ136" s="123">
        <f t="shared" si="527"/>
        <v>0</v>
      </c>
      <c r="DA136" s="125"/>
      <c r="DB136" s="57"/>
      <c r="DC136" s="123">
        <f t="shared" si="528"/>
        <v>0</v>
      </c>
      <c r="DD136" s="125"/>
      <c r="DE136" s="57"/>
      <c r="DF136" s="123">
        <f t="shared" si="529"/>
        <v>0</v>
      </c>
      <c r="DG136" s="125"/>
      <c r="DH136" s="57"/>
      <c r="DI136" s="123">
        <f t="shared" si="530"/>
        <v>0</v>
      </c>
      <c r="DJ136" s="125"/>
      <c r="DK136" s="57"/>
      <c r="DL136" s="123">
        <f t="shared" si="531"/>
        <v>0</v>
      </c>
      <c r="DM136" s="125"/>
      <c r="DN136" s="57"/>
      <c r="DO136" s="123">
        <f t="shared" si="532"/>
        <v>0</v>
      </c>
      <c r="DP136" s="125"/>
      <c r="DQ136" s="57"/>
      <c r="DR136" s="123">
        <f t="shared" si="533"/>
        <v>0</v>
      </c>
      <c r="DS136" s="125"/>
      <c r="DT136" s="57"/>
      <c r="DU136" s="123">
        <f t="shared" si="534"/>
        <v>0</v>
      </c>
      <c r="DV136" s="125"/>
      <c r="DW136" s="57"/>
      <c r="DX136" s="123">
        <f t="shared" si="535"/>
        <v>0</v>
      </c>
      <c r="DY136" s="125"/>
      <c r="DZ136" s="57"/>
      <c r="EA136" s="123">
        <f t="shared" si="536"/>
        <v>0</v>
      </c>
      <c r="EB136" s="125"/>
      <c r="EC136" s="57"/>
      <c r="ED136" s="123">
        <f t="shared" si="537"/>
        <v>0</v>
      </c>
      <c r="EE136" s="125"/>
      <c r="EF136" s="57"/>
      <c r="EG136" s="123">
        <f t="shared" si="538"/>
        <v>0</v>
      </c>
      <c r="EH136" s="125"/>
      <c r="EI136" s="57"/>
      <c r="EJ136" s="123">
        <f t="shared" si="539"/>
        <v>0</v>
      </c>
      <c r="EK136" s="125"/>
      <c r="EL136" s="57"/>
      <c r="EM136" s="123">
        <f t="shared" si="540"/>
        <v>0</v>
      </c>
      <c r="EN136" s="125"/>
      <c r="EO136" s="57"/>
      <c r="EP136" s="123">
        <f t="shared" si="541"/>
        <v>0</v>
      </c>
      <c r="EQ136" s="125"/>
      <c r="ER136" s="57"/>
      <c r="ES136" s="123">
        <f t="shared" si="542"/>
        <v>0</v>
      </c>
      <c r="ET136" s="125"/>
      <c r="EU136" s="57"/>
      <c r="EV136" s="123">
        <f t="shared" si="543"/>
        <v>0</v>
      </c>
      <c r="EW136" s="125"/>
      <c r="EX136" s="57"/>
      <c r="EY136" s="123">
        <f t="shared" si="544"/>
        <v>0</v>
      </c>
      <c r="EZ136" s="125"/>
      <c r="FA136" s="57"/>
      <c r="FB136" s="123">
        <f t="shared" si="545"/>
        <v>0</v>
      </c>
      <c r="FC136" s="125"/>
      <c r="FD136" s="57"/>
      <c r="FE136" s="123">
        <f t="shared" si="546"/>
        <v>0</v>
      </c>
      <c r="FF136" s="125"/>
      <c r="FG136" s="57"/>
      <c r="FH136" s="123">
        <f t="shared" si="547"/>
        <v>0</v>
      </c>
      <c r="FI136" s="125"/>
      <c r="FJ136" s="57"/>
      <c r="FK136" s="123">
        <f t="shared" si="548"/>
        <v>0</v>
      </c>
      <c r="FL136" s="125"/>
      <c r="FM136" s="57"/>
      <c r="FN136" s="123">
        <f t="shared" si="549"/>
        <v>0</v>
      </c>
      <c r="FO136" s="125"/>
      <c r="FP136" s="57"/>
      <c r="FQ136" s="123">
        <f t="shared" si="550"/>
        <v>0</v>
      </c>
      <c r="FR136" s="125"/>
      <c r="FS136" s="57"/>
      <c r="FT136" s="123">
        <f t="shared" si="551"/>
        <v>0</v>
      </c>
      <c r="FU136" s="125"/>
      <c r="FV136" s="57"/>
      <c r="FW136" s="123">
        <f t="shared" si="552"/>
        <v>0</v>
      </c>
      <c r="FX136" s="125"/>
      <c r="FY136" s="57"/>
      <c r="FZ136" s="123">
        <f t="shared" si="553"/>
        <v>0</v>
      </c>
      <c r="GA136" s="125"/>
      <c r="GB136" s="57"/>
      <c r="GC136" s="123">
        <f t="shared" si="554"/>
        <v>0</v>
      </c>
      <c r="GD136" s="125"/>
      <c r="GE136" s="57"/>
      <c r="GF136" s="123">
        <f t="shared" si="555"/>
        <v>0</v>
      </c>
      <c r="GG136" s="125"/>
      <c r="GH136" s="57"/>
      <c r="GI136" s="123">
        <f t="shared" si="556"/>
        <v>0</v>
      </c>
      <c r="GJ136" s="125"/>
      <c r="GK136" s="57"/>
      <c r="GL136" s="123">
        <f t="shared" si="557"/>
        <v>0</v>
      </c>
      <c r="GM136" s="125"/>
      <c r="GN136" s="57"/>
      <c r="GO136" s="123">
        <f t="shared" si="558"/>
        <v>0</v>
      </c>
      <c r="GP136" s="125"/>
      <c r="GQ136" s="57"/>
      <c r="GR136" s="123">
        <f t="shared" si="559"/>
        <v>0</v>
      </c>
      <c r="GS136" s="125"/>
      <c r="GT136" s="57"/>
      <c r="GU136" s="123">
        <f t="shared" si="560"/>
        <v>0</v>
      </c>
      <c r="GV136" s="125"/>
      <c r="GW136" s="57"/>
      <c r="GX136" s="123">
        <f t="shared" si="561"/>
        <v>0</v>
      </c>
      <c r="GY136" s="125"/>
      <c r="GZ136" s="57"/>
      <c r="HA136" s="123">
        <f t="shared" si="562"/>
        <v>0</v>
      </c>
      <c r="HB136" s="125"/>
      <c r="HC136" s="57"/>
      <c r="HD136" s="123">
        <f t="shared" si="563"/>
        <v>0</v>
      </c>
      <c r="HE136" s="125"/>
      <c r="HF136" s="57"/>
      <c r="HG136" s="123">
        <f t="shared" si="564"/>
        <v>0</v>
      </c>
      <c r="HH136" s="125"/>
      <c r="HI136" s="57"/>
      <c r="HJ136" s="123">
        <f t="shared" si="565"/>
        <v>0</v>
      </c>
      <c r="HK136" s="125"/>
    </row>
    <row r="137" spans="1:219">
      <c r="A137" s="60" t="s">
        <v>271</v>
      </c>
      <c r="B137" s="66"/>
      <c r="C137" s="129" t="s">
        <v>164</v>
      </c>
      <c r="D137" s="32" t="s">
        <v>157</v>
      </c>
      <c r="E137" s="32" t="s">
        <v>580</v>
      </c>
      <c r="F137" s="10" t="s">
        <v>487</v>
      </c>
      <c r="G137" s="164">
        <f>CENA!G128</f>
        <v>0</v>
      </c>
      <c r="H137" s="122">
        <f t="shared" si="494"/>
        <v>0</v>
      </c>
      <c r="I137" s="122">
        <f t="shared" si="495"/>
        <v>0</v>
      </c>
      <c r="J137" s="57"/>
      <c r="K137" s="123">
        <f t="shared" ref="K137" si="576">$G137*J137</f>
        <v>0</v>
      </c>
      <c r="L137" s="125"/>
      <c r="M137" s="57"/>
      <c r="N137" s="123">
        <f t="shared" si="497"/>
        <v>0</v>
      </c>
      <c r="O137" s="125"/>
      <c r="P137" s="57"/>
      <c r="Q137" s="123">
        <f t="shared" si="498"/>
        <v>0</v>
      </c>
      <c r="R137" s="125"/>
      <c r="S137" s="57"/>
      <c r="T137" s="123">
        <f t="shared" si="499"/>
        <v>0</v>
      </c>
      <c r="U137" s="125"/>
      <c r="V137" s="57"/>
      <c r="W137" s="123">
        <f t="shared" si="500"/>
        <v>0</v>
      </c>
      <c r="X137" s="125"/>
      <c r="Y137" s="57"/>
      <c r="Z137" s="123">
        <f t="shared" si="501"/>
        <v>0</v>
      </c>
      <c r="AA137" s="125"/>
      <c r="AB137" s="57"/>
      <c r="AC137" s="123">
        <f t="shared" si="502"/>
        <v>0</v>
      </c>
      <c r="AD137" s="125"/>
      <c r="AE137" s="57"/>
      <c r="AF137" s="123">
        <f t="shared" si="503"/>
        <v>0</v>
      </c>
      <c r="AG137" s="125"/>
      <c r="AH137" s="57"/>
      <c r="AI137" s="123">
        <f t="shared" si="504"/>
        <v>0</v>
      </c>
      <c r="AJ137" s="125"/>
      <c r="AK137" s="57"/>
      <c r="AL137" s="123">
        <f t="shared" si="505"/>
        <v>0</v>
      </c>
      <c r="AM137" s="125"/>
      <c r="AN137" s="57"/>
      <c r="AO137" s="123">
        <f t="shared" si="506"/>
        <v>0</v>
      </c>
      <c r="AP137" s="125"/>
      <c r="AQ137" s="57"/>
      <c r="AR137" s="123">
        <f t="shared" si="507"/>
        <v>0</v>
      </c>
      <c r="AS137" s="125"/>
      <c r="AT137" s="57"/>
      <c r="AU137" s="123">
        <f t="shared" si="508"/>
        <v>0</v>
      </c>
      <c r="AV137" s="125"/>
      <c r="AW137" s="57"/>
      <c r="AX137" s="123">
        <f t="shared" si="509"/>
        <v>0</v>
      </c>
      <c r="AY137" s="125"/>
      <c r="AZ137" s="57"/>
      <c r="BA137" s="123">
        <f t="shared" si="510"/>
        <v>0</v>
      </c>
      <c r="BB137" s="125"/>
      <c r="BC137" s="57"/>
      <c r="BD137" s="123">
        <f t="shared" si="511"/>
        <v>0</v>
      </c>
      <c r="BE137" s="125"/>
      <c r="BF137" s="57"/>
      <c r="BG137" s="123">
        <f t="shared" si="512"/>
        <v>0</v>
      </c>
      <c r="BH137" s="125"/>
      <c r="BI137" s="57"/>
      <c r="BJ137" s="123">
        <f t="shared" si="513"/>
        <v>0</v>
      </c>
      <c r="BK137" s="125"/>
      <c r="BL137" s="57"/>
      <c r="BM137" s="123">
        <f t="shared" si="514"/>
        <v>0</v>
      </c>
      <c r="BN137" s="125"/>
      <c r="BO137" s="57"/>
      <c r="BP137" s="123">
        <f t="shared" si="515"/>
        <v>0</v>
      </c>
      <c r="BQ137" s="125"/>
      <c r="BR137" s="57"/>
      <c r="BS137" s="123">
        <f t="shared" si="516"/>
        <v>0</v>
      </c>
      <c r="BT137" s="125"/>
      <c r="BU137" s="57"/>
      <c r="BV137" s="123">
        <f t="shared" si="517"/>
        <v>0</v>
      </c>
      <c r="BW137" s="125"/>
      <c r="BX137" s="57"/>
      <c r="BY137" s="123">
        <f t="shared" si="518"/>
        <v>0</v>
      </c>
      <c r="BZ137" s="125"/>
      <c r="CA137" s="57"/>
      <c r="CB137" s="123">
        <f t="shared" si="519"/>
        <v>0</v>
      </c>
      <c r="CC137" s="125"/>
      <c r="CD137" s="57"/>
      <c r="CE137" s="123">
        <f t="shared" si="520"/>
        <v>0</v>
      </c>
      <c r="CF137" s="125"/>
      <c r="CG137" s="57"/>
      <c r="CH137" s="123">
        <f t="shared" si="521"/>
        <v>0</v>
      </c>
      <c r="CI137" s="125"/>
      <c r="CJ137" s="57"/>
      <c r="CK137" s="123">
        <f t="shared" si="522"/>
        <v>0</v>
      </c>
      <c r="CL137" s="125"/>
      <c r="CM137" s="57"/>
      <c r="CN137" s="123">
        <f t="shared" si="523"/>
        <v>0</v>
      </c>
      <c r="CO137" s="125"/>
      <c r="CP137" s="57"/>
      <c r="CQ137" s="123">
        <f t="shared" si="524"/>
        <v>0</v>
      </c>
      <c r="CR137" s="125"/>
      <c r="CS137" s="57"/>
      <c r="CT137" s="123">
        <f t="shared" si="525"/>
        <v>0</v>
      </c>
      <c r="CU137" s="125"/>
      <c r="CV137" s="57"/>
      <c r="CW137" s="123">
        <f t="shared" si="526"/>
        <v>0</v>
      </c>
      <c r="CX137" s="125"/>
      <c r="CY137" s="57"/>
      <c r="CZ137" s="123">
        <f t="shared" si="527"/>
        <v>0</v>
      </c>
      <c r="DA137" s="125"/>
      <c r="DB137" s="57"/>
      <c r="DC137" s="123">
        <f t="shared" si="528"/>
        <v>0</v>
      </c>
      <c r="DD137" s="125"/>
      <c r="DE137" s="57"/>
      <c r="DF137" s="123">
        <f t="shared" si="529"/>
        <v>0</v>
      </c>
      <c r="DG137" s="125"/>
      <c r="DH137" s="57"/>
      <c r="DI137" s="123">
        <f t="shared" si="530"/>
        <v>0</v>
      </c>
      <c r="DJ137" s="125"/>
      <c r="DK137" s="57"/>
      <c r="DL137" s="123">
        <f t="shared" si="531"/>
        <v>0</v>
      </c>
      <c r="DM137" s="125"/>
      <c r="DN137" s="57"/>
      <c r="DO137" s="123">
        <f t="shared" si="532"/>
        <v>0</v>
      </c>
      <c r="DP137" s="125"/>
      <c r="DQ137" s="57"/>
      <c r="DR137" s="123">
        <f t="shared" si="533"/>
        <v>0</v>
      </c>
      <c r="DS137" s="125"/>
      <c r="DT137" s="57"/>
      <c r="DU137" s="123">
        <f t="shared" si="534"/>
        <v>0</v>
      </c>
      <c r="DV137" s="125"/>
      <c r="DW137" s="57"/>
      <c r="DX137" s="123">
        <f t="shared" si="535"/>
        <v>0</v>
      </c>
      <c r="DY137" s="125"/>
      <c r="DZ137" s="57"/>
      <c r="EA137" s="123">
        <f t="shared" si="536"/>
        <v>0</v>
      </c>
      <c r="EB137" s="125"/>
      <c r="EC137" s="57"/>
      <c r="ED137" s="123">
        <f t="shared" si="537"/>
        <v>0</v>
      </c>
      <c r="EE137" s="125"/>
      <c r="EF137" s="57"/>
      <c r="EG137" s="123">
        <f t="shared" si="538"/>
        <v>0</v>
      </c>
      <c r="EH137" s="125"/>
      <c r="EI137" s="57"/>
      <c r="EJ137" s="123">
        <f t="shared" si="539"/>
        <v>0</v>
      </c>
      <c r="EK137" s="125"/>
      <c r="EL137" s="57"/>
      <c r="EM137" s="123">
        <f t="shared" si="540"/>
        <v>0</v>
      </c>
      <c r="EN137" s="125"/>
      <c r="EO137" s="57"/>
      <c r="EP137" s="123">
        <f t="shared" si="541"/>
        <v>0</v>
      </c>
      <c r="EQ137" s="125"/>
      <c r="ER137" s="57"/>
      <c r="ES137" s="123">
        <f t="shared" si="542"/>
        <v>0</v>
      </c>
      <c r="ET137" s="125"/>
      <c r="EU137" s="57"/>
      <c r="EV137" s="123">
        <f t="shared" si="543"/>
        <v>0</v>
      </c>
      <c r="EW137" s="125"/>
      <c r="EX137" s="57"/>
      <c r="EY137" s="123">
        <f t="shared" si="544"/>
        <v>0</v>
      </c>
      <c r="EZ137" s="125"/>
      <c r="FA137" s="57"/>
      <c r="FB137" s="123">
        <f t="shared" si="545"/>
        <v>0</v>
      </c>
      <c r="FC137" s="125"/>
      <c r="FD137" s="57"/>
      <c r="FE137" s="123">
        <f t="shared" si="546"/>
        <v>0</v>
      </c>
      <c r="FF137" s="125"/>
      <c r="FG137" s="57"/>
      <c r="FH137" s="123">
        <f t="shared" si="547"/>
        <v>0</v>
      </c>
      <c r="FI137" s="125"/>
      <c r="FJ137" s="57"/>
      <c r="FK137" s="123">
        <f t="shared" si="548"/>
        <v>0</v>
      </c>
      <c r="FL137" s="125"/>
      <c r="FM137" s="57"/>
      <c r="FN137" s="123">
        <f t="shared" si="549"/>
        <v>0</v>
      </c>
      <c r="FO137" s="125"/>
      <c r="FP137" s="57"/>
      <c r="FQ137" s="123">
        <f t="shared" si="550"/>
        <v>0</v>
      </c>
      <c r="FR137" s="125"/>
      <c r="FS137" s="57"/>
      <c r="FT137" s="123">
        <f t="shared" si="551"/>
        <v>0</v>
      </c>
      <c r="FU137" s="125"/>
      <c r="FV137" s="57"/>
      <c r="FW137" s="123">
        <f t="shared" si="552"/>
        <v>0</v>
      </c>
      <c r="FX137" s="125"/>
      <c r="FY137" s="57"/>
      <c r="FZ137" s="123">
        <f t="shared" si="553"/>
        <v>0</v>
      </c>
      <c r="GA137" s="125"/>
      <c r="GB137" s="57"/>
      <c r="GC137" s="123">
        <f t="shared" si="554"/>
        <v>0</v>
      </c>
      <c r="GD137" s="125"/>
      <c r="GE137" s="57"/>
      <c r="GF137" s="123">
        <f t="shared" si="555"/>
        <v>0</v>
      </c>
      <c r="GG137" s="125"/>
      <c r="GH137" s="57"/>
      <c r="GI137" s="123">
        <f t="shared" si="556"/>
        <v>0</v>
      </c>
      <c r="GJ137" s="125"/>
      <c r="GK137" s="57"/>
      <c r="GL137" s="123">
        <f t="shared" si="557"/>
        <v>0</v>
      </c>
      <c r="GM137" s="125"/>
      <c r="GN137" s="57"/>
      <c r="GO137" s="123">
        <f t="shared" si="558"/>
        <v>0</v>
      </c>
      <c r="GP137" s="125"/>
      <c r="GQ137" s="57"/>
      <c r="GR137" s="123">
        <f t="shared" si="559"/>
        <v>0</v>
      </c>
      <c r="GS137" s="125"/>
      <c r="GT137" s="57"/>
      <c r="GU137" s="123">
        <f t="shared" si="560"/>
        <v>0</v>
      </c>
      <c r="GV137" s="125"/>
      <c r="GW137" s="57"/>
      <c r="GX137" s="123">
        <f t="shared" si="561"/>
        <v>0</v>
      </c>
      <c r="GY137" s="125"/>
      <c r="GZ137" s="57"/>
      <c r="HA137" s="123">
        <f t="shared" si="562"/>
        <v>0</v>
      </c>
      <c r="HB137" s="125"/>
      <c r="HC137" s="57"/>
      <c r="HD137" s="123">
        <f t="shared" si="563"/>
        <v>0</v>
      </c>
      <c r="HE137" s="125"/>
      <c r="HF137" s="57"/>
      <c r="HG137" s="123">
        <f t="shared" si="564"/>
        <v>0</v>
      </c>
      <c r="HH137" s="125"/>
      <c r="HI137" s="57"/>
      <c r="HJ137" s="123">
        <f t="shared" si="565"/>
        <v>0</v>
      </c>
      <c r="HK137" s="125"/>
    </row>
    <row r="138" spans="1:219" ht="26">
      <c r="A138" s="60" t="s">
        <v>272</v>
      </c>
      <c r="B138" s="71" t="s">
        <v>41</v>
      </c>
      <c r="C138" s="71">
        <v>3</v>
      </c>
      <c r="D138" s="34" t="s">
        <v>165</v>
      </c>
      <c r="E138" s="34" t="s">
        <v>581</v>
      </c>
      <c r="F138" s="10" t="s">
        <v>16</v>
      </c>
      <c r="G138" s="164" t="s">
        <v>16</v>
      </c>
      <c r="H138" s="122" t="s">
        <v>16</v>
      </c>
      <c r="I138" s="122" t="s">
        <v>16</v>
      </c>
      <c r="J138" s="57" t="s">
        <v>16</v>
      </c>
      <c r="K138" s="123" t="s">
        <v>16</v>
      </c>
      <c r="L138" s="125"/>
      <c r="M138" s="57" t="s">
        <v>16</v>
      </c>
      <c r="N138" s="123" t="s">
        <v>16</v>
      </c>
      <c r="O138" s="125"/>
      <c r="P138" s="57" t="s">
        <v>16</v>
      </c>
      <c r="Q138" s="123" t="s">
        <v>16</v>
      </c>
      <c r="R138" s="125"/>
      <c r="S138" s="57" t="s">
        <v>16</v>
      </c>
      <c r="T138" s="123" t="s">
        <v>16</v>
      </c>
      <c r="U138" s="125"/>
      <c r="V138" s="57" t="s">
        <v>16</v>
      </c>
      <c r="W138" s="123" t="s">
        <v>16</v>
      </c>
      <c r="X138" s="125"/>
      <c r="Y138" s="57" t="s">
        <v>16</v>
      </c>
      <c r="Z138" s="123" t="s">
        <v>16</v>
      </c>
      <c r="AA138" s="125"/>
      <c r="AB138" s="57" t="s">
        <v>16</v>
      </c>
      <c r="AC138" s="123" t="s">
        <v>16</v>
      </c>
      <c r="AD138" s="125"/>
      <c r="AE138" s="57" t="s">
        <v>16</v>
      </c>
      <c r="AF138" s="123" t="s">
        <v>16</v>
      </c>
      <c r="AG138" s="125"/>
      <c r="AH138" s="57" t="s">
        <v>16</v>
      </c>
      <c r="AI138" s="123" t="s">
        <v>16</v>
      </c>
      <c r="AJ138" s="125"/>
      <c r="AK138" s="57" t="s">
        <v>16</v>
      </c>
      <c r="AL138" s="123" t="s">
        <v>16</v>
      </c>
      <c r="AM138" s="125"/>
      <c r="AN138" s="57" t="s">
        <v>16</v>
      </c>
      <c r="AO138" s="123" t="s">
        <v>16</v>
      </c>
      <c r="AP138" s="125"/>
      <c r="AQ138" s="57" t="s">
        <v>16</v>
      </c>
      <c r="AR138" s="123" t="s">
        <v>16</v>
      </c>
      <c r="AS138" s="125"/>
      <c r="AT138" s="57" t="s">
        <v>16</v>
      </c>
      <c r="AU138" s="123" t="s">
        <v>16</v>
      </c>
      <c r="AV138" s="125"/>
      <c r="AW138" s="57" t="s">
        <v>16</v>
      </c>
      <c r="AX138" s="123" t="s">
        <v>16</v>
      </c>
      <c r="AY138" s="125"/>
      <c r="AZ138" s="57" t="s">
        <v>16</v>
      </c>
      <c r="BA138" s="123" t="s">
        <v>16</v>
      </c>
      <c r="BB138" s="125"/>
      <c r="BC138" s="57" t="s">
        <v>16</v>
      </c>
      <c r="BD138" s="123" t="s">
        <v>16</v>
      </c>
      <c r="BE138" s="125"/>
      <c r="BF138" s="57" t="s">
        <v>16</v>
      </c>
      <c r="BG138" s="123" t="s">
        <v>16</v>
      </c>
      <c r="BH138" s="125"/>
      <c r="BI138" s="57" t="s">
        <v>16</v>
      </c>
      <c r="BJ138" s="123" t="s">
        <v>16</v>
      </c>
      <c r="BK138" s="125"/>
      <c r="BL138" s="57" t="s">
        <v>16</v>
      </c>
      <c r="BM138" s="123" t="s">
        <v>16</v>
      </c>
      <c r="BN138" s="125"/>
      <c r="BO138" s="57" t="s">
        <v>16</v>
      </c>
      <c r="BP138" s="123" t="s">
        <v>16</v>
      </c>
      <c r="BQ138" s="125"/>
      <c r="BR138" s="57" t="s">
        <v>16</v>
      </c>
      <c r="BS138" s="123" t="s">
        <v>16</v>
      </c>
      <c r="BT138" s="125"/>
      <c r="BU138" s="57" t="s">
        <v>16</v>
      </c>
      <c r="BV138" s="123" t="s">
        <v>16</v>
      </c>
      <c r="BW138" s="125"/>
      <c r="BX138" s="57" t="s">
        <v>16</v>
      </c>
      <c r="BY138" s="123" t="s">
        <v>16</v>
      </c>
      <c r="BZ138" s="125"/>
      <c r="CA138" s="57" t="s">
        <v>16</v>
      </c>
      <c r="CB138" s="123" t="s">
        <v>16</v>
      </c>
      <c r="CC138" s="125"/>
      <c r="CD138" s="57" t="s">
        <v>16</v>
      </c>
      <c r="CE138" s="123" t="s">
        <v>16</v>
      </c>
      <c r="CF138" s="125"/>
      <c r="CG138" s="57" t="s">
        <v>16</v>
      </c>
      <c r="CH138" s="123" t="s">
        <v>16</v>
      </c>
      <c r="CI138" s="125"/>
      <c r="CJ138" s="57" t="s">
        <v>16</v>
      </c>
      <c r="CK138" s="123" t="s">
        <v>16</v>
      </c>
      <c r="CL138" s="125"/>
      <c r="CM138" s="57" t="s">
        <v>16</v>
      </c>
      <c r="CN138" s="123" t="s">
        <v>16</v>
      </c>
      <c r="CO138" s="125"/>
      <c r="CP138" s="57" t="s">
        <v>16</v>
      </c>
      <c r="CQ138" s="123" t="s">
        <v>16</v>
      </c>
      <c r="CR138" s="125"/>
      <c r="CS138" s="57" t="s">
        <v>16</v>
      </c>
      <c r="CT138" s="123" t="s">
        <v>16</v>
      </c>
      <c r="CU138" s="125"/>
      <c r="CV138" s="57" t="s">
        <v>16</v>
      </c>
      <c r="CW138" s="123" t="s">
        <v>16</v>
      </c>
      <c r="CX138" s="125"/>
      <c r="CY138" s="57" t="s">
        <v>16</v>
      </c>
      <c r="CZ138" s="123" t="s">
        <v>16</v>
      </c>
      <c r="DA138" s="125"/>
      <c r="DB138" s="57" t="s">
        <v>16</v>
      </c>
      <c r="DC138" s="123" t="s">
        <v>16</v>
      </c>
      <c r="DD138" s="125"/>
      <c r="DE138" s="57" t="s">
        <v>16</v>
      </c>
      <c r="DF138" s="123" t="s">
        <v>16</v>
      </c>
      <c r="DG138" s="125"/>
      <c r="DH138" s="57" t="s">
        <v>16</v>
      </c>
      <c r="DI138" s="123" t="s">
        <v>16</v>
      </c>
      <c r="DJ138" s="125"/>
      <c r="DK138" s="57" t="s">
        <v>16</v>
      </c>
      <c r="DL138" s="123" t="s">
        <v>16</v>
      </c>
      <c r="DM138" s="125"/>
      <c r="DN138" s="57" t="s">
        <v>16</v>
      </c>
      <c r="DO138" s="123" t="s">
        <v>16</v>
      </c>
      <c r="DP138" s="125"/>
      <c r="DQ138" s="57" t="s">
        <v>16</v>
      </c>
      <c r="DR138" s="123" t="s">
        <v>16</v>
      </c>
      <c r="DS138" s="125"/>
      <c r="DT138" s="57" t="s">
        <v>16</v>
      </c>
      <c r="DU138" s="123" t="s">
        <v>16</v>
      </c>
      <c r="DV138" s="125"/>
      <c r="DW138" s="57" t="s">
        <v>16</v>
      </c>
      <c r="DX138" s="123" t="s">
        <v>16</v>
      </c>
      <c r="DY138" s="125"/>
      <c r="DZ138" s="57" t="s">
        <v>16</v>
      </c>
      <c r="EA138" s="123" t="s">
        <v>16</v>
      </c>
      <c r="EB138" s="125"/>
      <c r="EC138" s="57" t="s">
        <v>16</v>
      </c>
      <c r="ED138" s="123" t="s">
        <v>16</v>
      </c>
      <c r="EE138" s="125"/>
      <c r="EF138" s="57" t="s">
        <v>16</v>
      </c>
      <c r="EG138" s="123" t="s">
        <v>16</v>
      </c>
      <c r="EH138" s="125"/>
      <c r="EI138" s="57" t="s">
        <v>16</v>
      </c>
      <c r="EJ138" s="123" t="s">
        <v>16</v>
      </c>
      <c r="EK138" s="125"/>
      <c r="EL138" s="57" t="s">
        <v>16</v>
      </c>
      <c r="EM138" s="123" t="s">
        <v>16</v>
      </c>
      <c r="EN138" s="125"/>
      <c r="EO138" s="57" t="s">
        <v>16</v>
      </c>
      <c r="EP138" s="123" t="s">
        <v>16</v>
      </c>
      <c r="EQ138" s="125"/>
      <c r="ER138" s="57" t="s">
        <v>16</v>
      </c>
      <c r="ES138" s="123" t="s">
        <v>16</v>
      </c>
      <c r="ET138" s="125"/>
      <c r="EU138" s="57" t="s">
        <v>16</v>
      </c>
      <c r="EV138" s="123" t="s">
        <v>16</v>
      </c>
      <c r="EW138" s="125"/>
      <c r="EX138" s="57" t="s">
        <v>16</v>
      </c>
      <c r="EY138" s="123" t="s">
        <v>16</v>
      </c>
      <c r="EZ138" s="125"/>
      <c r="FA138" s="57" t="s">
        <v>16</v>
      </c>
      <c r="FB138" s="123" t="s">
        <v>16</v>
      </c>
      <c r="FC138" s="125"/>
      <c r="FD138" s="57" t="s">
        <v>16</v>
      </c>
      <c r="FE138" s="123" t="s">
        <v>16</v>
      </c>
      <c r="FF138" s="125"/>
      <c r="FG138" s="57" t="s">
        <v>16</v>
      </c>
      <c r="FH138" s="123" t="s">
        <v>16</v>
      </c>
      <c r="FI138" s="125"/>
      <c r="FJ138" s="57" t="s">
        <v>16</v>
      </c>
      <c r="FK138" s="123" t="s">
        <v>16</v>
      </c>
      <c r="FL138" s="125"/>
      <c r="FM138" s="57" t="s">
        <v>16</v>
      </c>
      <c r="FN138" s="123" t="s">
        <v>16</v>
      </c>
      <c r="FO138" s="125"/>
      <c r="FP138" s="57" t="s">
        <v>16</v>
      </c>
      <c r="FQ138" s="123" t="s">
        <v>16</v>
      </c>
      <c r="FR138" s="125"/>
      <c r="FS138" s="57" t="s">
        <v>16</v>
      </c>
      <c r="FT138" s="123" t="s">
        <v>16</v>
      </c>
      <c r="FU138" s="125"/>
      <c r="FV138" s="57" t="s">
        <v>16</v>
      </c>
      <c r="FW138" s="123" t="s">
        <v>16</v>
      </c>
      <c r="FX138" s="125"/>
      <c r="FY138" s="57" t="s">
        <v>16</v>
      </c>
      <c r="FZ138" s="123" t="s">
        <v>16</v>
      </c>
      <c r="GA138" s="125"/>
      <c r="GB138" s="57" t="s">
        <v>16</v>
      </c>
      <c r="GC138" s="123" t="s">
        <v>16</v>
      </c>
      <c r="GD138" s="125"/>
      <c r="GE138" s="57" t="s">
        <v>16</v>
      </c>
      <c r="GF138" s="123" t="s">
        <v>16</v>
      </c>
      <c r="GG138" s="125"/>
      <c r="GH138" s="57" t="s">
        <v>16</v>
      </c>
      <c r="GI138" s="123" t="s">
        <v>16</v>
      </c>
      <c r="GJ138" s="125"/>
      <c r="GK138" s="57" t="s">
        <v>16</v>
      </c>
      <c r="GL138" s="123" t="s">
        <v>16</v>
      </c>
      <c r="GM138" s="125"/>
      <c r="GN138" s="57" t="s">
        <v>16</v>
      </c>
      <c r="GO138" s="123" t="s">
        <v>16</v>
      </c>
      <c r="GP138" s="125"/>
      <c r="GQ138" s="57" t="s">
        <v>16</v>
      </c>
      <c r="GR138" s="123" t="s">
        <v>16</v>
      </c>
      <c r="GS138" s="125"/>
      <c r="GT138" s="57" t="s">
        <v>16</v>
      </c>
      <c r="GU138" s="123" t="s">
        <v>16</v>
      </c>
      <c r="GV138" s="125"/>
      <c r="GW138" s="57" t="s">
        <v>16</v>
      </c>
      <c r="GX138" s="123" t="s">
        <v>16</v>
      </c>
      <c r="GY138" s="125"/>
      <c r="GZ138" s="57" t="s">
        <v>16</v>
      </c>
      <c r="HA138" s="123" t="s">
        <v>16</v>
      </c>
      <c r="HB138" s="125"/>
      <c r="HC138" s="57" t="s">
        <v>16</v>
      </c>
      <c r="HD138" s="123" t="s">
        <v>16</v>
      </c>
      <c r="HE138" s="125"/>
      <c r="HF138" s="57" t="s">
        <v>16</v>
      </c>
      <c r="HG138" s="123" t="s">
        <v>16</v>
      </c>
      <c r="HH138" s="125"/>
      <c r="HI138" s="57" t="s">
        <v>16</v>
      </c>
      <c r="HJ138" s="123" t="s">
        <v>16</v>
      </c>
      <c r="HK138" s="125"/>
    </row>
    <row r="139" spans="1:219">
      <c r="A139" s="60" t="s">
        <v>273</v>
      </c>
      <c r="B139" s="66"/>
      <c r="C139" s="74" t="s">
        <v>22</v>
      </c>
      <c r="D139" s="39" t="s">
        <v>166</v>
      </c>
      <c r="E139" s="39" t="s">
        <v>582</v>
      </c>
      <c r="F139" s="10" t="s">
        <v>487</v>
      </c>
      <c r="G139" s="164">
        <f>CENA!G130</f>
        <v>0</v>
      </c>
      <c r="H139" s="122">
        <f t="shared" ref="H139:H141" si="577">J139+M139+P139+S139+V139+Y139+AB139+AE139+AH139+AK139+AN139+AQ139+AZ139+AW139+AT139+BC139+BF139+BI139+BL139+BO139+BR139+BU139+BX139+CA139+CD139+CG139+CJ139+CM139+CP139+CS139+CV139+CY139+DB139+DE139+DH139+DK139+DN139+DQ139+DT139+DW139+DZ139+EC139+EF139+EI139+EL139+EO139+ER139+EU139+EX139+FA139+FD139+FG139+FJ139+FM139+FP139+FS139+FV139+FY139+GB139+GE139+GH139+GK139+GN139+GQ139+GT139+GW139+GZ139+HC139+HF139+HI139</f>
        <v>0</v>
      </c>
      <c r="I139" s="122">
        <f t="shared" ref="I139:I141" si="578">G139*H139</f>
        <v>0</v>
      </c>
      <c r="J139" s="57"/>
      <c r="K139" s="123">
        <f t="shared" ref="K139" si="579">$G139*J139</f>
        <v>0</v>
      </c>
      <c r="L139" s="125"/>
      <c r="M139" s="57"/>
      <c r="N139" s="123">
        <f t="shared" ref="N139:N141" si="580">$G139*M139</f>
        <v>0</v>
      </c>
      <c r="O139" s="125"/>
      <c r="P139" s="57"/>
      <c r="Q139" s="123">
        <f>$G139*P139</f>
        <v>0</v>
      </c>
      <c r="R139" s="125"/>
      <c r="S139" s="57"/>
      <c r="T139" s="123">
        <f t="shared" ref="T139:T141" si="581">$G139*S139</f>
        <v>0</v>
      </c>
      <c r="U139" s="125"/>
      <c r="V139" s="57"/>
      <c r="W139" s="123">
        <f>$G139*V139</f>
        <v>0</v>
      </c>
      <c r="X139" s="125"/>
      <c r="Y139" s="57"/>
      <c r="Z139" s="123">
        <f>$G139*Y139</f>
        <v>0</v>
      </c>
      <c r="AA139" s="125"/>
      <c r="AB139" s="57"/>
      <c r="AC139" s="123">
        <f>$G139*AB139</f>
        <v>0</v>
      </c>
      <c r="AD139" s="125"/>
      <c r="AE139" s="57"/>
      <c r="AF139" s="123">
        <f>$G139*AE139</f>
        <v>0</v>
      </c>
      <c r="AG139" s="125"/>
      <c r="AH139" s="57"/>
      <c r="AI139" s="123">
        <f>$G139*AH139</f>
        <v>0</v>
      </c>
      <c r="AJ139" s="125"/>
      <c r="AK139" s="57"/>
      <c r="AL139" s="123">
        <f>$G139*AK139</f>
        <v>0</v>
      </c>
      <c r="AM139" s="125"/>
      <c r="AN139" s="57"/>
      <c r="AO139" s="123">
        <f>$G139*AN139</f>
        <v>0</v>
      </c>
      <c r="AP139" s="125"/>
      <c r="AQ139" s="57"/>
      <c r="AR139" s="123">
        <f>$G139*AQ139</f>
        <v>0</v>
      </c>
      <c r="AS139" s="125"/>
      <c r="AT139" s="57"/>
      <c r="AU139" s="123">
        <f>$G139*AT139</f>
        <v>0</v>
      </c>
      <c r="AV139" s="125"/>
      <c r="AW139" s="57"/>
      <c r="AX139" s="123">
        <f>$G139*AW139</f>
        <v>0</v>
      </c>
      <c r="AY139" s="125"/>
      <c r="AZ139" s="57"/>
      <c r="BA139" s="123">
        <f>$G139*AZ139</f>
        <v>0</v>
      </c>
      <c r="BB139" s="125"/>
      <c r="BC139" s="57"/>
      <c r="BD139" s="123">
        <f>$G139*BC139</f>
        <v>0</v>
      </c>
      <c r="BE139" s="125"/>
      <c r="BF139" s="57"/>
      <c r="BG139" s="123">
        <f t="shared" ref="BG139:BG141" si="582">$G139*BF139</f>
        <v>0</v>
      </c>
      <c r="BH139" s="125"/>
      <c r="BI139" s="57"/>
      <c r="BJ139" s="123">
        <f t="shared" ref="BJ139:BJ141" si="583">$G139*BI139</f>
        <v>0</v>
      </c>
      <c r="BK139" s="125"/>
      <c r="BL139" s="57"/>
      <c r="BM139" s="123">
        <f>$G139*BL139</f>
        <v>0</v>
      </c>
      <c r="BN139" s="125"/>
      <c r="BO139" s="57"/>
      <c r="BP139" s="123">
        <f t="shared" ref="BP139:BP141" si="584">$G139*BO139</f>
        <v>0</v>
      </c>
      <c r="BQ139" s="125"/>
      <c r="BR139" s="57"/>
      <c r="BS139" s="123">
        <f>$G139*BR139</f>
        <v>0</v>
      </c>
      <c r="BT139" s="125"/>
      <c r="BU139" s="57"/>
      <c r="BV139" s="123">
        <f>$G139*BU139</f>
        <v>0</v>
      </c>
      <c r="BW139" s="125"/>
      <c r="BX139" s="57"/>
      <c r="BY139" s="123">
        <f>$G139*BX139</f>
        <v>0</v>
      </c>
      <c r="BZ139" s="125"/>
      <c r="CA139" s="57"/>
      <c r="CB139" s="123">
        <f>$G139*CA139</f>
        <v>0</v>
      </c>
      <c r="CC139" s="125"/>
      <c r="CD139" s="57"/>
      <c r="CE139" s="123">
        <f>$G139*CD139</f>
        <v>0</v>
      </c>
      <c r="CF139" s="125"/>
      <c r="CG139" s="57"/>
      <c r="CH139" s="123">
        <f>$G139*CG139</f>
        <v>0</v>
      </c>
      <c r="CI139" s="125"/>
      <c r="CJ139" s="57"/>
      <c r="CK139" s="123">
        <f>$G139*CJ139</f>
        <v>0</v>
      </c>
      <c r="CL139" s="125"/>
      <c r="CM139" s="57"/>
      <c r="CN139" s="123">
        <f>$G139*CM139</f>
        <v>0</v>
      </c>
      <c r="CO139" s="125"/>
      <c r="CP139" s="57"/>
      <c r="CQ139" s="123">
        <f>$G139*CP139</f>
        <v>0</v>
      </c>
      <c r="CR139" s="125"/>
      <c r="CS139" s="57"/>
      <c r="CT139" s="123">
        <f>$G139*CS139</f>
        <v>0</v>
      </c>
      <c r="CU139" s="125"/>
      <c r="CV139" s="57"/>
      <c r="CW139" s="123">
        <f>$G139*CV139</f>
        <v>0</v>
      </c>
      <c r="CX139" s="125"/>
      <c r="CY139" s="57"/>
      <c r="CZ139" s="123">
        <f>$G139*CY139</f>
        <v>0</v>
      </c>
      <c r="DA139" s="125"/>
      <c r="DB139" s="57"/>
      <c r="DC139" s="123">
        <f t="shared" ref="DC139:DC141" si="585">$G139*DB139</f>
        <v>0</v>
      </c>
      <c r="DD139" s="125"/>
      <c r="DE139" s="57"/>
      <c r="DF139" s="123">
        <f t="shared" ref="DF139:DF141" si="586">$G139*DE139</f>
        <v>0</v>
      </c>
      <c r="DG139" s="125"/>
      <c r="DH139" s="57"/>
      <c r="DI139" s="123">
        <f>$G139*DH139</f>
        <v>0</v>
      </c>
      <c r="DJ139" s="125"/>
      <c r="DK139" s="57"/>
      <c r="DL139" s="123">
        <f t="shared" ref="DL139:DL141" si="587">$G139*DK139</f>
        <v>0</v>
      </c>
      <c r="DM139" s="125"/>
      <c r="DN139" s="57"/>
      <c r="DO139" s="123">
        <f>$G139*DN139</f>
        <v>0</v>
      </c>
      <c r="DP139" s="125"/>
      <c r="DQ139" s="57"/>
      <c r="DR139" s="123">
        <f>$G139*DQ139</f>
        <v>0</v>
      </c>
      <c r="DS139" s="125"/>
      <c r="DT139" s="57"/>
      <c r="DU139" s="123">
        <f>$G139*DT139</f>
        <v>0</v>
      </c>
      <c r="DV139" s="125"/>
      <c r="DW139" s="57"/>
      <c r="DX139" s="123">
        <f>$G139*DW139</f>
        <v>0</v>
      </c>
      <c r="DY139" s="125"/>
      <c r="DZ139" s="57"/>
      <c r="EA139" s="123">
        <f>$G139*DZ139</f>
        <v>0</v>
      </c>
      <c r="EB139" s="125"/>
      <c r="EC139" s="57"/>
      <c r="ED139" s="123">
        <f>$G139*EC139</f>
        <v>0</v>
      </c>
      <c r="EE139" s="125"/>
      <c r="EF139" s="57"/>
      <c r="EG139" s="123">
        <f>$G139*EF139</f>
        <v>0</v>
      </c>
      <c r="EH139" s="125"/>
      <c r="EI139" s="57"/>
      <c r="EJ139" s="123">
        <f>$G139*EI139</f>
        <v>0</v>
      </c>
      <c r="EK139" s="125"/>
      <c r="EL139" s="57"/>
      <c r="EM139" s="123">
        <f>$G139*EL139</f>
        <v>0</v>
      </c>
      <c r="EN139" s="125"/>
      <c r="EO139" s="57"/>
      <c r="EP139" s="123">
        <f>$G139*EO139</f>
        <v>0</v>
      </c>
      <c r="EQ139" s="125"/>
      <c r="ER139" s="57"/>
      <c r="ES139" s="123">
        <f>$G139*ER139</f>
        <v>0</v>
      </c>
      <c r="ET139" s="125"/>
      <c r="EU139" s="57"/>
      <c r="EV139" s="123">
        <f>$G139*EU139</f>
        <v>0</v>
      </c>
      <c r="EW139" s="125"/>
      <c r="EX139" s="57"/>
      <c r="EY139" s="123">
        <f t="shared" ref="EY139:EY141" si="588">$G139*EX139</f>
        <v>0</v>
      </c>
      <c r="EZ139" s="125"/>
      <c r="FA139" s="57"/>
      <c r="FB139" s="123">
        <f t="shared" ref="FB139:FB141" si="589">$G139*FA139</f>
        <v>0</v>
      </c>
      <c r="FC139" s="125"/>
      <c r="FD139" s="57"/>
      <c r="FE139" s="123">
        <f>$G139*FD139</f>
        <v>0</v>
      </c>
      <c r="FF139" s="125"/>
      <c r="FG139" s="57"/>
      <c r="FH139" s="123">
        <f t="shared" ref="FH139:FH141" si="590">$G139*FG139</f>
        <v>0</v>
      </c>
      <c r="FI139" s="125"/>
      <c r="FJ139" s="57"/>
      <c r="FK139" s="123">
        <f>$G139*FJ139</f>
        <v>0</v>
      </c>
      <c r="FL139" s="125"/>
      <c r="FM139" s="57"/>
      <c r="FN139" s="123">
        <f>$G139*FM139</f>
        <v>0</v>
      </c>
      <c r="FO139" s="125"/>
      <c r="FP139" s="57"/>
      <c r="FQ139" s="123">
        <f>$G139*FP139</f>
        <v>0</v>
      </c>
      <c r="FR139" s="125"/>
      <c r="FS139" s="57"/>
      <c r="FT139" s="123">
        <f>$G139*FS139</f>
        <v>0</v>
      </c>
      <c r="FU139" s="125"/>
      <c r="FV139" s="57"/>
      <c r="FW139" s="123">
        <f>$G139*FV139</f>
        <v>0</v>
      </c>
      <c r="FX139" s="125"/>
      <c r="FY139" s="57"/>
      <c r="FZ139" s="123">
        <f>$G139*FY139</f>
        <v>0</v>
      </c>
      <c r="GA139" s="125"/>
      <c r="GB139" s="57"/>
      <c r="GC139" s="123">
        <f>$G139*GB139</f>
        <v>0</v>
      </c>
      <c r="GD139" s="125"/>
      <c r="GE139" s="57"/>
      <c r="GF139" s="123">
        <f>$G139*GE139</f>
        <v>0</v>
      </c>
      <c r="GG139" s="125"/>
      <c r="GH139" s="57"/>
      <c r="GI139" s="123">
        <f>$G139*GH139</f>
        <v>0</v>
      </c>
      <c r="GJ139" s="125"/>
      <c r="GK139" s="57"/>
      <c r="GL139" s="123">
        <f>$G139*GK139</f>
        <v>0</v>
      </c>
      <c r="GM139" s="125"/>
      <c r="GN139" s="57"/>
      <c r="GO139" s="123">
        <f>$G139*GN139</f>
        <v>0</v>
      </c>
      <c r="GP139" s="125"/>
      <c r="GQ139" s="57"/>
      <c r="GR139" s="123">
        <f>$G139*GQ139</f>
        <v>0</v>
      </c>
      <c r="GS139" s="125"/>
      <c r="GT139" s="57"/>
      <c r="GU139" s="123">
        <f>$G139*GT139</f>
        <v>0</v>
      </c>
      <c r="GV139" s="125"/>
      <c r="GW139" s="57"/>
      <c r="GX139" s="123">
        <f>$G139*GW139</f>
        <v>0</v>
      </c>
      <c r="GY139" s="125"/>
      <c r="GZ139" s="57"/>
      <c r="HA139" s="123">
        <f>$G139*GZ139</f>
        <v>0</v>
      </c>
      <c r="HB139" s="125"/>
      <c r="HC139" s="57"/>
      <c r="HD139" s="123">
        <f>$G139*HC139</f>
        <v>0</v>
      </c>
      <c r="HE139" s="125"/>
      <c r="HF139" s="57"/>
      <c r="HG139" s="123">
        <f>$G139*HF139</f>
        <v>0</v>
      </c>
      <c r="HH139" s="125"/>
      <c r="HI139" s="57"/>
      <c r="HJ139" s="123">
        <f>$G139*HI139</f>
        <v>0</v>
      </c>
      <c r="HK139" s="125"/>
    </row>
    <row r="140" spans="1:219">
      <c r="A140" s="60" t="s">
        <v>274</v>
      </c>
      <c r="B140" s="66"/>
      <c r="C140" s="74" t="s">
        <v>49</v>
      </c>
      <c r="D140" s="39" t="s">
        <v>167</v>
      </c>
      <c r="E140" s="39" t="s">
        <v>583</v>
      </c>
      <c r="F140" s="10" t="s">
        <v>487</v>
      </c>
      <c r="G140" s="164">
        <f>CENA!G131</f>
        <v>0</v>
      </c>
      <c r="H140" s="122">
        <f t="shared" si="577"/>
        <v>0</v>
      </c>
      <c r="I140" s="122">
        <f t="shared" si="578"/>
        <v>0</v>
      </c>
      <c r="J140" s="57"/>
      <c r="K140" s="123">
        <f t="shared" ref="K140" si="591">$G140*J140</f>
        <v>0</v>
      </c>
      <c r="L140" s="125"/>
      <c r="M140" s="57"/>
      <c r="N140" s="123">
        <f t="shared" si="580"/>
        <v>0</v>
      </c>
      <c r="O140" s="125"/>
      <c r="P140" s="57"/>
      <c r="Q140" s="123">
        <f>$G140*P140</f>
        <v>0</v>
      </c>
      <c r="R140" s="125"/>
      <c r="S140" s="57"/>
      <c r="T140" s="123">
        <f t="shared" si="581"/>
        <v>0</v>
      </c>
      <c r="U140" s="125"/>
      <c r="V140" s="57"/>
      <c r="W140" s="123">
        <f>$G140*V140</f>
        <v>0</v>
      </c>
      <c r="X140" s="125"/>
      <c r="Y140" s="57"/>
      <c r="Z140" s="123">
        <f>$G140*Y140</f>
        <v>0</v>
      </c>
      <c r="AA140" s="125"/>
      <c r="AB140" s="57"/>
      <c r="AC140" s="123">
        <f>$G140*AB140</f>
        <v>0</v>
      </c>
      <c r="AD140" s="125"/>
      <c r="AE140" s="57"/>
      <c r="AF140" s="123">
        <f>$G140*AE140</f>
        <v>0</v>
      </c>
      <c r="AG140" s="125"/>
      <c r="AH140" s="57"/>
      <c r="AI140" s="123">
        <f>$G140*AH140</f>
        <v>0</v>
      </c>
      <c r="AJ140" s="125"/>
      <c r="AK140" s="57"/>
      <c r="AL140" s="123">
        <f>$G140*AK140</f>
        <v>0</v>
      </c>
      <c r="AM140" s="125"/>
      <c r="AN140" s="57"/>
      <c r="AO140" s="123">
        <f>$G140*AN140</f>
        <v>0</v>
      </c>
      <c r="AP140" s="125"/>
      <c r="AQ140" s="57"/>
      <c r="AR140" s="123">
        <f>$G140*AQ140</f>
        <v>0</v>
      </c>
      <c r="AS140" s="125"/>
      <c r="AT140" s="57"/>
      <c r="AU140" s="123">
        <f>$G140*AT140</f>
        <v>0</v>
      </c>
      <c r="AV140" s="125"/>
      <c r="AW140" s="57"/>
      <c r="AX140" s="123">
        <f>$G140*AW140</f>
        <v>0</v>
      </c>
      <c r="AY140" s="125"/>
      <c r="AZ140" s="57"/>
      <c r="BA140" s="123">
        <f>$G140*AZ140</f>
        <v>0</v>
      </c>
      <c r="BB140" s="125"/>
      <c r="BC140" s="57"/>
      <c r="BD140" s="123">
        <f>$G140*BC140</f>
        <v>0</v>
      </c>
      <c r="BE140" s="125"/>
      <c r="BF140" s="57"/>
      <c r="BG140" s="123">
        <f t="shared" si="582"/>
        <v>0</v>
      </c>
      <c r="BH140" s="125"/>
      <c r="BI140" s="57"/>
      <c r="BJ140" s="123">
        <f t="shared" si="583"/>
        <v>0</v>
      </c>
      <c r="BK140" s="125"/>
      <c r="BL140" s="57"/>
      <c r="BM140" s="123">
        <f>$G140*BL140</f>
        <v>0</v>
      </c>
      <c r="BN140" s="125"/>
      <c r="BO140" s="57"/>
      <c r="BP140" s="123">
        <f t="shared" si="584"/>
        <v>0</v>
      </c>
      <c r="BQ140" s="125"/>
      <c r="BR140" s="57"/>
      <c r="BS140" s="123">
        <f>$G140*BR140</f>
        <v>0</v>
      </c>
      <c r="BT140" s="125"/>
      <c r="BU140" s="57"/>
      <c r="BV140" s="123">
        <f>$G140*BU140</f>
        <v>0</v>
      </c>
      <c r="BW140" s="125"/>
      <c r="BX140" s="57"/>
      <c r="BY140" s="123">
        <f>$G140*BX140</f>
        <v>0</v>
      </c>
      <c r="BZ140" s="125"/>
      <c r="CA140" s="57"/>
      <c r="CB140" s="123">
        <f>$G140*CA140</f>
        <v>0</v>
      </c>
      <c r="CC140" s="125"/>
      <c r="CD140" s="57"/>
      <c r="CE140" s="123">
        <f>$G140*CD140</f>
        <v>0</v>
      </c>
      <c r="CF140" s="125"/>
      <c r="CG140" s="57"/>
      <c r="CH140" s="123">
        <f>$G140*CG140</f>
        <v>0</v>
      </c>
      <c r="CI140" s="125"/>
      <c r="CJ140" s="57"/>
      <c r="CK140" s="123">
        <f>$G140*CJ140</f>
        <v>0</v>
      </c>
      <c r="CL140" s="125"/>
      <c r="CM140" s="57"/>
      <c r="CN140" s="123">
        <f>$G140*CM140</f>
        <v>0</v>
      </c>
      <c r="CO140" s="125"/>
      <c r="CP140" s="57"/>
      <c r="CQ140" s="123">
        <f>$G140*CP140</f>
        <v>0</v>
      </c>
      <c r="CR140" s="125"/>
      <c r="CS140" s="57"/>
      <c r="CT140" s="123">
        <f>$G140*CS140</f>
        <v>0</v>
      </c>
      <c r="CU140" s="125"/>
      <c r="CV140" s="57"/>
      <c r="CW140" s="123">
        <f>$G140*CV140</f>
        <v>0</v>
      </c>
      <c r="CX140" s="125"/>
      <c r="CY140" s="57"/>
      <c r="CZ140" s="123">
        <f>$G140*CY140</f>
        <v>0</v>
      </c>
      <c r="DA140" s="125"/>
      <c r="DB140" s="57"/>
      <c r="DC140" s="123">
        <f t="shared" si="585"/>
        <v>0</v>
      </c>
      <c r="DD140" s="125"/>
      <c r="DE140" s="57"/>
      <c r="DF140" s="123">
        <f t="shared" si="586"/>
        <v>0</v>
      </c>
      <c r="DG140" s="125"/>
      <c r="DH140" s="57"/>
      <c r="DI140" s="123">
        <f>$G140*DH140</f>
        <v>0</v>
      </c>
      <c r="DJ140" s="125"/>
      <c r="DK140" s="57"/>
      <c r="DL140" s="123">
        <f t="shared" si="587"/>
        <v>0</v>
      </c>
      <c r="DM140" s="125"/>
      <c r="DN140" s="57"/>
      <c r="DO140" s="123">
        <f>$G140*DN140</f>
        <v>0</v>
      </c>
      <c r="DP140" s="125"/>
      <c r="DQ140" s="57"/>
      <c r="DR140" s="123">
        <f>$G140*DQ140</f>
        <v>0</v>
      </c>
      <c r="DS140" s="125"/>
      <c r="DT140" s="57"/>
      <c r="DU140" s="123">
        <f>$G140*DT140</f>
        <v>0</v>
      </c>
      <c r="DV140" s="125"/>
      <c r="DW140" s="57"/>
      <c r="DX140" s="123">
        <f>$G140*DW140</f>
        <v>0</v>
      </c>
      <c r="DY140" s="125"/>
      <c r="DZ140" s="57"/>
      <c r="EA140" s="123">
        <f>$G140*DZ140</f>
        <v>0</v>
      </c>
      <c r="EB140" s="125"/>
      <c r="EC140" s="57"/>
      <c r="ED140" s="123">
        <f>$G140*EC140</f>
        <v>0</v>
      </c>
      <c r="EE140" s="125"/>
      <c r="EF140" s="57"/>
      <c r="EG140" s="123">
        <f>$G140*EF140</f>
        <v>0</v>
      </c>
      <c r="EH140" s="125"/>
      <c r="EI140" s="57"/>
      <c r="EJ140" s="123">
        <f>$G140*EI140</f>
        <v>0</v>
      </c>
      <c r="EK140" s="125"/>
      <c r="EL140" s="57"/>
      <c r="EM140" s="123">
        <f>$G140*EL140</f>
        <v>0</v>
      </c>
      <c r="EN140" s="125"/>
      <c r="EO140" s="57"/>
      <c r="EP140" s="123">
        <f>$G140*EO140</f>
        <v>0</v>
      </c>
      <c r="EQ140" s="125"/>
      <c r="ER140" s="57"/>
      <c r="ES140" s="123">
        <f>$G140*ER140</f>
        <v>0</v>
      </c>
      <c r="ET140" s="125"/>
      <c r="EU140" s="57"/>
      <c r="EV140" s="123">
        <f>$G140*EU140</f>
        <v>0</v>
      </c>
      <c r="EW140" s="125"/>
      <c r="EX140" s="57"/>
      <c r="EY140" s="123">
        <f t="shared" si="588"/>
        <v>0</v>
      </c>
      <c r="EZ140" s="125"/>
      <c r="FA140" s="57"/>
      <c r="FB140" s="123">
        <f t="shared" si="589"/>
        <v>0</v>
      </c>
      <c r="FC140" s="125"/>
      <c r="FD140" s="57"/>
      <c r="FE140" s="123">
        <f>$G140*FD140</f>
        <v>0</v>
      </c>
      <c r="FF140" s="125"/>
      <c r="FG140" s="57"/>
      <c r="FH140" s="123">
        <f t="shared" si="590"/>
        <v>0</v>
      </c>
      <c r="FI140" s="125"/>
      <c r="FJ140" s="57"/>
      <c r="FK140" s="123">
        <f>$G140*FJ140</f>
        <v>0</v>
      </c>
      <c r="FL140" s="125"/>
      <c r="FM140" s="57"/>
      <c r="FN140" s="123">
        <f>$G140*FM140</f>
        <v>0</v>
      </c>
      <c r="FO140" s="125"/>
      <c r="FP140" s="57"/>
      <c r="FQ140" s="123">
        <f>$G140*FP140</f>
        <v>0</v>
      </c>
      <c r="FR140" s="125"/>
      <c r="FS140" s="57"/>
      <c r="FT140" s="123">
        <f>$G140*FS140</f>
        <v>0</v>
      </c>
      <c r="FU140" s="125"/>
      <c r="FV140" s="57"/>
      <c r="FW140" s="123">
        <f>$G140*FV140</f>
        <v>0</v>
      </c>
      <c r="FX140" s="125"/>
      <c r="FY140" s="57"/>
      <c r="FZ140" s="123">
        <f>$G140*FY140</f>
        <v>0</v>
      </c>
      <c r="GA140" s="125"/>
      <c r="GB140" s="57"/>
      <c r="GC140" s="123">
        <f>$G140*GB140</f>
        <v>0</v>
      </c>
      <c r="GD140" s="125"/>
      <c r="GE140" s="57"/>
      <c r="GF140" s="123">
        <f>$G140*GE140</f>
        <v>0</v>
      </c>
      <c r="GG140" s="125"/>
      <c r="GH140" s="57"/>
      <c r="GI140" s="123">
        <f>$G140*GH140</f>
        <v>0</v>
      </c>
      <c r="GJ140" s="125"/>
      <c r="GK140" s="57"/>
      <c r="GL140" s="123">
        <f>$G140*GK140</f>
        <v>0</v>
      </c>
      <c r="GM140" s="125"/>
      <c r="GN140" s="57"/>
      <c r="GO140" s="123">
        <f>$G140*GN140</f>
        <v>0</v>
      </c>
      <c r="GP140" s="125"/>
      <c r="GQ140" s="57"/>
      <c r="GR140" s="123">
        <f>$G140*GQ140</f>
        <v>0</v>
      </c>
      <c r="GS140" s="125"/>
      <c r="GT140" s="57"/>
      <c r="GU140" s="123">
        <f>$G140*GT140</f>
        <v>0</v>
      </c>
      <c r="GV140" s="125"/>
      <c r="GW140" s="57"/>
      <c r="GX140" s="123">
        <f>$G140*GW140</f>
        <v>0</v>
      </c>
      <c r="GY140" s="125"/>
      <c r="GZ140" s="57"/>
      <c r="HA140" s="123">
        <f>$G140*GZ140</f>
        <v>0</v>
      </c>
      <c r="HB140" s="125"/>
      <c r="HC140" s="57"/>
      <c r="HD140" s="123">
        <f>$G140*HC140</f>
        <v>0</v>
      </c>
      <c r="HE140" s="125"/>
      <c r="HF140" s="57"/>
      <c r="HG140" s="123">
        <f>$G140*HF140</f>
        <v>0</v>
      </c>
      <c r="HH140" s="125"/>
      <c r="HI140" s="57"/>
      <c r="HJ140" s="123">
        <f>$G140*HI140</f>
        <v>0</v>
      </c>
      <c r="HK140" s="125"/>
    </row>
    <row r="141" spans="1:219">
      <c r="A141" s="60" t="s">
        <v>275</v>
      </c>
      <c r="B141" s="66"/>
      <c r="C141" s="74" t="s">
        <v>50</v>
      </c>
      <c r="D141" s="39" t="s">
        <v>168</v>
      </c>
      <c r="E141" s="39" t="s">
        <v>584</v>
      </c>
      <c r="F141" s="10" t="s">
        <v>487</v>
      </c>
      <c r="G141" s="164">
        <f>CENA!G132</f>
        <v>0</v>
      </c>
      <c r="H141" s="122">
        <f t="shared" si="577"/>
        <v>0</v>
      </c>
      <c r="I141" s="122">
        <f t="shared" si="578"/>
        <v>0</v>
      </c>
      <c r="J141" s="57"/>
      <c r="K141" s="123">
        <f t="shared" ref="K141" si="592">$G141*J141</f>
        <v>0</v>
      </c>
      <c r="L141" s="125"/>
      <c r="M141" s="57"/>
      <c r="N141" s="123">
        <f t="shared" si="580"/>
        <v>0</v>
      </c>
      <c r="O141" s="125"/>
      <c r="P141" s="57"/>
      <c r="Q141" s="123">
        <f>$G141*P141</f>
        <v>0</v>
      </c>
      <c r="R141" s="125"/>
      <c r="S141" s="57"/>
      <c r="T141" s="123">
        <f t="shared" si="581"/>
        <v>0</v>
      </c>
      <c r="U141" s="125"/>
      <c r="V141" s="57"/>
      <c r="W141" s="123">
        <f>$G141*V141</f>
        <v>0</v>
      </c>
      <c r="X141" s="125"/>
      <c r="Y141" s="57"/>
      <c r="Z141" s="123">
        <f>$G141*Y141</f>
        <v>0</v>
      </c>
      <c r="AA141" s="125"/>
      <c r="AB141" s="57"/>
      <c r="AC141" s="123">
        <f>$G141*AB141</f>
        <v>0</v>
      </c>
      <c r="AD141" s="125"/>
      <c r="AE141" s="57"/>
      <c r="AF141" s="123">
        <f>$G141*AE141</f>
        <v>0</v>
      </c>
      <c r="AG141" s="125"/>
      <c r="AH141" s="57"/>
      <c r="AI141" s="123">
        <f>$G141*AH141</f>
        <v>0</v>
      </c>
      <c r="AJ141" s="125"/>
      <c r="AK141" s="57"/>
      <c r="AL141" s="123">
        <f>$G141*AK141</f>
        <v>0</v>
      </c>
      <c r="AM141" s="125"/>
      <c r="AN141" s="57"/>
      <c r="AO141" s="123">
        <f>$G141*AN141</f>
        <v>0</v>
      </c>
      <c r="AP141" s="125"/>
      <c r="AQ141" s="57"/>
      <c r="AR141" s="123">
        <f>$G141*AQ141</f>
        <v>0</v>
      </c>
      <c r="AS141" s="125"/>
      <c r="AT141" s="57"/>
      <c r="AU141" s="123">
        <f>$G141*AT141</f>
        <v>0</v>
      </c>
      <c r="AV141" s="125"/>
      <c r="AW141" s="57"/>
      <c r="AX141" s="123">
        <f>$G141*AW141</f>
        <v>0</v>
      </c>
      <c r="AY141" s="125"/>
      <c r="AZ141" s="57"/>
      <c r="BA141" s="123">
        <f>$G141*AZ141</f>
        <v>0</v>
      </c>
      <c r="BB141" s="125"/>
      <c r="BC141" s="57"/>
      <c r="BD141" s="123">
        <f>$G141*BC141</f>
        <v>0</v>
      </c>
      <c r="BE141" s="125"/>
      <c r="BF141" s="57"/>
      <c r="BG141" s="123">
        <f t="shared" si="582"/>
        <v>0</v>
      </c>
      <c r="BH141" s="125"/>
      <c r="BI141" s="57"/>
      <c r="BJ141" s="123">
        <f t="shared" si="583"/>
        <v>0</v>
      </c>
      <c r="BK141" s="125"/>
      <c r="BL141" s="57"/>
      <c r="BM141" s="123">
        <f>$G141*BL141</f>
        <v>0</v>
      </c>
      <c r="BN141" s="125"/>
      <c r="BO141" s="57"/>
      <c r="BP141" s="123">
        <f t="shared" si="584"/>
        <v>0</v>
      </c>
      <c r="BQ141" s="125"/>
      <c r="BR141" s="57"/>
      <c r="BS141" s="123">
        <f>$G141*BR141</f>
        <v>0</v>
      </c>
      <c r="BT141" s="125"/>
      <c r="BU141" s="57"/>
      <c r="BV141" s="123">
        <f>$G141*BU141</f>
        <v>0</v>
      </c>
      <c r="BW141" s="125"/>
      <c r="BX141" s="57"/>
      <c r="BY141" s="123">
        <f>$G141*BX141</f>
        <v>0</v>
      </c>
      <c r="BZ141" s="125"/>
      <c r="CA141" s="57"/>
      <c r="CB141" s="123">
        <f>$G141*CA141</f>
        <v>0</v>
      </c>
      <c r="CC141" s="125"/>
      <c r="CD141" s="57"/>
      <c r="CE141" s="123">
        <f>$G141*CD141</f>
        <v>0</v>
      </c>
      <c r="CF141" s="125"/>
      <c r="CG141" s="57"/>
      <c r="CH141" s="123">
        <f>$G141*CG141</f>
        <v>0</v>
      </c>
      <c r="CI141" s="125"/>
      <c r="CJ141" s="57"/>
      <c r="CK141" s="123">
        <f>$G141*CJ141</f>
        <v>0</v>
      </c>
      <c r="CL141" s="125"/>
      <c r="CM141" s="57"/>
      <c r="CN141" s="123">
        <f>$G141*CM141</f>
        <v>0</v>
      </c>
      <c r="CO141" s="125"/>
      <c r="CP141" s="57"/>
      <c r="CQ141" s="123">
        <f>$G141*CP141</f>
        <v>0</v>
      </c>
      <c r="CR141" s="125"/>
      <c r="CS141" s="57"/>
      <c r="CT141" s="123">
        <f>$G141*CS141</f>
        <v>0</v>
      </c>
      <c r="CU141" s="125"/>
      <c r="CV141" s="57"/>
      <c r="CW141" s="123">
        <f>$G141*CV141</f>
        <v>0</v>
      </c>
      <c r="CX141" s="125"/>
      <c r="CY141" s="57"/>
      <c r="CZ141" s="123">
        <f>$G141*CY141</f>
        <v>0</v>
      </c>
      <c r="DA141" s="125"/>
      <c r="DB141" s="57"/>
      <c r="DC141" s="123">
        <f t="shared" si="585"/>
        <v>0</v>
      </c>
      <c r="DD141" s="125"/>
      <c r="DE141" s="57"/>
      <c r="DF141" s="123">
        <f t="shared" si="586"/>
        <v>0</v>
      </c>
      <c r="DG141" s="125"/>
      <c r="DH141" s="57"/>
      <c r="DI141" s="123">
        <f>$G141*DH141</f>
        <v>0</v>
      </c>
      <c r="DJ141" s="125"/>
      <c r="DK141" s="57"/>
      <c r="DL141" s="123">
        <f t="shared" si="587"/>
        <v>0</v>
      </c>
      <c r="DM141" s="125"/>
      <c r="DN141" s="57"/>
      <c r="DO141" s="123">
        <f>$G141*DN141</f>
        <v>0</v>
      </c>
      <c r="DP141" s="125"/>
      <c r="DQ141" s="57"/>
      <c r="DR141" s="123">
        <f>$G141*DQ141</f>
        <v>0</v>
      </c>
      <c r="DS141" s="125"/>
      <c r="DT141" s="57"/>
      <c r="DU141" s="123">
        <f>$G141*DT141</f>
        <v>0</v>
      </c>
      <c r="DV141" s="125"/>
      <c r="DW141" s="57"/>
      <c r="DX141" s="123">
        <f>$G141*DW141</f>
        <v>0</v>
      </c>
      <c r="DY141" s="125"/>
      <c r="DZ141" s="57"/>
      <c r="EA141" s="123">
        <f>$G141*DZ141</f>
        <v>0</v>
      </c>
      <c r="EB141" s="125"/>
      <c r="EC141" s="57"/>
      <c r="ED141" s="123">
        <f>$G141*EC141</f>
        <v>0</v>
      </c>
      <c r="EE141" s="125"/>
      <c r="EF141" s="57"/>
      <c r="EG141" s="123">
        <f>$G141*EF141</f>
        <v>0</v>
      </c>
      <c r="EH141" s="125"/>
      <c r="EI141" s="57"/>
      <c r="EJ141" s="123">
        <f>$G141*EI141</f>
        <v>0</v>
      </c>
      <c r="EK141" s="125"/>
      <c r="EL141" s="57"/>
      <c r="EM141" s="123">
        <f>$G141*EL141</f>
        <v>0</v>
      </c>
      <c r="EN141" s="125"/>
      <c r="EO141" s="57"/>
      <c r="EP141" s="123">
        <f>$G141*EO141</f>
        <v>0</v>
      </c>
      <c r="EQ141" s="125"/>
      <c r="ER141" s="57"/>
      <c r="ES141" s="123">
        <f>$G141*ER141</f>
        <v>0</v>
      </c>
      <c r="ET141" s="125"/>
      <c r="EU141" s="57"/>
      <c r="EV141" s="123">
        <f>$G141*EU141</f>
        <v>0</v>
      </c>
      <c r="EW141" s="125"/>
      <c r="EX141" s="57"/>
      <c r="EY141" s="123">
        <f t="shared" si="588"/>
        <v>0</v>
      </c>
      <c r="EZ141" s="125"/>
      <c r="FA141" s="57"/>
      <c r="FB141" s="123">
        <f t="shared" si="589"/>
        <v>0</v>
      </c>
      <c r="FC141" s="125"/>
      <c r="FD141" s="57"/>
      <c r="FE141" s="123">
        <f>$G141*FD141</f>
        <v>0</v>
      </c>
      <c r="FF141" s="125"/>
      <c r="FG141" s="57"/>
      <c r="FH141" s="123">
        <f t="shared" si="590"/>
        <v>0</v>
      </c>
      <c r="FI141" s="125"/>
      <c r="FJ141" s="57"/>
      <c r="FK141" s="123">
        <f>$G141*FJ141</f>
        <v>0</v>
      </c>
      <c r="FL141" s="125"/>
      <c r="FM141" s="57"/>
      <c r="FN141" s="123">
        <f>$G141*FM141</f>
        <v>0</v>
      </c>
      <c r="FO141" s="125"/>
      <c r="FP141" s="57"/>
      <c r="FQ141" s="123">
        <f>$G141*FP141</f>
        <v>0</v>
      </c>
      <c r="FR141" s="125"/>
      <c r="FS141" s="57"/>
      <c r="FT141" s="123">
        <f>$G141*FS141</f>
        <v>0</v>
      </c>
      <c r="FU141" s="125"/>
      <c r="FV141" s="57"/>
      <c r="FW141" s="123">
        <f>$G141*FV141</f>
        <v>0</v>
      </c>
      <c r="FX141" s="125"/>
      <c r="FY141" s="57"/>
      <c r="FZ141" s="123">
        <f>$G141*FY141</f>
        <v>0</v>
      </c>
      <c r="GA141" s="125"/>
      <c r="GB141" s="57"/>
      <c r="GC141" s="123">
        <f>$G141*GB141</f>
        <v>0</v>
      </c>
      <c r="GD141" s="125"/>
      <c r="GE141" s="57"/>
      <c r="GF141" s="123">
        <f>$G141*GE141</f>
        <v>0</v>
      </c>
      <c r="GG141" s="125"/>
      <c r="GH141" s="57"/>
      <c r="GI141" s="123">
        <f>$G141*GH141</f>
        <v>0</v>
      </c>
      <c r="GJ141" s="125"/>
      <c r="GK141" s="57"/>
      <c r="GL141" s="123">
        <f>$G141*GK141</f>
        <v>0</v>
      </c>
      <c r="GM141" s="125"/>
      <c r="GN141" s="57"/>
      <c r="GO141" s="123">
        <f>$G141*GN141</f>
        <v>0</v>
      </c>
      <c r="GP141" s="125"/>
      <c r="GQ141" s="57"/>
      <c r="GR141" s="123">
        <f>$G141*GQ141</f>
        <v>0</v>
      </c>
      <c r="GS141" s="125"/>
      <c r="GT141" s="57"/>
      <c r="GU141" s="123">
        <f>$G141*GT141</f>
        <v>0</v>
      </c>
      <c r="GV141" s="125"/>
      <c r="GW141" s="57"/>
      <c r="GX141" s="123">
        <f>$G141*GW141</f>
        <v>0</v>
      </c>
      <c r="GY141" s="125"/>
      <c r="GZ141" s="57"/>
      <c r="HA141" s="123">
        <f>$G141*GZ141</f>
        <v>0</v>
      </c>
      <c r="HB141" s="125"/>
      <c r="HC141" s="57"/>
      <c r="HD141" s="123">
        <f>$G141*HC141</f>
        <v>0</v>
      </c>
      <c r="HE141" s="125"/>
      <c r="HF141" s="57"/>
      <c r="HG141" s="123">
        <f>$G141*HF141</f>
        <v>0</v>
      </c>
      <c r="HH141" s="125"/>
      <c r="HI141" s="57"/>
      <c r="HJ141" s="123">
        <f>$G141*HI141</f>
        <v>0</v>
      </c>
      <c r="HK141" s="125"/>
    </row>
    <row r="142" spans="1:219" ht="50.5">
      <c r="A142" s="60" t="s">
        <v>276</v>
      </c>
      <c r="B142" s="65" t="s">
        <v>41</v>
      </c>
      <c r="C142" s="65">
        <v>4</v>
      </c>
      <c r="D142" s="30" t="s">
        <v>402</v>
      </c>
      <c r="E142" s="31" t="s">
        <v>585</v>
      </c>
      <c r="F142" s="10" t="s">
        <v>16</v>
      </c>
      <c r="G142" s="164" t="s">
        <v>16</v>
      </c>
      <c r="H142" s="122" t="s">
        <v>16</v>
      </c>
      <c r="I142" s="122" t="s">
        <v>16</v>
      </c>
      <c r="J142" s="57" t="s">
        <v>16</v>
      </c>
      <c r="K142" s="123" t="s">
        <v>16</v>
      </c>
      <c r="L142" s="125"/>
      <c r="M142" s="57" t="s">
        <v>16</v>
      </c>
      <c r="N142" s="123" t="s">
        <v>16</v>
      </c>
      <c r="O142" s="125"/>
      <c r="P142" s="57" t="s">
        <v>16</v>
      </c>
      <c r="Q142" s="123" t="s">
        <v>16</v>
      </c>
      <c r="R142" s="125"/>
      <c r="S142" s="57" t="s">
        <v>16</v>
      </c>
      <c r="T142" s="123" t="s">
        <v>16</v>
      </c>
      <c r="U142" s="125"/>
      <c r="V142" s="57" t="s">
        <v>16</v>
      </c>
      <c r="W142" s="123" t="s">
        <v>16</v>
      </c>
      <c r="X142" s="125"/>
      <c r="Y142" s="57" t="s">
        <v>16</v>
      </c>
      <c r="Z142" s="123" t="s">
        <v>16</v>
      </c>
      <c r="AA142" s="125"/>
      <c r="AB142" s="57" t="s">
        <v>16</v>
      </c>
      <c r="AC142" s="123" t="s">
        <v>16</v>
      </c>
      <c r="AD142" s="125"/>
      <c r="AE142" s="57" t="s">
        <v>16</v>
      </c>
      <c r="AF142" s="123" t="s">
        <v>16</v>
      </c>
      <c r="AG142" s="125"/>
      <c r="AH142" s="57" t="s">
        <v>16</v>
      </c>
      <c r="AI142" s="123" t="s">
        <v>16</v>
      </c>
      <c r="AJ142" s="125"/>
      <c r="AK142" s="57" t="s">
        <v>16</v>
      </c>
      <c r="AL142" s="123" t="s">
        <v>16</v>
      </c>
      <c r="AM142" s="125"/>
      <c r="AN142" s="57" t="s">
        <v>16</v>
      </c>
      <c r="AO142" s="123" t="s">
        <v>16</v>
      </c>
      <c r="AP142" s="125"/>
      <c r="AQ142" s="57" t="s">
        <v>16</v>
      </c>
      <c r="AR142" s="123" t="s">
        <v>16</v>
      </c>
      <c r="AS142" s="125"/>
      <c r="AT142" s="57" t="s">
        <v>16</v>
      </c>
      <c r="AU142" s="123" t="s">
        <v>16</v>
      </c>
      <c r="AV142" s="125"/>
      <c r="AW142" s="57" t="s">
        <v>16</v>
      </c>
      <c r="AX142" s="123" t="s">
        <v>16</v>
      </c>
      <c r="AY142" s="125"/>
      <c r="AZ142" s="57" t="s">
        <v>16</v>
      </c>
      <c r="BA142" s="123" t="s">
        <v>16</v>
      </c>
      <c r="BB142" s="125"/>
      <c r="BC142" s="57" t="s">
        <v>16</v>
      </c>
      <c r="BD142" s="123" t="s">
        <v>16</v>
      </c>
      <c r="BE142" s="125"/>
      <c r="BF142" s="57" t="s">
        <v>16</v>
      </c>
      <c r="BG142" s="123" t="s">
        <v>16</v>
      </c>
      <c r="BH142" s="125"/>
      <c r="BI142" s="57" t="s">
        <v>16</v>
      </c>
      <c r="BJ142" s="123" t="s">
        <v>16</v>
      </c>
      <c r="BK142" s="125"/>
      <c r="BL142" s="57" t="s">
        <v>16</v>
      </c>
      <c r="BM142" s="123" t="s">
        <v>16</v>
      </c>
      <c r="BN142" s="125"/>
      <c r="BO142" s="57" t="s">
        <v>16</v>
      </c>
      <c r="BP142" s="123" t="s">
        <v>16</v>
      </c>
      <c r="BQ142" s="125"/>
      <c r="BR142" s="57" t="s">
        <v>16</v>
      </c>
      <c r="BS142" s="123" t="s">
        <v>16</v>
      </c>
      <c r="BT142" s="125"/>
      <c r="BU142" s="57" t="s">
        <v>16</v>
      </c>
      <c r="BV142" s="123" t="s">
        <v>16</v>
      </c>
      <c r="BW142" s="125"/>
      <c r="BX142" s="57" t="s">
        <v>16</v>
      </c>
      <c r="BY142" s="123" t="s">
        <v>16</v>
      </c>
      <c r="BZ142" s="125"/>
      <c r="CA142" s="57" t="s">
        <v>16</v>
      </c>
      <c r="CB142" s="123" t="s">
        <v>16</v>
      </c>
      <c r="CC142" s="125"/>
      <c r="CD142" s="57" t="s">
        <v>16</v>
      </c>
      <c r="CE142" s="123" t="s">
        <v>16</v>
      </c>
      <c r="CF142" s="125"/>
      <c r="CG142" s="57" t="s">
        <v>16</v>
      </c>
      <c r="CH142" s="123" t="s">
        <v>16</v>
      </c>
      <c r="CI142" s="125"/>
      <c r="CJ142" s="57" t="s">
        <v>16</v>
      </c>
      <c r="CK142" s="123" t="s">
        <v>16</v>
      </c>
      <c r="CL142" s="125"/>
      <c r="CM142" s="57" t="s">
        <v>16</v>
      </c>
      <c r="CN142" s="123" t="s">
        <v>16</v>
      </c>
      <c r="CO142" s="125"/>
      <c r="CP142" s="57" t="s">
        <v>16</v>
      </c>
      <c r="CQ142" s="123" t="s">
        <v>16</v>
      </c>
      <c r="CR142" s="125"/>
      <c r="CS142" s="57" t="s">
        <v>16</v>
      </c>
      <c r="CT142" s="123" t="s">
        <v>16</v>
      </c>
      <c r="CU142" s="125"/>
      <c r="CV142" s="57" t="s">
        <v>16</v>
      </c>
      <c r="CW142" s="123" t="s">
        <v>16</v>
      </c>
      <c r="CX142" s="125"/>
      <c r="CY142" s="57" t="s">
        <v>16</v>
      </c>
      <c r="CZ142" s="123" t="s">
        <v>16</v>
      </c>
      <c r="DA142" s="125"/>
      <c r="DB142" s="57" t="s">
        <v>16</v>
      </c>
      <c r="DC142" s="123" t="s">
        <v>16</v>
      </c>
      <c r="DD142" s="125"/>
      <c r="DE142" s="57" t="s">
        <v>16</v>
      </c>
      <c r="DF142" s="123" t="s">
        <v>16</v>
      </c>
      <c r="DG142" s="125"/>
      <c r="DH142" s="57" t="s">
        <v>16</v>
      </c>
      <c r="DI142" s="123" t="s">
        <v>16</v>
      </c>
      <c r="DJ142" s="125"/>
      <c r="DK142" s="57" t="s">
        <v>16</v>
      </c>
      <c r="DL142" s="123" t="s">
        <v>16</v>
      </c>
      <c r="DM142" s="125"/>
      <c r="DN142" s="57" t="s">
        <v>16</v>
      </c>
      <c r="DO142" s="123" t="s">
        <v>16</v>
      </c>
      <c r="DP142" s="125"/>
      <c r="DQ142" s="57" t="s">
        <v>16</v>
      </c>
      <c r="DR142" s="123" t="s">
        <v>16</v>
      </c>
      <c r="DS142" s="125"/>
      <c r="DT142" s="57" t="s">
        <v>16</v>
      </c>
      <c r="DU142" s="123" t="s">
        <v>16</v>
      </c>
      <c r="DV142" s="125"/>
      <c r="DW142" s="57" t="s">
        <v>16</v>
      </c>
      <c r="DX142" s="123" t="s">
        <v>16</v>
      </c>
      <c r="DY142" s="125"/>
      <c r="DZ142" s="57" t="s">
        <v>16</v>
      </c>
      <c r="EA142" s="123" t="s">
        <v>16</v>
      </c>
      <c r="EB142" s="125"/>
      <c r="EC142" s="57" t="s">
        <v>16</v>
      </c>
      <c r="ED142" s="123" t="s">
        <v>16</v>
      </c>
      <c r="EE142" s="125"/>
      <c r="EF142" s="57" t="s">
        <v>16</v>
      </c>
      <c r="EG142" s="123" t="s">
        <v>16</v>
      </c>
      <c r="EH142" s="125"/>
      <c r="EI142" s="57" t="s">
        <v>16</v>
      </c>
      <c r="EJ142" s="123" t="s">
        <v>16</v>
      </c>
      <c r="EK142" s="125"/>
      <c r="EL142" s="57" t="s">
        <v>16</v>
      </c>
      <c r="EM142" s="123" t="s">
        <v>16</v>
      </c>
      <c r="EN142" s="125"/>
      <c r="EO142" s="57" t="s">
        <v>16</v>
      </c>
      <c r="EP142" s="123" t="s">
        <v>16</v>
      </c>
      <c r="EQ142" s="125"/>
      <c r="ER142" s="57" t="s">
        <v>16</v>
      </c>
      <c r="ES142" s="123" t="s">
        <v>16</v>
      </c>
      <c r="ET142" s="125"/>
      <c r="EU142" s="57" t="s">
        <v>16</v>
      </c>
      <c r="EV142" s="123" t="s">
        <v>16</v>
      </c>
      <c r="EW142" s="125"/>
      <c r="EX142" s="57" t="s">
        <v>16</v>
      </c>
      <c r="EY142" s="123" t="s">
        <v>16</v>
      </c>
      <c r="EZ142" s="125"/>
      <c r="FA142" s="57" t="s">
        <v>16</v>
      </c>
      <c r="FB142" s="123" t="s">
        <v>16</v>
      </c>
      <c r="FC142" s="125"/>
      <c r="FD142" s="57" t="s">
        <v>16</v>
      </c>
      <c r="FE142" s="123" t="s">
        <v>16</v>
      </c>
      <c r="FF142" s="125"/>
      <c r="FG142" s="57" t="s">
        <v>16</v>
      </c>
      <c r="FH142" s="123" t="s">
        <v>16</v>
      </c>
      <c r="FI142" s="125"/>
      <c r="FJ142" s="57" t="s">
        <v>16</v>
      </c>
      <c r="FK142" s="123" t="s">
        <v>16</v>
      </c>
      <c r="FL142" s="125"/>
      <c r="FM142" s="57" t="s">
        <v>16</v>
      </c>
      <c r="FN142" s="123" t="s">
        <v>16</v>
      </c>
      <c r="FO142" s="125"/>
      <c r="FP142" s="57" t="s">
        <v>16</v>
      </c>
      <c r="FQ142" s="123" t="s">
        <v>16</v>
      </c>
      <c r="FR142" s="125"/>
      <c r="FS142" s="57" t="s">
        <v>16</v>
      </c>
      <c r="FT142" s="123" t="s">
        <v>16</v>
      </c>
      <c r="FU142" s="125"/>
      <c r="FV142" s="57" t="s">
        <v>16</v>
      </c>
      <c r="FW142" s="123" t="s">
        <v>16</v>
      </c>
      <c r="FX142" s="125"/>
      <c r="FY142" s="57" t="s">
        <v>16</v>
      </c>
      <c r="FZ142" s="123" t="s">
        <v>16</v>
      </c>
      <c r="GA142" s="125"/>
      <c r="GB142" s="57" t="s">
        <v>16</v>
      </c>
      <c r="GC142" s="123" t="s">
        <v>16</v>
      </c>
      <c r="GD142" s="125"/>
      <c r="GE142" s="57" t="s">
        <v>16</v>
      </c>
      <c r="GF142" s="123" t="s">
        <v>16</v>
      </c>
      <c r="GG142" s="125"/>
      <c r="GH142" s="57" t="s">
        <v>16</v>
      </c>
      <c r="GI142" s="123" t="s">
        <v>16</v>
      </c>
      <c r="GJ142" s="125"/>
      <c r="GK142" s="57" t="s">
        <v>16</v>
      </c>
      <c r="GL142" s="123" t="s">
        <v>16</v>
      </c>
      <c r="GM142" s="125"/>
      <c r="GN142" s="57" t="s">
        <v>16</v>
      </c>
      <c r="GO142" s="123" t="s">
        <v>16</v>
      </c>
      <c r="GP142" s="125"/>
      <c r="GQ142" s="57" t="s">
        <v>16</v>
      </c>
      <c r="GR142" s="123" t="s">
        <v>16</v>
      </c>
      <c r="GS142" s="125"/>
      <c r="GT142" s="57" t="s">
        <v>16</v>
      </c>
      <c r="GU142" s="123" t="s">
        <v>16</v>
      </c>
      <c r="GV142" s="125"/>
      <c r="GW142" s="57" t="s">
        <v>16</v>
      </c>
      <c r="GX142" s="123" t="s">
        <v>16</v>
      </c>
      <c r="GY142" s="125"/>
      <c r="GZ142" s="57" t="s">
        <v>16</v>
      </c>
      <c r="HA142" s="123" t="s">
        <v>16</v>
      </c>
      <c r="HB142" s="125"/>
      <c r="HC142" s="57" t="s">
        <v>16</v>
      </c>
      <c r="HD142" s="123" t="s">
        <v>16</v>
      </c>
      <c r="HE142" s="125"/>
      <c r="HF142" s="57" t="s">
        <v>16</v>
      </c>
      <c r="HG142" s="123" t="s">
        <v>16</v>
      </c>
      <c r="HH142" s="125"/>
      <c r="HI142" s="57" t="s">
        <v>16</v>
      </c>
      <c r="HJ142" s="123" t="s">
        <v>16</v>
      </c>
      <c r="HK142" s="125"/>
    </row>
    <row r="143" spans="1:219">
      <c r="A143" s="60" t="s">
        <v>277</v>
      </c>
      <c r="B143" s="66"/>
      <c r="C143" s="66" t="s">
        <v>22</v>
      </c>
      <c r="D143" s="30" t="s">
        <v>115</v>
      </c>
      <c r="E143" s="30" t="s">
        <v>586</v>
      </c>
      <c r="F143" s="10" t="s">
        <v>487</v>
      </c>
      <c r="G143" s="164">
        <f>CENA!G134</f>
        <v>0</v>
      </c>
      <c r="H143" s="122">
        <f t="shared" ref="H143:H145" si="593">J143+M143+P143+S143+V143+Y143+AB143+AE143+AH143+AK143+AN143+AQ143+AZ143+AW143+AT143+BC143+BF143+BI143+BL143+BO143+BR143+BU143+BX143+CA143+CD143+CG143+CJ143+CM143+CP143+CS143+CV143+CY143+DB143+DE143+DH143+DK143+DN143+DQ143+DT143+DW143+DZ143+EC143+EF143+EI143+EL143+EO143+ER143+EU143+EX143+FA143+FD143+FG143+FJ143+FM143+FP143+FS143+FV143+FY143+GB143+GE143+GH143+GK143+GN143+GQ143+GT143+GW143+GZ143+HC143+HF143+HI143</f>
        <v>0</v>
      </c>
      <c r="I143" s="122">
        <f t="shared" ref="I143:I145" si="594">G143*H143</f>
        <v>0</v>
      </c>
      <c r="J143" s="57"/>
      <c r="K143" s="123">
        <f t="shared" ref="K143" si="595">$G143*J143</f>
        <v>0</v>
      </c>
      <c r="L143" s="125"/>
      <c r="M143" s="57"/>
      <c r="N143" s="123">
        <f t="shared" ref="N143:N145" si="596">$G143*M143</f>
        <v>0</v>
      </c>
      <c r="O143" s="125"/>
      <c r="P143" s="57"/>
      <c r="Q143" s="123">
        <f>$G143*P143</f>
        <v>0</v>
      </c>
      <c r="R143" s="125"/>
      <c r="S143" s="57"/>
      <c r="T143" s="123">
        <f t="shared" ref="T143:T145" si="597">$G143*S143</f>
        <v>0</v>
      </c>
      <c r="U143" s="125"/>
      <c r="V143" s="57"/>
      <c r="W143" s="123">
        <f>$G143*V143</f>
        <v>0</v>
      </c>
      <c r="X143" s="125"/>
      <c r="Y143" s="57"/>
      <c r="Z143" s="123">
        <f>$G143*Y143</f>
        <v>0</v>
      </c>
      <c r="AA143" s="125"/>
      <c r="AB143" s="57"/>
      <c r="AC143" s="123">
        <f>$G143*AB143</f>
        <v>0</v>
      </c>
      <c r="AD143" s="125"/>
      <c r="AE143" s="57"/>
      <c r="AF143" s="123">
        <f>$G143*AE143</f>
        <v>0</v>
      </c>
      <c r="AG143" s="125"/>
      <c r="AH143" s="57"/>
      <c r="AI143" s="123">
        <f>$G143*AH143</f>
        <v>0</v>
      </c>
      <c r="AJ143" s="125"/>
      <c r="AK143" s="57"/>
      <c r="AL143" s="123">
        <f>$G143*AK143</f>
        <v>0</v>
      </c>
      <c r="AM143" s="125"/>
      <c r="AN143" s="57"/>
      <c r="AO143" s="123">
        <f>$G143*AN143</f>
        <v>0</v>
      </c>
      <c r="AP143" s="125"/>
      <c r="AQ143" s="57"/>
      <c r="AR143" s="123">
        <f>$G143*AQ143</f>
        <v>0</v>
      </c>
      <c r="AS143" s="125"/>
      <c r="AT143" s="57"/>
      <c r="AU143" s="123">
        <f>$G143*AT143</f>
        <v>0</v>
      </c>
      <c r="AV143" s="125"/>
      <c r="AW143" s="57"/>
      <c r="AX143" s="123">
        <f>$G143*AW143</f>
        <v>0</v>
      </c>
      <c r="AY143" s="125"/>
      <c r="AZ143" s="57"/>
      <c r="BA143" s="123">
        <f>$G143*AZ143</f>
        <v>0</v>
      </c>
      <c r="BB143" s="125"/>
      <c r="BC143" s="57"/>
      <c r="BD143" s="123">
        <f>$G143*BC143</f>
        <v>0</v>
      </c>
      <c r="BE143" s="125"/>
      <c r="BF143" s="57"/>
      <c r="BG143" s="123">
        <f t="shared" ref="BG143:BG145" si="598">$G143*BF143</f>
        <v>0</v>
      </c>
      <c r="BH143" s="125"/>
      <c r="BI143" s="57"/>
      <c r="BJ143" s="123">
        <f t="shared" ref="BJ143:BJ145" si="599">$G143*BI143</f>
        <v>0</v>
      </c>
      <c r="BK143" s="125"/>
      <c r="BL143" s="57"/>
      <c r="BM143" s="123">
        <f>$G143*BL143</f>
        <v>0</v>
      </c>
      <c r="BN143" s="125"/>
      <c r="BO143" s="57"/>
      <c r="BP143" s="123">
        <f t="shared" ref="BP143:BP145" si="600">$G143*BO143</f>
        <v>0</v>
      </c>
      <c r="BQ143" s="125"/>
      <c r="BR143" s="57"/>
      <c r="BS143" s="123">
        <f>$G143*BR143</f>
        <v>0</v>
      </c>
      <c r="BT143" s="125"/>
      <c r="BU143" s="57"/>
      <c r="BV143" s="123">
        <f>$G143*BU143</f>
        <v>0</v>
      </c>
      <c r="BW143" s="125"/>
      <c r="BX143" s="57"/>
      <c r="BY143" s="123">
        <f>$G143*BX143</f>
        <v>0</v>
      </c>
      <c r="BZ143" s="125"/>
      <c r="CA143" s="57"/>
      <c r="CB143" s="123">
        <f>$G143*CA143</f>
        <v>0</v>
      </c>
      <c r="CC143" s="125"/>
      <c r="CD143" s="57"/>
      <c r="CE143" s="123">
        <f>$G143*CD143</f>
        <v>0</v>
      </c>
      <c r="CF143" s="125"/>
      <c r="CG143" s="57"/>
      <c r="CH143" s="123">
        <f>$G143*CG143</f>
        <v>0</v>
      </c>
      <c r="CI143" s="125"/>
      <c r="CJ143" s="57"/>
      <c r="CK143" s="123">
        <f>$G143*CJ143</f>
        <v>0</v>
      </c>
      <c r="CL143" s="125"/>
      <c r="CM143" s="57"/>
      <c r="CN143" s="123">
        <f>$G143*CM143</f>
        <v>0</v>
      </c>
      <c r="CO143" s="125"/>
      <c r="CP143" s="57"/>
      <c r="CQ143" s="123">
        <f>$G143*CP143</f>
        <v>0</v>
      </c>
      <c r="CR143" s="125"/>
      <c r="CS143" s="57"/>
      <c r="CT143" s="123">
        <f>$G143*CS143</f>
        <v>0</v>
      </c>
      <c r="CU143" s="125"/>
      <c r="CV143" s="57"/>
      <c r="CW143" s="123">
        <f>$G143*CV143</f>
        <v>0</v>
      </c>
      <c r="CX143" s="125"/>
      <c r="CY143" s="57"/>
      <c r="CZ143" s="123">
        <f>$G143*CY143</f>
        <v>0</v>
      </c>
      <c r="DA143" s="125"/>
      <c r="DB143" s="57"/>
      <c r="DC143" s="123">
        <f t="shared" ref="DC143:DC145" si="601">$G143*DB143</f>
        <v>0</v>
      </c>
      <c r="DD143" s="125"/>
      <c r="DE143" s="57"/>
      <c r="DF143" s="123">
        <f t="shared" ref="DF143:DF145" si="602">$G143*DE143</f>
        <v>0</v>
      </c>
      <c r="DG143" s="125"/>
      <c r="DH143" s="57"/>
      <c r="DI143" s="123">
        <f>$G143*DH143</f>
        <v>0</v>
      </c>
      <c r="DJ143" s="125"/>
      <c r="DK143" s="57"/>
      <c r="DL143" s="123">
        <f t="shared" ref="DL143:DL145" si="603">$G143*DK143</f>
        <v>0</v>
      </c>
      <c r="DM143" s="125"/>
      <c r="DN143" s="57"/>
      <c r="DO143" s="123">
        <f>$G143*DN143</f>
        <v>0</v>
      </c>
      <c r="DP143" s="125"/>
      <c r="DQ143" s="57"/>
      <c r="DR143" s="123">
        <f>$G143*DQ143</f>
        <v>0</v>
      </c>
      <c r="DS143" s="125"/>
      <c r="DT143" s="57"/>
      <c r="DU143" s="123">
        <f>$G143*DT143</f>
        <v>0</v>
      </c>
      <c r="DV143" s="125"/>
      <c r="DW143" s="57"/>
      <c r="DX143" s="123">
        <f>$G143*DW143</f>
        <v>0</v>
      </c>
      <c r="DY143" s="125"/>
      <c r="DZ143" s="57"/>
      <c r="EA143" s="123">
        <f>$G143*DZ143</f>
        <v>0</v>
      </c>
      <c r="EB143" s="125"/>
      <c r="EC143" s="57"/>
      <c r="ED143" s="123">
        <f>$G143*EC143</f>
        <v>0</v>
      </c>
      <c r="EE143" s="125"/>
      <c r="EF143" s="57"/>
      <c r="EG143" s="123">
        <f>$G143*EF143</f>
        <v>0</v>
      </c>
      <c r="EH143" s="125"/>
      <c r="EI143" s="57"/>
      <c r="EJ143" s="123">
        <f>$G143*EI143</f>
        <v>0</v>
      </c>
      <c r="EK143" s="125"/>
      <c r="EL143" s="57"/>
      <c r="EM143" s="123">
        <f>$G143*EL143</f>
        <v>0</v>
      </c>
      <c r="EN143" s="125"/>
      <c r="EO143" s="57"/>
      <c r="EP143" s="123">
        <f>$G143*EO143</f>
        <v>0</v>
      </c>
      <c r="EQ143" s="125"/>
      <c r="ER143" s="57"/>
      <c r="ES143" s="123">
        <f>$G143*ER143</f>
        <v>0</v>
      </c>
      <c r="ET143" s="125"/>
      <c r="EU143" s="57"/>
      <c r="EV143" s="123">
        <f>$G143*EU143</f>
        <v>0</v>
      </c>
      <c r="EW143" s="125"/>
      <c r="EX143" s="57"/>
      <c r="EY143" s="123">
        <f t="shared" ref="EY143:EY145" si="604">$G143*EX143</f>
        <v>0</v>
      </c>
      <c r="EZ143" s="125"/>
      <c r="FA143" s="57"/>
      <c r="FB143" s="123">
        <f t="shared" ref="FB143:FB145" si="605">$G143*FA143</f>
        <v>0</v>
      </c>
      <c r="FC143" s="125"/>
      <c r="FD143" s="57"/>
      <c r="FE143" s="123">
        <f>$G143*FD143</f>
        <v>0</v>
      </c>
      <c r="FF143" s="125"/>
      <c r="FG143" s="57"/>
      <c r="FH143" s="123">
        <f t="shared" ref="FH143:FH145" si="606">$G143*FG143</f>
        <v>0</v>
      </c>
      <c r="FI143" s="125"/>
      <c r="FJ143" s="57"/>
      <c r="FK143" s="123">
        <f>$G143*FJ143</f>
        <v>0</v>
      </c>
      <c r="FL143" s="125"/>
      <c r="FM143" s="57"/>
      <c r="FN143" s="123">
        <f>$G143*FM143</f>
        <v>0</v>
      </c>
      <c r="FO143" s="125"/>
      <c r="FP143" s="57"/>
      <c r="FQ143" s="123">
        <f>$G143*FP143</f>
        <v>0</v>
      </c>
      <c r="FR143" s="125"/>
      <c r="FS143" s="57"/>
      <c r="FT143" s="123">
        <f>$G143*FS143</f>
        <v>0</v>
      </c>
      <c r="FU143" s="125"/>
      <c r="FV143" s="57"/>
      <c r="FW143" s="123">
        <f>$G143*FV143</f>
        <v>0</v>
      </c>
      <c r="FX143" s="125"/>
      <c r="FY143" s="57"/>
      <c r="FZ143" s="123">
        <f>$G143*FY143</f>
        <v>0</v>
      </c>
      <c r="GA143" s="125"/>
      <c r="GB143" s="57"/>
      <c r="GC143" s="123">
        <f>$G143*GB143</f>
        <v>0</v>
      </c>
      <c r="GD143" s="125"/>
      <c r="GE143" s="57"/>
      <c r="GF143" s="123">
        <f>$G143*GE143</f>
        <v>0</v>
      </c>
      <c r="GG143" s="125"/>
      <c r="GH143" s="57"/>
      <c r="GI143" s="123">
        <f>$G143*GH143</f>
        <v>0</v>
      </c>
      <c r="GJ143" s="125"/>
      <c r="GK143" s="57"/>
      <c r="GL143" s="123">
        <f>$G143*GK143</f>
        <v>0</v>
      </c>
      <c r="GM143" s="125"/>
      <c r="GN143" s="57"/>
      <c r="GO143" s="123">
        <f>$G143*GN143</f>
        <v>0</v>
      </c>
      <c r="GP143" s="125"/>
      <c r="GQ143" s="57"/>
      <c r="GR143" s="123">
        <f>$G143*GQ143</f>
        <v>0</v>
      </c>
      <c r="GS143" s="125"/>
      <c r="GT143" s="57"/>
      <c r="GU143" s="123">
        <f>$G143*GT143</f>
        <v>0</v>
      </c>
      <c r="GV143" s="125"/>
      <c r="GW143" s="57"/>
      <c r="GX143" s="123">
        <f>$G143*GW143</f>
        <v>0</v>
      </c>
      <c r="GY143" s="125"/>
      <c r="GZ143" s="57"/>
      <c r="HA143" s="123">
        <f>$G143*GZ143</f>
        <v>0</v>
      </c>
      <c r="HB143" s="125"/>
      <c r="HC143" s="57"/>
      <c r="HD143" s="123">
        <f>$G143*HC143</f>
        <v>0</v>
      </c>
      <c r="HE143" s="125"/>
      <c r="HF143" s="57"/>
      <c r="HG143" s="123">
        <f>$G143*HF143</f>
        <v>0</v>
      </c>
      <c r="HH143" s="125"/>
      <c r="HI143" s="57"/>
      <c r="HJ143" s="123">
        <f>$G143*HI143</f>
        <v>0</v>
      </c>
      <c r="HK143" s="125"/>
    </row>
    <row r="144" spans="1:219">
      <c r="A144" s="60" t="s">
        <v>278</v>
      </c>
      <c r="B144" s="66"/>
      <c r="C144" s="66" t="s">
        <v>49</v>
      </c>
      <c r="D144" s="30" t="s">
        <v>116</v>
      </c>
      <c r="E144" s="30" t="s">
        <v>587</v>
      </c>
      <c r="F144" s="10" t="s">
        <v>487</v>
      </c>
      <c r="G144" s="164">
        <f>CENA!G135</f>
        <v>0</v>
      </c>
      <c r="H144" s="122">
        <f t="shared" si="593"/>
        <v>0</v>
      </c>
      <c r="I144" s="122">
        <f t="shared" si="594"/>
        <v>0</v>
      </c>
      <c r="J144" s="57"/>
      <c r="K144" s="123">
        <f t="shared" ref="K144" si="607">$G144*J144</f>
        <v>0</v>
      </c>
      <c r="L144" s="125"/>
      <c r="M144" s="57"/>
      <c r="N144" s="123">
        <f t="shared" si="596"/>
        <v>0</v>
      </c>
      <c r="O144" s="125"/>
      <c r="P144" s="57"/>
      <c r="Q144" s="123">
        <f>$G144*P144</f>
        <v>0</v>
      </c>
      <c r="R144" s="125"/>
      <c r="S144" s="57"/>
      <c r="T144" s="123">
        <f t="shared" si="597"/>
        <v>0</v>
      </c>
      <c r="U144" s="125"/>
      <c r="V144" s="57"/>
      <c r="W144" s="123">
        <f>$G144*V144</f>
        <v>0</v>
      </c>
      <c r="X144" s="125"/>
      <c r="Y144" s="57"/>
      <c r="Z144" s="123">
        <f>$G144*Y144</f>
        <v>0</v>
      </c>
      <c r="AA144" s="125"/>
      <c r="AB144" s="57"/>
      <c r="AC144" s="123">
        <f>$G144*AB144</f>
        <v>0</v>
      </c>
      <c r="AD144" s="125"/>
      <c r="AE144" s="57"/>
      <c r="AF144" s="123">
        <f>$G144*AE144</f>
        <v>0</v>
      </c>
      <c r="AG144" s="125"/>
      <c r="AH144" s="57"/>
      <c r="AI144" s="123">
        <f>$G144*AH144</f>
        <v>0</v>
      </c>
      <c r="AJ144" s="125"/>
      <c r="AK144" s="57"/>
      <c r="AL144" s="123">
        <f>$G144*AK144</f>
        <v>0</v>
      </c>
      <c r="AM144" s="125"/>
      <c r="AN144" s="57"/>
      <c r="AO144" s="123">
        <f>$G144*AN144</f>
        <v>0</v>
      </c>
      <c r="AP144" s="125"/>
      <c r="AQ144" s="57"/>
      <c r="AR144" s="123">
        <f>$G144*AQ144</f>
        <v>0</v>
      </c>
      <c r="AS144" s="125"/>
      <c r="AT144" s="57"/>
      <c r="AU144" s="123">
        <f>$G144*AT144</f>
        <v>0</v>
      </c>
      <c r="AV144" s="125"/>
      <c r="AW144" s="57"/>
      <c r="AX144" s="123">
        <f>$G144*AW144</f>
        <v>0</v>
      </c>
      <c r="AY144" s="125"/>
      <c r="AZ144" s="57"/>
      <c r="BA144" s="123">
        <f>$G144*AZ144</f>
        <v>0</v>
      </c>
      <c r="BB144" s="125"/>
      <c r="BC144" s="57"/>
      <c r="BD144" s="123">
        <f>$G144*BC144</f>
        <v>0</v>
      </c>
      <c r="BE144" s="125"/>
      <c r="BF144" s="57"/>
      <c r="BG144" s="123">
        <f t="shared" si="598"/>
        <v>0</v>
      </c>
      <c r="BH144" s="125"/>
      <c r="BI144" s="57"/>
      <c r="BJ144" s="123">
        <f t="shared" si="599"/>
        <v>0</v>
      </c>
      <c r="BK144" s="125"/>
      <c r="BL144" s="57"/>
      <c r="BM144" s="123">
        <f>$G144*BL144</f>
        <v>0</v>
      </c>
      <c r="BN144" s="125"/>
      <c r="BO144" s="57"/>
      <c r="BP144" s="123">
        <f t="shared" si="600"/>
        <v>0</v>
      </c>
      <c r="BQ144" s="125"/>
      <c r="BR144" s="57"/>
      <c r="BS144" s="123">
        <f>$G144*BR144</f>
        <v>0</v>
      </c>
      <c r="BT144" s="125"/>
      <c r="BU144" s="57"/>
      <c r="BV144" s="123">
        <f>$G144*BU144</f>
        <v>0</v>
      </c>
      <c r="BW144" s="125"/>
      <c r="BX144" s="57"/>
      <c r="BY144" s="123">
        <f>$G144*BX144</f>
        <v>0</v>
      </c>
      <c r="BZ144" s="125"/>
      <c r="CA144" s="57"/>
      <c r="CB144" s="123">
        <f>$G144*CA144</f>
        <v>0</v>
      </c>
      <c r="CC144" s="125"/>
      <c r="CD144" s="57"/>
      <c r="CE144" s="123">
        <f>$G144*CD144</f>
        <v>0</v>
      </c>
      <c r="CF144" s="125"/>
      <c r="CG144" s="57"/>
      <c r="CH144" s="123">
        <f>$G144*CG144</f>
        <v>0</v>
      </c>
      <c r="CI144" s="125"/>
      <c r="CJ144" s="57"/>
      <c r="CK144" s="123">
        <f>$G144*CJ144</f>
        <v>0</v>
      </c>
      <c r="CL144" s="125"/>
      <c r="CM144" s="57"/>
      <c r="CN144" s="123">
        <f>$G144*CM144</f>
        <v>0</v>
      </c>
      <c r="CO144" s="125"/>
      <c r="CP144" s="57"/>
      <c r="CQ144" s="123">
        <f>$G144*CP144</f>
        <v>0</v>
      </c>
      <c r="CR144" s="125"/>
      <c r="CS144" s="57"/>
      <c r="CT144" s="123">
        <f>$G144*CS144</f>
        <v>0</v>
      </c>
      <c r="CU144" s="125"/>
      <c r="CV144" s="57"/>
      <c r="CW144" s="123">
        <f>$G144*CV144</f>
        <v>0</v>
      </c>
      <c r="CX144" s="125"/>
      <c r="CY144" s="57"/>
      <c r="CZ144" s="123">
        <f>$G144*CY144</f>
        <v>0</v>
      </c>
      <c r="DA144" s="125"/>
      <c r="DB144" s="57"/>
      <c r="DC144" s="123">
        <f t="shared" si="601"/>
        <v>0</v>
      </c>
      <c r="DD144" s="125"/>
      <c r="DE144" s="57"/>
      <c r="DF144" s="123">
        <f t="shared" si="602"/>
        <v>0</v>
      </c>
      <c r="DG144" s="125"/>
      <c r="DH144" s="57"/>
      <c r="DI144" s="123">
        <f>$G144*DH144</f>
        <v>0</v>
      </c>
      <c r="DJ144" s="125"/>
      <c r="DK144" s="57"/>
      <c r="DL144" s="123">
        <f t="shared" si="603"/>
        <v>0</v>
      </c>
      <c r="DM144" s="125"/>
      <c r="DN144" s="57"/>
      <c r="DO144" s="123">
        <f>$G144*DN144</f>
        <v>0</v>
      </c>
      <c r="DP144" s="125"/>
      <c r="DQ144" s="57"/>
      <c r="DR144" s="123">
        <f>$G144*DQ144</f>
        <v>0</v>
      </c>
      <c r="DS144" s="125"/>
      <c r="DT144" s="57"/>
      <c r="DU144" s="123">
        <f>$G144*DT144</f>
        <v>0</v>
      </c>
      <c r="DV144" s="125"/>
      <c r="DW144" s="57"/>
      <c r="DX144" s="123">
        <f>$G144*DW144</f>
        <v>0</v>
      </c>
      <c r="DY144" s="125"/>
      <c r="DZ144" s="57"/>
      <c r="EA144" s="123">
        <f>$G144*DZ144</f>
        <v>0</v>
      </c>
      <c r="EB144" s="125"/>
      <c r="EC144" s="57"/>
      <c r="ED144" s="123">
        <f>$G144*EC144</f>
        <v>0</v>
      </c>
      <c r="EE144" s="125"/>
      <c r="EF144" s="57"/>
      <c r="EG144" s="123">
        <f>$G144*EF144</f>
        <v>0</v>
      </c>
      <c r="EH144" s="125"/>
      <c r="EI144" s="57"/>
      <c r="EJ144" s="123">
        <f>$G144*EI144</f>
        <v>0</v>
      </c>
      <c r="EK144" s="125"/>
      <c r="EL144" s="57"/>
      <c r="EM144" s="123">
        <f>$G144*EL144</f>
        <v>0</v>
      </c>
      <c r="EN144" s="125"/>
      <c r="EO144" s="57"/>
      <c r="EP144" s="123">
        <f>$G144*EO144</f>
        <v>0</v>
      </c>
      <c r="EQ144" s="125"/>
      <c r="ER144" s="57"/>
      <c r="ES144" s="123">
        <f>$G144*ER144</f>
        <v>0</v>
      </c>
      <c r="ET144" s="125"/>
      <c r="EU144" s="57"/>
      <c r="EV144" s="123">
        <f>$G144*EU144</f>
        <v>0</v>
      </c>
      <c r="EW144" s="125"/>
      <c r="EX144" s="57"/>
      <c r="EY144" s="123">
        <f t="shared" si="604"/>
        <v>0</v>
      </c>
      <c r="EZ144" s="125"/>
      <c r="FA144" s="57"/>
      <c r="FB144" s="123">
        <f t="shared" si="605"/>
        <v>0</v>
      </c>
      <c r="FC144" s="125"/>
      <c r="FD144" s="57"/>
      <c r="FE144" s="123">
        <f>$G144*FD144</f>
        <v>0</v>
      </c>
      <c r="FF144" s="125"/>
      <c r="FG144" s="57"/>
      <c r="FH144" s="123">
        <f t="shared" si="606"/>
        <v>0</v>
      </c>
      <c r="FI144" s="125"/>
      <c r="FJ144" s="57"/>
      <c r="FK144" s="123">
        <f>$G144*FJ144</f>
        <v>0</v>
      </c>
      <c r="FL144" s="125"/>
      <c r="FM144" s="57"/>
      <c r="FN144" s="123">
        <f>$G144*FM144</f>
        <v>0</v>
      </c>
      <c r="FO144" s="125"/>
      <c r="FP144" s="57"/>
      <c r="FQ144" s="123">
        <f>$G144*FP144</f>
        <v>0</v>
      </c>
      <c r="FR144" s="125"/>
      <c r="FS144" s="57"/>
      <c r="FT144" s="123">
        <f>$G144*FS144</f>
        <v>0</v>
      </c>
      <c r="FU144" s="125"/>
      <c r="FV144" s="57"/>
      <c r="FW144" s="123">
        <f>$G144*FV144</f>
        <v>0</v>
      </c>
      <c r="FX144" s="125"/>
      <c r="FY144" s="57"/>
      <c r="FZ144" s="123">
        <f>$G144*FY144</f>
        <v>0</v>
      </c>
      <c r="GA144" s="125"/>
      <c r="GB144" s="57"/>
      <c r="GC144" s="123">
        <f>$G144*GB144</f>
        <v>0</v>
      </c>
      <c r="GD144" s="125"/>
      <c r="GE144" s="57"/>
      <c r="GF144" s="123">
        <f>$G144*GE144</f>
        <v>0</v>
      </c>
      <c r="GG144" s="125"/>
      <c r="GH144" s="57"/>
      <c r="GI144" s="123">
        <f>$G144*GH144</f>
        <v>0</v>
      </c>
      <c r="GJ144" s="125"/>
      <c r="GK144" s="57"/>
      <c r="GL144" s="123">
        <f>$G144*GK144</f>
        <v>0</v>
      </c>
      <c r="GM144" s="125"/>
      <c r="GN144" s="57"/>
      <c r="GO144" s="123">
        <f>$G144*GN144</f>
        <v>0</v>
      </c>
      <c r="GP144" s="125"/>
      <c r="GQ144" s="57"/>
      <c r="GR144" s="123">
        <f>$G144*GQ144</f>
        <v>0</v>
      </c>
      <c r="GS144" s="125"/>
      <c r="GT144" s="57"/>
      <c r="GU144" s="123">
        <f>$G144*GT144</f>
        <v>0</v>
      </c>
      <c r="GV144" s="125"/>
      <c r="GW144" s="57"/>
      <c r="GX144" s="123">
        <f>$G144*GW144</f>
        <v>0</v>
      </c>
      <c r="GY144" s="125"/>
      <c r="GZ144" s="57"/>
      <c r="HA144" s="123">
        <f>$G144*GZ144</f>
        <v>0</v>
      </c>
      <c r="HB144" s="125"/>
      <c r="HC144" s="57"/>
      <c r="HD144" s="123">
        <f>$G144*HC144</f>
        <v>0</v>
      </c>
      <c r="HE144" s="125"/>
      <c r="HF144" s="57"/>
      <c r="HG144" s="123">
        <f>$G144*HF144</f>
        <v>0</v>
      </c>
      <c r="HH144" s="125"/>
      <c r="HI144" s="57"/>
      <c r="HJ144" s="123">
        <f>$G144*HI144</f>
        <v>0</v>
      </c>
      <c r="HK144" s="125"/>
    </row>
    <row r="145" spans="1:221">
      <c r="A145" s="60" t="s">
        <v>279</v>
      </c>
      <c r="B145" s="66"/>
      <c r="C145" s="66" t="s">
        <v>50</v>
      </c>
      <c r="D145" s="30" t="s">
        <v>2</v>
      </c>
      <c r="E145" s="30" t="s">
        <v>588</v>
      </c>
      <c r="F145" s="10" t="s">
        <v>487</v>
      </c>
      <c r="G145" s="164">
        <f>CENA!G136</f>
        <v>0</v>
      </c>
      <c r="H145" s="122">
        <f t="shared" si="593"/>
        <v>1</v>
      </c>
      <c r="I145" s="122">
        <f t="shared" si="594"/>
        <v>0</v>
      </c>
      <c r="J145" s="57"/>
      <c r="K145" s="123">
        <f t="shared" ref="K145" si="608">$G145*J145</f>
        <v>0</v>
      </c>
      <c r="L145" s="125"/>
      <c r="M145" s="57"/>
      <c r="N145" s="123">
        <f t="shared" si="596"/>
        <v>0</v>
      </c>
      <c r="O145" s="125"/>
      <c r="P145" s="57"/>
      <c r="Q145" s="123">
        <f>$G145*P145</f>
        <v>0</v>
      </c>
      <c r="R145" s="125"/>
      <c r="S145" s="57"/>
      <c r="T145" s="123">
        <f t="shared" si="597"/>
        <v>0</v>
      </c>
      <c r="U145" s="125"/>
      <c r="V145" s="57"/>
      <c r="W145" s="123">
        <f>$G145*V145</f>
        <v>0</v>
      </c>
      <c r="X145" s="125"/>
      <c r="Y145" s="57"/>
      <c r="Z145" s="123">
        <f>$G145*Y145</f>
        <v>0</v>
      </c>
      <c r="AA145" s="125"/>
      <c r="AB145" s="57"/>
      <c r="AC145" s="123">
        <f>$G145*AB145</f>
        <v>0</v>
      </c>
      <c r="AD145" s="125"/>
      <c r="AE145" s="57"/>
      <c r="AF145" s="123">
        <f>$G145*AE145</f>
        <v>0</v>
      </c>
      <c r="AG145" s="125"/>
      <c r="AH145" s="57"/>
      <c r="AI145" s="123">
        <f>$G145*AH145</f>
        <v>0</v>
      </c>
      <c r="AJ145" s="125"/>
      <c r="AK145" s="57"/>
      <c r="AL145" s="123">
        <f>$G145*AK145</f>
        <v>0</v>
      </c>
      <c r="AM145" s="125"/>
      <c r="AN145" s="57"/>
      <c r="AO145" s="123">
        <f>$G145*AN145</f>
        <v>0</v>
      </c>
      <c r="AP145" s="125"/>
      <c r="AQ145" s="57"/>
      <c r="AR145" s="123">
        <f>$G145*AQ145</f>
        <v>0</v>
      </c>
      <c r="AS145" s="125"/>
      <c r="AT145" s="57">
        <v>1</v>
      </c>
      <c r="AU145" s="123">
        <f>$G145*AT145</f>
        <v>0</v>
      </c>
      <c r="AV145" s="125"/>
      <c r="AW145" s="57"/>
      <c r="AX145" s="123">
        <f>$G145*AW145</f>
        <v>0</v>
      </c>
      <c r="AY145" s="125"/>
      <c r="AZ145" s="57"/>
      <c r="BA145" s="123">
        <f>$G145*AZ145</f>
        <v>0</v>
      </c>
      <c r="BB145" s="125"/>
      <c r="BC145" s="57"/>
      <c r="BD145" s="123">
        <f>$G145*BC145</f>
        <v>0</v>
      </c>
      <c r="BE145" s="125"/>
      <c r="BF145" s="57"/>
      <c r="BG145" s="123">
        <f t="shared" si="598"/>
        <v>0</v>
      </c>
      <c r="BH145" s="125"/>
      <c r="BI145" s="57"/>
      <c r="BJ145" s="123">
        <f t="shared" si="599"/>
        <v>0</v>
      </c>
      <c r="BK145" s="125"/>
      <c r="BL145" s="57"/>
      <c r="BM145" s="123">
        <f>$G145*BL145</f>
        <v>0</v>
      </c>
      <c r="BN145" s="125"/>
      <c r="BO145" s="57"/>
      <c r="BP145" s="123">
        <f t="shared" si="600"/>
        <v>0</v>
      </c>
      <c r="BQ145" s="125"/>
      <c r="BR145" s="57"/>
      <c r="BS145" s="123">
        <f>$G145*BR145</f>
        <v>0</v>
      </c>
      <c r="BT145" s="125"/>
      <c r="BU145" s="57"/>
      <c r="BV145" s="123">
        <f>$G145*BU145</f>
        <v>0</v>
      </c>
      <c r="BW145" s="125"/>
      <c r="BX145" s="57"/>
      <c r="BY145" s="123">
        <f>$G145*BX145</f>
        <v>0</v>
      </c>
      <c r="BZ145" s="125"/>
      <c r="CA145" s="57"/>
      <c r="CB145" s="123">
        <f>$G145*CA145</f>
        <v>0</v>
      </c>
      <c r="CC145" s="125"/>
      <c r="CD145" s="57"/>
      <c r="CE145" s="123">
        <f>$G145*CD145</f>
        <v>0</v>
      </c>
      <c r="CF145" s="125"/>
      <c r="CG145" s="57"/>
      <c r="CH145" s="123">
        <f>$G145*CG145</f>
        <v>0</v>
      </c>
      <c r="CI145" s="125"/>
      <c r="CJ145" s="57"/>
      <c r="CK145" s="123">
        <f>$G145*CJ145</f>
        <v>0</v>
      </c>
      <c r="CL145" s="125"/>
      <c r="CM145" s="57"/>
      <c r="CN145" s="123">
        <f>$G145*CM145</f>
        <v>0</v>
      </c>
      <c r="CO145" s="125"/>
      <c r="CP145" s="57"/>
      <c r="CQ145" s="123">
        <f>$G145*CP145</f>
        <v>0</v>
      </c>
      <c r="CR145" s="125"/>
      <c r="CS145" s="57"/>
      <c r="CT145" s="123">
        <f>$G145*CS145</f>
        <v>0</v>
      </c>
      <c r="CU145" s="125"/>
      <c r="CV145" s="57"/>
      <c r="CW145" s="123">
        <f>$G145*CV145</f>
        <v>0</v>
      </c>
      <c r="CX145" s="125"/>
      <c r="CY145" s="57"/>
      <c r="CZ145" s="123">
        <f>$G145*CY145</f>
        <v>0</v>
      </c>
      <c r="DA145" s="125"/>
      <c r="DB145" s="57"/>
      <c r="DC145" s="123">
        <f t="shared" si="601"/>
        <v>0</v>
      </c>
      <c r="DD145" s="125"/>
      <c r="DE145" s="57"/>
      <c r="DF145" s="123">
        <f t="shared" si="602"/>
        <v>0</v>
      </c>
      <c r="DG145" s="125"/>
      <c r="DH145" s="57"/>
      <c r="DI145" s="123">
        <f>$G145*DH145</f>
        <v>0</v>
      </c>
      <c r="DJ145" s="125"/>
      <c r="DK145" s="57"/>
      <c r="DL145" s="123">
        <f t="shared" si="603"/>
        <v>0</v>
      </c>
      <c r="DM145" s="125"/>
      <c r="DN145" s="57"/>
      <c r="DO145" s="123">
        <f>$G145*DN145</f>
        <v>0</v>
      </c>
      <c r="DP145" s="125"/>
      <c r="DQ145" s="57"/>
      <c r="DR145" s="123">
        <f>$G145*DQ145</f>
        <v>0</v>
      </c>
      <c r="DS145" s="125"/>
      <c r="DT145" s="57"/>
      <c r="DU145" s="123">
        <f>$G145*DT145</f>
        <v>0</v>
      </c>
      <c r="DV145" s="125"/>
      <c r="DW145" s="57"/>
      <c r="DX145" s="123">
        <f>$G145*DW145</f>
        <v>0</v>
      </c>
      <c r="DY145" s="125"/>
      <c r="DZ145" s="57"/>
      <c r="EA145" s="123">
        <f>$G145*DZ145</f>
        <v>0</v>
      </c>
      <c r="EB145" s="125"/>
      <c r="EC145" s="57"/>
      <c r="ED145" s="123">
        <f>$G145*EC145</f>
        <v>0</v>
      </c>
      <c r="EE145" s="125"/>
      <c r="EF145" s="57"/>
      <c r="EG145" s="123">
        <f>$G145*EF145</f>
        <v>0</v>
      </c>
      <c r="EH145" s="125"/>
      <c r="EI145" s="57"/>
      <c r="EJ145" s="123">
        <f>$G145*EI145</f>
        <v>0</v>
      </c>
      <c r="EK145" s="125"/>
      <c r="EL145" s="57"/>
      <c r="EM145" s="123">
        <f>$G145*EL145</f>
        <v>0</v>
      </c>
      <c r="EN145" s="125"/>
      <c r="EO145" s="57"/>
      <c r="EP145" s="123">
        <f>$G145*EO145</f>
        <v>0</v>
      </c>
      <c r="EQ145" s="125"/>
      <c r="ER145" s="57"/>
      <c r="ES145" s="123">
        <f>$G145*ER145</f>
        <v>0</v>
      </c>
      <c r="ET145" s="125"/>
      <c r="EU145" s="57"/>
      <c r="EV145" s="123">
        <f>$G145*EU145</f>
        <v>0</v>
      </c>
      <c r="EW145" s="125"/>
      <c r="EX145" s="57"/>
      <c r="EY145" s="123">
        <f t="shared" si="604"/>
        <v>0</v>
      </c>
      <c r="EZ145" s="125"/>
      <c r="FA145" s="57"/>
      <c r="FB145" s="123">
        <f t="shared" si="605"/>
        <v>0</v>
      </c>
      <c r="FC145" s="125"/>
      <c r="FD145" s="57"/>
      <c r="FE145" s="123">
        <f>$G145*FD145</f>
        <v>0</v>
      </c>
      <c r="FF145" s="125"/>
      <c r="FG145" s="57"/>
      <c r="FH145" s="123">
        <f t="shared" si="606"/>
        <v>0</v>
      </c>
      <c r="FI145" s="125"/>
      <c r="FJ145" s="57"/>
      <c r="FK145" s="123">
        <f>$G145*FJ145</f>
        <v>0</v>
      </c>
      <c r="FL145" s="125"/>
      <c r="FM145" s="57"/>
      <c r="FN145" s="123">
        <f>$G145*FM145</f>
        <v>0</v>
      </c>
      <c r="FO145" s="125"/>
      <c r="FP145" s="57"/>
      <c r="FQ145" s="123">
        <f>$G145*FP145</f>
        <v>0</v>
      </c>
      <c r="FR145" s="125"/>
      <c r="FS145" s="57"/>
      <c r="FT145" s="123">
        <f>$G145*FS145</f>
        <v>0</v>
      </c>
      <c r="FU145" s="125"/>
      <c r="FV145" s="57"/>
      <c r="FW145" s="123">
        <f>$G145*FV145</f>
        <v>0</v>
      </c>
      <c r="FX145" s="125"/>
      <c r="FY145" s="57"/>
      <c r="FZ145" s="123">
        <f>$G145*FY145</f>
        <v>0</v>
      </c>
      <c r="GA145" s="125"/>
      <c r="GB145" s="57"/>
      <c r="GC145" s="123">
        <f>$G145*GB145</f>
        <v>0</v>
      </c>
      <c r="GD145" s="125"/>
      <c r="GE145" s="57"/>
      <c r="GF145" s="123">
        <f>$G145*GE145</f>
        <v>0</v>
      </c>
      <c r="GG145" s="125"/>
      <c r="GH145" s="57"/>
      <c r="GI145" s="123">
        <f>$G145*GH145</f>
        <v>0</v>
      </c>
      <c r="GJ145" s="125"/>
      <c r="GK145" s="57"/>
      <c r="GL145" s="123">
        <f>$G145*GK145</f>
        <v>0</v>
      </c>
      <c r="GM145" s="125"/>
      <c r="GN145" s="57"/>
      <c r="GO145" s="123">
        <f>$G145*GN145</f>
        <v>0</v>
      </c>
      <c r="GP145" s="125"/>
      <c r="GQ145" s="57"/>
      <c r="GR145" s="123">
        <f>$G145*GQ145</f>
        <v>0</v>
      </c>
      <c r="GS145" s="125"/>
      <c r="GT145" s="57"/>
      <c r="GU145" s="123">
        <f>$G145*GT145</f>
        <v>0</v>
      </c>
      <c r="GV145" s="125"/>
      <c r="GW145" s="57"/>
      <c r="GX145" s="123">
        <f>$G145*GW145</f>
        <v>0</v>
      </c>
      <c r="GY145" s="125"/>
      <c r="GZ145" s="57"/>
      <c r="HA145" s="123">
        <f>$G145*GZ145</f>
        <v>0</v>
      </c>
      <c r="HB145" s="125"/>
      <c r="HC145" s="57"/>
      <c r="HD145" s="123">
        <f>$G145*HC145</f>
        <v>0</v>
      </c>
      <c r="HE145" s="125"/>
      <c r="HF145" s="57"/>
      <c r="HG145" s="123">
        <f>$G145*HF145</f>
        <v>0</v>
      </c>
      <c r="HH145" s="125"/>
      <c r="HI145" s="57"/>
      <c r="HJ145" s="123">
        <f>$G145*HI145</f>
        <v>0</v>
      </c>
      <c r="HK145" s="125"/>
    </row>
    <row r="146" spans="1:221" ht="38.5">
      <c r="A146" s="60" t="s">
        <v>280</v>
      </c>
      <c r="B146" s="65" t="s">
        <v>41</v>
      </c>
      <c r="C146" s="65">
        <v>5</v>
      </c>
      <c r="D146" s="32" t="s">
        <v>403</v>
      </c>
      <c r="E146" s="34" t="s">
        <v>589</v>
      </c>
      <c r="F146" s="10" t="s">
        <v>16</v>
      </c>
      <c r="G146" s="164" t="s">
        <v>16</v>
      </c>
      <c r="H146" s="122" t="s">
        <v>16</v>
      </c>
      <c r="I146" s="122" t="s">
        <v>16</v>
      </c>
      <c r="J146" s="57" t="s">
        <v>16</v>
      </c>
      <c r="K146" s="123" t="s">
        <v>16</v>
      </c>
      <c r="L146" s="125"/>
      <c r="M146" s="57" t="s">
        <v>16</v>
      </c>
      <c r="N146" s="123" t="s">
        <v>16</v>
      </c>
      <c r="O146" s="125"/>
      <c r="P146" s="57" t="s">
        <v>16</v>
      </c>
      <c r="Q146" s="123" t="s">
        <v>16</v>
      </c>
      <c r="R146" s="125"/>
      <c r="S146" s="57" t="s">
        <v>16</v>
      </c>
      <c r="T146" s="123" t="s">
        <v>16</v>
      </c>
      <c r="U146" s="125"/>
      <c r="V146" s="57" t="s">
        <v>16</v>
      </c>
      <c r="W146" s="123" t="s">
        <v>16</v>
      </c>
      <c r="X146" s="125"/>
      <c r="Y146" s="57" t="s">
        <v>16</v>
      </c>
      <c r="Z146" s="123" t="s">
        <v>16</v>
      </c>
      <c r="AA146" s="125"/>
      <c r="AB146" s="57" t="s">
        <v>16</v>
      </c>
      <c r="AC146" s="123" t="s">
        <v>16</v>
      </c>
      <c r="AD146" s="125"/>
      <c r="AE146" s="57" t="s">
        <v>16</v>
      </c>
      <c r="AF146" s="123" t="s">
        <v>16</v>
      </c>
      <c r="AG146" s="125"/>
      <c r="AH146" s="57" t="s">
        <v>16</v>
      </c>
      <c r="AI146" s="123" t="s">
        <v>16</v>
      </c>
      <c r="AJ146" s="125"/>
      <c r="AK146" s="57" t="s">
        <v>16</v>
      </c>
      <c r="AL146" s="123" t="s">
        <v>16</v>
      </c>
      <c r="AM146" s="125"/>
      <c r="AN146" s="57" t="s">
        <v>16</v>
      </c>
      <c r="AO146" s="123" t="s">
        <v>16</v>
      </c>
      <c r="AP146" s="125"/>
      <c r="AQ146" s="57" t="s">
        <v>16</v>
      </c>
      <c r="AR146" s="123" t="s">
        <v>16</v>
      </c>
      <c r="AS146" s="125"/>
      <c r="AT146" s="57" t="s">
        <v>16</v>
      </c>
      <c r="AU146" s="123" t="s">
        <v>16</v>
      </c>
      <c r="AV146" s="125"/>
      <c r="AW146" s="57" t="s">
        <v>16</v>
      </c>
      <c r="AX146" s="123" t="s">
        <v>16</v>
      </c>
      <c r="AY146" s="125"/>
      <c r="AZ146" s="57" t="s">
        <v>16</v>
      </c>
      <c r="BA146" s="123" t="s">
        <v>16</v>
      </c>
      <c r="BB146" s="125"/>
      <c r="BC146" s="57" t="s">
        <v>16</v>
      </c>
      <c r="BD146" s="123" t="s">
        <v>16</v>
      </c>
      <c r="BE146" s="125"/>
      <c r="BF146" s="57" t="s">
        <v>16</v>
      </c>
      <c r="BG146" s="123" t="s">
        <v>16</v>
      </c>
      <c r="BH146" s="125"/>
      <c r="BI146" s="57" t="s">
        <v>16</v>
      </c>
      <c r="BJ146" s="123" t="s">
        <v>16</v>
      </c>
      <c r="BK146" s="125"/>
      <c r="BL146" s="57" t="s">
        <v>16</v>
      </c>
      <c r="BM146" s="123" t="s">
        <v>16</v>
      </c>
      <c r="BN146" s="125"/>
      <c r="BO146" s="57" t="s">
        <v>16</v>
      </c>
      <c r="BP146" s="123" t="s">
        <v>16</v>
      </c>
      <c r="BQ146" s="125"/>
      <c r="BR146" s="57" t="s">
        <v>16</v>
      </c>
      <c r="BS146" s="123" t="s">
        <v>16</v>
      </c>
      <c r="BT146" s="125"/>
      <c r="BU146" s="57" t="s">
        <v>16</v>
      </c>
      <c r="BV146" s="123" t="s">
        <v>16</v>
      </c>
      <c r="BW146" s="125"/>
      <c r="BX146" s="57" t="s">
        <v>16</v>
      </c>
      <c r="BY146" s="123" t="s">
        <v>16</v>
      </c>
      <c r="BZ146" s="125"/>
      <c r="CA146" s="57" t="s">
        <v>16</v>
      </c>
      <c r="CB146" s="123" t="s">
        <v>16</v>
      </c>
      <c r="CC146" s="125"/>
      <c r="CD146" s="57" t="s">
        <v>16</v>
      </c>
      <c r="CE146" s="123" t="s">
        <v>16</v>
      </c>
      <c r="CF146" s="125"/>
      <c r="CG146" s="57" t="s">
        <v>16</v>
      </c>
      <c r="CH146" s="123" t="s">
        <v>16</v>
      </c>
      <c r="CI146" s="125"/>
      <c r="CJ146" s="57" t="s">
        <v>16</v>
      </c>
      <c r="CK146" s="123" t="s">
        <v>16</v>
      </c>
      <c r="CL146" s="125"/>
      <c r="CM146" s="57" t="s">
        <v>16</v>
      </c>
      <c r="CN146" s="123" t="s">
        <v>16</v>
      </c>
      <c r="CO146" s="125"/>
      <c r="CP146" s="57" t="s">
        <v>16</v>
      </c>
      <c r="CQ146" s="123" t="s">
        <v>16</v>
      </c>
      <c r="CR146" s="125"/>
      <c r="CS146" s="57" t="s">
        <v>16</v>
      </c>
      <c r="CT146" s="123" t="s">
        <v>16</v>
      </c>
      <c r="CU146" s="125"/>
      <c r="CV146" s="57" t="s">
        <v>16</v>
      </c>
      <c r="CW146" s="123" t="s">
        <v>16</v>
      </c>
      <c r="CX146" s="125"/>
      <c r="CY146" s="57" t="s">
        <v>16</v>
      </c>
      <c r="CZ146" s="123" t="s">
        <v>16</v>
      </c>
      <c r="DA146" s="125"/>
      <c r="DB146" s="57" t="s">
        <v>16</v>
      </c>
      <c r="DC146" s="123" t="s">
        <v>16</v>
      </c>
      <c r="DD146" s="125"/>
      <c r="DE146" s="57" t="s">
        <v>16</v>
      </c>
      <c r="DF146" s="123" t="s">
        <v>16</v>
      </c>
      <c r="DG146" s="125"/>
      <c r="DH146" s="57" t="s">
        <v>16</v>
      </c>
      <c r="DI146" s="123" t="s">
        <v>16</v>
      </c>
      <c r="DJ146" s="125"/>
      <c r="DK146" s="57" t="s">
        <v>16</v>
      </c>
      <c r="DL146" s="123" t="s">
        <v>16</v>
      </c>
      <c r="DM146" s="125"/>
      <c r="DN146" s="57" t="s">
        <v>16</v>
      </c>
      <c r="DO146" s="123" t="s">
        <v>16</v>
      </c>
      <c r="DP146" s="125"/>
      <c r="DQ146" s="57" t="s">
        <v>16</v>
      </c>
      <c r="DR146" s="123" t="s">
        <v>16</v>
      </c>
      <c r="DS146" s="125"/>
      <c r="DT146" s="57" t="s">
        <v>16</v>
      </c>
      <c r="DU146" s="123" t="s">
        <v>16</v>
      </c>
      <c r="DV146" s="125"/>
      <c r="DW146" s="57" t="s">
        <v>16</v>
      </c>
      <c r="DX146" s="123" t="s">
        <v>16</v>
      </c>
      <c r="DY146" s="125"/>
      <c r="DZ146" s="57" t="s">
        <v>16</v>
      </c>
      <c r="EA146" s="123" t="s">
        <v>16</v>
      </c>
      <c r="EB146" s="125"/>
      <c r="EC146" s="57" t="s">
        <v>16</v>
      </c>
      <c r="ED146" s="123" t="s">
        <v>16</v>
      </c>
      <c r="EE146" s="125"/>
      <c r="EF146" s="57" t="s">
        <v>16</v>
      </c>
      <c r="EG146" s="123" t="s">
        <v>16</v>
      </c>
      <c r="EH146" s="125"/>
      <c r="EI146" s="57" t="s">
        <v>16</v>
      </c>
      <c r="EJ146" s="123" t="s">
        <v>16</v>
      </c>
      <c r="EK146" s="125"/>
      <c r="EL146" s="57" t="s">
        <v>16</v>
      </c>
      <c r="EM146" s="123" t="s">
        <v>16</v>
      </c>
      <c r="EN146" s="125"/>
      <c r="EO146" s="57" t="s">
        <v>16</v>
      </c>
      <c r="EP146" s="123" t="s">
        <v>16</v>
      </c>
      <c r="EQ146" s="125"/>
      <c r="ER146" s="57" t="s">
        <v>16</v>
      </c>
      <c r="ES146" s="123" t="s">
        <v>16</v>
      </c>
      <c r="ET146" s="125"/>
      <c r="EU146" s="57" t="s">
        <v>16</v>
      </c>
      <c r="EV146" s="123" t="s">
        <v>16</v>
      </c>
      <c r="EW146" s="125"/>
      <c r="EX146" s="57" t="s">
        <v>16</v>
      </c>
      <c r="EY146" s="123" t="s">
        <v>16</v>
      </c>
      <c r="EZ146" s="125"/>
      <c r="FA146" s="57" t="s">
        <v>16</v>
      </c>
      <c r="FB146" s="123" t="s">
        <v>16</v>
      </c>
      <c r="FC146" s="125"/>
      <c r="FD146" s="57" t="s">
        <v>16</v>
      </c>
      <c r="FE146" s="123" t="s">
        <v>16</v>
      </c>
      <c r="FF146" s="125"/>
      <c r="FG146" s="57" t="s">
        <v>16</v>
      </c>
      <c r="FH146" s="123" t="s">
        <v>16</v>
      </c>
      <c r="FI146" s="125"/>
      <c r="FJ146" s="57" t="s">
        <v>16</v>
      </c>
      <c r="FK146" s="123" t="s">
        <v>16</v>
      </c>
      <c r="FL146" s="125"/>
      <c r="FM146" s="57" t="s">
        <v>16</v>
      </c>
      <c r="FN146" s="123" t="s">
        <v>16</v>
      </c>
      <c r="FO146" s="125"/>
      <c r="FP146" s="57" t="s">
        <v>16</v>
      </c>
      <c r="FQ146" s="123" t="s">
        <v>16</v>
      </c>
      <c r="FR146" s="125"/>
      <c r="FS146" s="57" t="s">
        <v>16</v>
      </c>
      <c r="FT146" s="123" t="s">
        <v>16</v>
      </c>
      <c r="FU146" s="125"/>
      <c r="FV146" s="57" t="s">
        <v>16</v>
      </c>
      <c r="FW146" s="123" t="s">
        <v>16</v>
      </c>
      <c r="FX146" s="125"/>
      <c r="FY146" s="57" t="s">
        <v>16</v>
      </c>
      <c r="FZ146" s="123" t="s">
        <v>16</v>
      </c>
      <c r="GA146" s="125"/>
      <c r="GB146" s="57" t="s">
        <v>16</v>
      </c>
      <c r="GC146" s="123" t="s">
        <v>16</v>
      </c>
      <c r="GD146" s="125"/>
      <c r="GE146" s="57" t="s">
        <v>16</v>
      </c>
      <c r="GF146" s="123" t="s">
        <v>16</v>
      </c>
      <c r="GG146" s="125"/>
      <c r="GH146" s="57" t="s">
        <v>16</v>
      </c>
      <c r="GI146" s="123" t="s">
        <v>16</v>
      </c>
      <c r="GJ146" s="125"/>
      <c r="GK146" s="57" t="s">
        <v>16</v>
      </c>
      <c r="GL146" s="123" t="s">
        <v>16</v>
      </c>
      <c r="GM146" s="125"/>
      <c r="GN146" s="57" t="s">
        <v>16</v>
      </c>
      <c r="GO146" s="123" t="s">
        <v>16</v>
      </c>
      <c r="GP146" s="125"/>
      <c r="GQ146" s="57" t="s">
        <v>16</v>
      </c>
      <c r="GR146" s="123" t="s">
        <v>16</v>
      </c>
      <c r="GS146" s="125"/>
      <c r="GT146" s="57" t="s">
        <v>16</v>
      </c>
      <c r="GU146" s="123" t="s">
        <v>16</v>
      </c>
      <c r="GV146" s="125"/>
      <c r="GW146" s="57" t="s">
        <v>16</v>
      </c>
      <c r="GX146" s="123" t="s">
        <v>16</v>
      </c>
      <c r="GY146" s="125"/>
      <c r="GZ146" s="57" t="s">
        <v>16</v>
      </c>
      <c r="HA146" s="123" t="s">
        <v>16</v>
      </c>
      <c r="HB146" s="125"/>
      <c r="HC146" s="57" t="s">
        <v>16</v>
      </c>
      <c r="HD146" s="123" t="s">
        <v>16</v>
      </c>
      <c r="HE146" s="125"/>
      <c r="HF146" s="57" t="s">
        <v>16</v>
      </c>
      <c r="HG146" s="123" t="s">
        <v>16</v>
      </c>
      <c r="HH146" s="125"/>
      <c r="HI146" s="57" t="s">
        <v>16</v>
      </c>
      <c r="HJ146" s="123" t="s">
        <v>16</v>
      </c>
      <c r="HK146" s="125"/>
    </row>
    <row r="147" spans="1:221">
      <c r="A147" s="60" t="s">
        <v>281</v>
      </c>
      <c r="B147" s="66"/>
      <c r="C147" s="66" t="s">
        <v>22</v>
      </c>
      <c r="D147" s="30" t="s">
        <v>118</v>
      </c>
      <c r="E147" s="30" t="s">
        <v>590</v>
      </c>
      <c r="F147" s="10" t="s">
        <v>487</v>
      </c>
      <c r="G147" s="164">
        <f>CENA!G138</f>
        <v>0</v>
      </c>
      <c r="H147" s="122">
        <f t="shared" ref="H147:H158" si="609">J147+M147+P147+S147+V147+Y147+AB147+AE147+AH147+AK147+AN147+AQ147+AZ147+AW147+AT147+BC147+BF147+BI147+BL147+BO147+BR147+BU147+BX147+CA147+CD147+CG147+CJ147+CM147+CP147+CS147+CV147+CY147+DB147+DE147+DH147+DK147+DN147+DQ147+DT147+DW147+DZ147+EC147+EF147+EI147+EL147+EO147+ER147+EU147+EX147+FA147+FD147+FG147+FJ147+FM147+FP147+FS147+FV147+FY147+GB147+GE147+GH147+GK147+GN147+GQ147+GT147+GW147+GZ147+HC147+HF147+HI147</f>
        <v>1</v>
      </c>
      <c r="I147" s="122">
        <f t="shared" ref="I147:I158" si="610">G147*H147</f>
        <v>0</v>
      </c>
      <c r="J147" s="57"/>
      <c r="K147" s="123">
        <f t="shared" ref="K147" si="611">$G147*J147</f>
        <v>0</v>
      </c>
      <c r="L147" s="125"/>
      <c r="M147" s="57"/>
      <c r="N147" s="123">
        <f t="shared" ref="N147:N158" si="612">$G147*M147</f>
        <v>0</v>
      </c>
      <c r="O147" s="125"/>
      <c r="P147" s="57"/>
      <c r="Q147" s="123">
        <f t="shared" ref="Q147:Q158" si="613">$G147*P147</f>
        <v>0</v>
      </c>
      <c r="R147" s="125"/>
      <c r="S147" s="57"/>
      <c r="T147" s="123">
        <f t="shared" ref="T147:T158" si="614">$G147*S147</f>
        <v>0</v>
      </c>
      <c r="U147" s="125"/>
      <c r="V147" s="57"/>
      <c r="W147" s="123">
        <f t="shared" ref="W147:W158" si="615">$G147*V147</f>
        <v>0</v>
      </c>
      <c r="X147" s="125"/>
      <c r="Y147" s="57"/>
      <c r="Z147" s="123">
        <f t="shared" ref="Z147:Z158" si="616">$G147*Y147</f>
        <v>0</v>
      </c>
      <c r="AA147" s="125"/>
      <c r="AB147" s="57"/>
      <c r="AC147" s="123">
        <f t="shared" ref="AC147:AC158" si="617">$G147*AB147</f>
        <v>0</v>
      </c>
      <c r="AD147" s="125"/>
      <c r="AE147" s="57"/>
      <c r="AF147" s="123">
        <f t="shared" ref="AF147:AF158" si="618">$G147*AE147</f>
        <v>0</v>
      </c>
      <c r="AG147" s="125"/>
      <c r="AH147" s="57"/>
      <c r="AI147" s="123">
        <f t="shared" ref="AI147:AI158" si="619">$G147*AH147</f>
        <v>0</v>
      </c>
      <c r="AJ147" s="125"/>
      <c r="AK147" s="57"/>
      <c r="AL147" s="123">
        <f t="shared" ref="AL147:AL158" si="620">$G147*AK147</f>
        <v>0</v>
      </c>
      <c r="AM147" s="125"/>
      <c r="AN147" s="57">
        <v>1</v>
      </c>
      <c r="AO147" s="123">
        <f t="shared" ref="AO147:AO158" si="621">$G147*AN147</f>
        <v>0</v>
      </c>
      <c r="AP147" s="125"/>
      <c r="AQ147" s="57"/>
      <c r="AR147" s="123">
        <f t="shared" ref="AR147:AR158" si="622">$G147*AQ147</f>
        <v>0</v>
      </c>
      <c r="AS147" s="125"/>
      <c r="AT147" s="57"/>
      <c r="AU147" s="123">
        <f t="shared" ref="AU147:AU158" si="623">$G147*AT147</f>
        <v>0</v>
      </c>
      <c r="AV147" s="125"/>
      <c r="AW147" s="57"/>
      <c r="AX147" s="123">
        <f t="shared" ref="AX147:AX158" si="624">$G147*AW147</f>
        <v>0</v>
      </c>
      <c r="AY147" s="125"/>
      <c r="AZ147" s="57"/>
      <c r="BA147" s="123">
        <f t="shared" ref="BA147:BA158" si="625">$G147*AZ147</f>
        <v>0</v>
      </c>
      <c r="BB147" s="125"/>
      <c r="BC147" s="57"/>
      <c r="BD147" s="123">
        <f t="shared" ref="BD147:BD158" si="626">$G147*BC147</f>
        <v>0</v>
      </c>
      <c r="BE147" s="125"/>
      <c r="BF147" s="57"/>
      <c r="BG147" s="123">
        <f t="shared" ref="BG147:BG158" si="627">$G147*BF147</f>
        <v>0</v>
      </c>
      <c r="BH147" s="125"/>
      <c r="BI147" s="57"/>
      <c r="BJ147" s="123">
        <f t="shared" ref="BJ147:BJ158" si="628">$G147*BI147</f>
        <v>0</v>
      </c>
      <c r="BK147" s="125"/>
      <c r="BL147" s="57"/>
      <c r="BM147" s="123">
        <f t="shared" ref="BM147:BM158" si="629">$G147*BL147</f>
        <v>0</v>
      </c>
      <c r="BN147" s="125"/>
      <c r="BO147" s="57"/>
      <c r="BP147" s="123">
        <f t="shared" ref="BP147:BP158" si="630">$G147*BO147</f>
        <v>0</v>
      </c>
      <c r="BQ147" s="125"/>
      <c r="BR147" s="57"/>
      <c r="BS147" s="123">
        <f t="shared" ref="BS147:BS158" si="631">$G147*BR147</f>
        <v>0</v>
      </c>
      <c r="BT147" s="125"/>
      <c r="BU147" s="57"/>
      <c r="BV147" s="123">
        <f t="shared" ref="BV147:BV158" si="632">$G147*BU147</f>
        <v>0</v>
      </c>
      <c r="BW147" s="125"/>
      <c r="BX147" s="57"/>
      <c r="BY147" s="123">
        <f t="shared" ref="BY147:BY158" si="633">$G147*BX147</f>
        <v>0</v>
      </c>
      <c r="BZ147" s="125"/>
      <c r="CA147" s="57"/>
      <c r="CB147" s="123">
        <f t="shared" ref="CB147:CB158" si="634">$G147*CA147</f>
        <v>0</v>
      </c>
      <c r="CC147" s="125"/>
      <c r="CD147" s="57"/>
      <c r="CE147" s="123">
        <f t="shared" ref="CE147:CE158" si="635">$G147*CD147</f>
        <v>0</v>
      </c>
      <c r="CF147" s="125"/>
      <c r="CG147" s="57"/>
      <c r="CH147" s="123">
        <f t="shared" ref="CH147:CH158" si="636">$G147*CG147</f>
        <v>0</v>
      </c>
      <c r="CI147" s="125"/>
      <c r="CJ147" s="57"/>
      <c r="CK147" s="123">
        <f t="shared" ref="CK147:CK158" si="637">$G147*CJ147</f>
        <v>0</v>
      </c>
      <c r="CL147" s="125"/>
      <c r="CM147" s="57"/>
      <c r="CN147" s="123">
        <f t="shared" ref="CN147:CN158" si="638">$G147*CM147</f>
        <v>0</v>
      </c>
      <c r="CO147" s="125"/>
      <c r="CP147" s="57"/>
      <c r="CQ147" s="123">
        <f t="shared" ref="CQ147:CQ158" si="639">$G147*CP147</f>
        <v>0</v>
      </c>
      <c r="CR147" s="125"/>
      <c r="CS147" s="57"/>
      <c r="CT147" s="123">
        <f t="shared" ref="CT147:CT158" si="640">$G147*CS147</f>
        <v>0</v>
      </c>
      <c r="CU147" s="125"/>
      <c r="CV147" s="57"/>
      <c r="CW147" s="123">
        <f t="shared" ref="CW147:CW158" si="641">$G147*CV147</f>
        <v>0</v>
      </c>
      <c r="CX147" s="125"/>
      <c r="CY147" s="57"/>
      <c r="CZ147" s="123">
        <f t="shared" ref="CZ147:CZ158" si="642">$G147*CY147</f>
        <v>0</v>
      </c>
      <c r="DA147" s="125"/>
      <c r="DB147" s="57"/>
      <c r="DC147" s="123">
        <f t="shared" ref="DC147:DC158" si="643">$G147*DB147</f>
        <v>0</v>
      </c>
      <c r="DD147" s="125"/>
      <c r="DE147" s="57"/>
      <c r="DF147" s="123">
        <f t="shared" ref="DF147:DF158" si="644">$G147*DE147</f>
        <v>0</v>
      </c>
      <c r="DG147" s="125"/>
      <c r="DH147" s="57"/>
      <c r="DI147" s="123">
        <f t="shared" ref="DI147:DI158" si="645">$G147*DH147</f>
        <v>0</v>
      </c>
      <c r="DJ147" s="125"/>
      <c r="DK147" s="57"/>
      <c r="DL147" s="123">
        <f t="shared" ref="DL147:DL158" si="646">$G147*DK147</f>
        <v>0</v>
      </c>
      <c r="DM147" s="125"/>
      <c r="DN147" s="57"/>
      <c r="DO147" s="123">
        <f t="shared" ref="DO147:DO158" si="647">$G147*DN147</f>
        <v>0</v>
      </c>
      <c r="DP147" s="125"/>
      <c r="DQ147" s="57"/>
      <c r="DR147" s="123">
        <f t="shared" ref="DR147:DR158" si="648">$G147*DQ147</f>
        <v>0</v>
      </c>
      <c r="DS147" s="125"/>
      <c r="DT147" s="57"/>
      <c r="DU147" s="123">
        <f t="shared" ref="DU147:DU158" si="649">$G147*DT147</f>
        <v>0</v>
      </c>
      <c r="DV147" s="125"/>
      <c r="DW147" s="57"/>
      <c r="DX147" s="123">
        <f t="shared" ref="DX147:DX158" si="650">$G147*DW147</f>
        <v>0</v>
      </c>
      <c r="DY147" s="125"/>
      <c r="DZ147" s="57"/>
      <c r="EA147" s="123">
        <f t="shared" ref="EA147:EA158" si="651">$G147*DZ147</f>
        <v>0</v>
      </c>
      <c r="EB147" s="125"/>
      <c r="EC147" s="57"/>
      <c r="ED147" s="123">
        <f t="shared" ref="ED147:ED158" si="652">$G147*EC147</f>
        <v>0</v>
      </c>
      <c r="EE147" s="125"/>
      <c r="EF147" s="57"/>
      <c r="EG147" s="123">
        <f t="shared" ref="EG147:EG158" si="653">$G147*EF147</f>
        <v>0</v>
      </c>
      <c r="EH147" s="125"/>
      <c r="EI147" s="57"/>
      <c r="EJ147" s="123">
        <f t="shared" ref="EJ147:EJ158" si="654">$G147*EI147</f>
        <v>0</v>
      </c>
      <c r="EK147" s="125"/>
      <c r="EL147" s="57"/>
      <c r="EM147" s="123">
        <f t="shared" ref="EM147:EM158" si="655">$G147*EL147</f>
        <v>0</v>
      </c>
      <c r="EN147" s="125"/>
      <c r="EO147" s="57"/>
      <c r="EP147" s="123">
        <f t="shared" ref="EP147:EP158" si="656">$G147*EO147</f>
        <v>0</v>
      </c>
      <c r="EQ147" s="125"/>
      <c r="ER147" s="57"/>
      <c r="ES147" s="123">
        <f t="shared" ref="ES147:ES158" si="657">$G147*ER147</f>
        <v>0</v>
      </c>
      <c r="ET147" s="125"/>
      <c r="EU147" s="57"/>
      <c r="EV147" s="123">
        <f t="shared" ref="EV147:EV158" si="658">$G147*EU147</f>
        <v>0</v>
      </c>
      <c r="EW147" s="125"/>
      <c r="EX147" s="57"/>
      <c r="EY147" s="123">
        <f t="shared" ref="EY147:EY158" si="659">$G147*EX147</f>
        <v>0</v>
      </c>
      <c r="EZ147" s="125"/>
      <c r="FA147" s="57"/>
      <c r="FB147" s="123">
        <f t="shared" ref="FB147:FB158" si="660">$G147*FA147</f>
        <v>0</v>
      </c>
      <c r="FC147" s="125"/>
      <c r="FD147" s="57"/>
      <c r="FE147" s="123">
        <f t="shared" ref="FE147:FE158" si="661">$G147*FD147</f>
        <v>0</v>
      </c>
      <c r="FF147" s="125"/>
      <c r="FG147" s="57"/>
      <c r="FH147" s="123">
        <f t="shared" ref="FH147:FH158" si="662">$G147*FG147</f>
        <v>0</v>
      </c>
      <c r="FI147" s="125"/>
      <c r="FJ147" s="57"/>
      <c r="FK147" s="123">
        <f t="shared" ref="FK147:FK158" si="663">$G147*FJ147</f>
        <v>0</v>
      </c>
      <c r="FL147" s="125"/>
      <c r="FM147" s="57"/>
      <c r="FN147" s="123">
        <f t="shared" ref="FN147:FN158" si="664">$G147*FM147</f>
        <v>0</v>
      </c>
      <c r="FO147" s="125"/>
      <c r="FP147" s="57"/>
      <c r="FQ147" s="123">
        <f t="shared" ref="FQ147:FQ158" si="665">$G147*FP147</f>
        <v>0</v>
      </c>
      <c r="FR147" s="125"/>
      <c r="FS147" s="57"/>
      <c r="FT147" s="123">
        <f t="shared" ref="FT147:FT158" si="666">$G147*FS147</f>
        <v>0</v>
      </c>
      <c r="FU147" s="125"/>
      <c r="FV147" s="57"/>
      <c r="FW147" s="123">
        <f t="shared" ref="FW147:FW158" si="667">$G147*FV147</f>
        <v>0</v>
      </c>
      <c r="FX147" s="125"/>
      <c r="FY147" s="57"/>
      <c r="FZ147" s="123">
        <f t="shared" ref="FZ147:FZ158" si="668">$G147*FY147</f>
        <v>0</v>
      </c>
      <c r="GA147" s="125"/>
      <c r="GB147" s="57"/>
      <c r="GC147" s="123">
        <f t="shared" ref="GC147:GC158" si="669">$G147*GB147</f>
        <v>0</v>
      </c>
      <c r="GD147" s="125"/>
      <c r="GE147" s="57"/>
      <c r="GF147" s="123">
        <f t="shared" ref="GF147:GF158" si="670">$G147*GE147</f>
        <v>0</v>
      </c>
      <c r="GG147" s="125"/>
      <c r="GH147" s="57"/>
      <c r="GI147" s="123">
        <f t="shared" ref="GI147:GI158" si="671">$G147*GH147</f>
        <v>0</v>
      </c>
      <c r="GJ147" s="125"/>
      <c r="GK147" s="57"/>
      <c r="GL147" s="123">
        <f t="shared" ref="GL147:GL158" si="672">$G147*GK147</f>
        <v>0</v>
      </c>
      <c r="GM147" s="125"/>
      <c r="GN147" s="57"/>
      <c r="GO147" s="123">
        <f t="shared" ref="GO147:GO158" si="673">$G147*GN147</f>
        <v>0</v>
      </c>
      <c r="GP147" s="125"/>
      <c r="GQ147" s="57"/>
      <c r="GR147" s="123">
        <f t="shared" ref="GR147:GR158" si="674">$G147*GQ147</f>
        <v>0</v>
      </c>
      <c r="GS147" s="125"/>
      <c r="GT147" s="57"/>
      <c r="GU147" s="123">
        <f t="shared" ref="GU147:GU158" si="675">$G147*GT147</f>
        <v>0</v>
      </c>
      <c r="GV147" s="125"/>
      <c r="GW147" s="57"/>
      <c r="GX147" s="123">
        <f t="shared" ref="GX147:GX158" si="676">$G147*GW147</f>
        <v>0</v>
      </c>
      <c r="GY147" s="125"/>
      <c r="GZ147" s="57"/>
      <c r="HA147" s="123">
        <f t="shared" ref="HA147:HA158" si="677">$G147*GZ147</f>
        <v>0</v>
      </c>
      <c r="HB147" s="125"/>
      <c r="HC147" s="57"/>
      <c r="HD147" s="123">
        <f t="shared" ref="HD147:HD158" si="678">$G147*HC147</f>
        <v>0</v>
      </c>
      <c r="HE147" s="125"/>
      <c r="HF147" s="57"/>
      <c r="HG147" s="123">
        <f t="shared" ref="HG147:HG158" si="679">$G147*HF147</f>
        <v>0</v>
      </c>
      <c r="HH147" s="125"/>
      <c r="HI147" s="57"/>
      <c r="HJ147" s="123">
        <f t="shared" ref="HJ147:HJ158" si="680">$G147*HI147</f>
        <v>0</v>
      </c>
      <c r="HK147" s="125"/>
    </row>
    <row r="148" spans="1:221">
      <c r="A148" s="60" t="s">
        <v>282</v>
      </c>
      <c r="B148" s="66"/>
      <c r="C148" s="66" t="s">
        <v>49</v>
      </c>
      <c r="D148" s="30" t="s">
        <v>117</v>
      </c>
      <c r="E148" s="30" t="s">
        <v>591</v>
      </c>
      <c r="F148" s="10" t="s">
        <v>487</v>
      </c>
      <c r="G148" s="164">
        <f>CENA!G139</f>
        <v>0</v>
      </c>
      <c r="H148" s="122">
        <f t="shared" si="609"/>
        <v>0</v>
      </c>
      <c r="I148" s="122">
        <f t="shared" si="610"/>
        <v>0</v>
      </c>
      <c r="J148" s="57"/>
      <c r="K148" s="123">
        <f t="shared" ref="K148" si="681">$G148*J148</f>
        <v>0</v>
      </c>
      <c r="L148" s="125"/>
      <c r="M148" s="57"/>
      <c r="N148" s="123">
        <f t="shared" si="612"/>
        <v>0</v>
      </c>
      <c r="O148" s="125"/>
      <c r="P148" s="57"/>
      <c r="Q148" s="123">
        <f t="shared" si="613"/>
        <v>0</v>
      </c>
      <c r="R148" s="125"/>
      <c r="S148" s="57"/>
      <c r="T148" s="123">
        <f t="shared" si="614"/>
        <v>0</v>
      </c>
      <c r="U148" s="125"/>
      <c r="V148" s="57"/>
      <c r="W148" s="123">
        <f t="shared" si="615"/>
        <v>0</v>
      </c>
      <c r="X148" s="125"/>
      <c r="Y148" s="57"/>
      <c r="Z148" s="123">
        <f t="shared" si="616"/>
        <v>0</v>
      </c>
      <c r="AA148" s="125"/>
      <c r="AB148" s="57"/>
      <c r="AC148" s="123">
        <f t="shared" si="617"/>
        <v>0</v>
      </c>
      <c r="AD148" s="125"/>
      <c r="AE148" s="57"/>
      <c r="AF148" s="123">
        <f t="shared" si="618"/>
        <v>0</v>
      </c>
      <c r="AG148" s="125"/>
      <c r="AH148" s="57"/>
      <c r="AI148" s="123">
        <f t="shared" si="619"/>
        <v>0</v>
      </c>
      <c r="AJ148" s="125"/>
      <c r="AK148" s="57"/>
      <c r="AL148" s="123">
        <f t="shared" si="620"/>
        <v>0</v>
      </c>
      <c r="AM148" s="125"/>
      <c r="AN148" s="57"/>
      <c r="AO148" s="123">
        <f t="shared" si="621"/>
        <v>0</v>
      </c>
      <c r="AP148" s="125"/>
      <c r="AQ148" s="57"/>
      <c r="AR148" s="123">
        <f t="shared" si="622"/>
        <v>0</v>
      </c>
      <c r="AS148" s="125"/>
      <c r="AT148" s="57"/>
      <c r="AU148" s="123">
        <f t="shared" si="623"/>
        <v>0</v>
      </c>
      <c r="AV148" s="125"/>
      <c r="AW148" s="57"/>
      <c r="AX148" s="123">
        <f t="shared" si="624"/>
        <v>0</v>
      </c>
      <c r="AY148" s="125"/>
      <c r="AZ148" s="57"/>
      <c r="BA148" s="123">
        <f t="shared" si="625"/>
        <v>0</v>
      </c>
      <c r="BB148" s="125"/>
      <c r="BC148" s="57"/>
      <c r="BD148" s="123">
        <f t="shared" si="626"/>
        <v>0</v>
      </c>
      <c r="BE148" s="125"/>
      <c r="BF148" s="57"/>
      <c r="BG148" s="123">
        <f t="shared" si="627"/>
        <v>0</v>
      </c>
      <c r="BH148" s="125"/>
      <c r="BI148" s="57"/>
      <c r="BJ148" s="123">
        <f t="shared" si="628"/>
        <v>0</v>
      </c>
      <c r="BK148" s="125"/>
      <c r="BL148" s="57"/>
      <c r="BM148" s="123">
        <f t="shared" si="629"/>
        <v>0</v>
      </c>
      <c r="BN148" s="125"/>
      <c r="BO148" s="57"/>
      <c r="BP148" s="123">
        <f t="shared" si="630"/>
        <v>0</v>
      </c>
      <c r="BQ148" s="125"/>
      <c r="BR148" s="57"/>
      <c r="BS148" s="123">
        <f t="shared" si="631"/>
        <v>0</v>
      </c>
      <c r="BT148" s="125"/>
      <c r="BU148" s="57"/>
      <c r="BV148" s="123">
        <f t="shared" si="632"/>
        <v>0</v>
      </c>
      <c r="BW148" s="125"/>
      <c r="BX148" s="57"/>
      <c r="BY148" s="123">
        <f t="shared" si="633"/>
        <v>0</v>
      </c>
      <c r="BZ148" s="125"/>
      <c r="CA148" s="57"/>
      <c r="CB148" s="123">
        <f t="shared" si="634"/>
        <v>0</v>
      </c>
      <c r="CC148" s="125"/>
      <c r="CD148" s="57"/>
      <c r="CE148" s="123">
        <f t="shared" si="635"/>
        <v>0</v>
      </c>
      <c r="CF148" s="125"/>
      <c r="CG148" s="57"/>
      <c r="CH148" s="123">
        <f t="shared" si="636"/>
        <v>0</v>
      </c>
      <c r="CI148" s="125"/>
      <c r="CJ148" s="57"/>
      <c r="CK148" s="123">
        <f t="shared" si="637"/>
        <v>0</v>
      </c>
      <c r="CL148" s="125"/>
      <c r="CM148" s="57"/>
      <c r="CN148" s="123">
        <f t="shared" si="638"/>
        <v>0</v>
      </c>
      <c r="CO148" s="125"/>
      <c r="CP148" s="57"/>
      <c r="CQ148" s="123">
        <f t="shared" si="639"/>
        <v>0</v>
      </c>
      <c r="CR148" s="125"/>
      <c r="CS148" s="57"/>
      <c r="CT148" s="123">
        <f t="shared" si="640"/>
        <v>0</v>
      </c>
      <c r="CU148" s="125"/>
      <c r="CV148" s="57"/>
      <c r="CW148" s="123">
        <f t="shared" si="641"/>
        <v>0</v>
      </c>
      <c r="CX148" s="125"/>
      <c r="CY148" s="57"/>
      <c r="CZ148" s="123">
        <f t="shared" si="642"/>
        <v>0</v>
      </c>
      <c r="DA148" s="125"/>
      <c r="DB148" s="57"/>
      <c r="DC148" s="123">
        <f t="shared" si="643"/>
        <v>0</v>
      </c>
      <c r="DD148" s="125"/>
      <c r="DE148" s="57"/>
      <c r="DF148" s="123">
        <f t="shared" si="644"/>
        <v>0</v>
      </c>
      <c r="DG148" s="125"/>
      <c r="DH148" s="57"/>
      <c r="DI148" s="123">
        <f t="shared" si="645"/>
        <v>0</v>
      </c>
      <c r="DJ148" s="125"/>
      <c r="DK148" s="57"/>
      <c r="DL148" s="123">
        <f t="shared" si="646"/>
        <v>0</v>
      </c>
      <c r="DM148" s="125"/>
      <c r="DN148" s="57"/>
      <c r="DO148" s="123">
        <f t="shared" si="647"/>
        <v>0</v>
      </c>
      <c r="DP148" s="125"/>
      <c r="DQ148" s="57"/>
      <c r="DR148" s="123">
        <f t="shared" si="648"/>
        <v>0</v>
      </c>
      <c r="DS148" s="125"/>
      <c r="DT148" s="57"/>
      <c r="DU148" s="123">
        <f t="shared" si="649"/>
        <v>0</v>
      </c>
      <c r="DV148" s="125"/>
      <c r="DW148" s="57"/>
      <c r="DX148" s="123">
        <f t="shared" si="650"/>
        <v>0</v>
      </c>
      <c r="DY148" s="125"/>
      <c r="DZ148" s="57"/>
      <c r="EA148" s="123">
        <f t="shared" si="651"/>
        <v>0</v>
      </c>
      <c r="EB148" s="125"/>
      <c r="EC148" s="57"/>
      <c r="ED148" s="123">
        <f t="shared" si="652"/>
        <v>0</v>
      </c>
      <c r="EE148" s="125"/>
      <c r="EF148" s="57"/>
      <c r="EG148" s="123">
        <f t="shared" si="653"/>
        <v>0</v>
      </c>
      <c r="EH148" s="125"/>
      <c r="EI148" s="57"/>
      <c r="EJ148" s="123">
        <f t="shared" si="654"/>
        <v>0</v>
      </c>
      <c r="EK148" s="125"/>
      <c r="EL148" s="57"/>
      <c r="EM148" s="123">
        <f t="shared" si="655"/>
        <v>0</v>
      </c>
      <c r="EN148" s="125"/>
      <c r="EO148" s="57"/>
      <c r="EP148" s="123">
        <f t="shared" si="656"/>
        <v>0</v>
      </c>
      <c r="EQ148" s="125"/>
      <c r="ER148" s="57"/>
      <c r="ES148" s="123">
        <f t="shared" si="657"/>
        <v>0</v>
      </c>
      <c r="ET148" s="125"/>
      <c r="EU148" s="57"/>
      <c r="EV148" s="123">
        <f t="shared" si="658"/>
        <v>0</v>
      </c>
      <c r="EW148" s="125"/>
      <c r="EX148" s="57"/>
      <c r="EY148" s="123">
        <f t="shared" si="659"/>
        <v>0</v>
      </c>
      <c r="EZ148" s="125"/>
      <c r="FA148" s="57"/>
      <c r="FB148" s="123">
        <f t="shared" si="660"/>
        <v>0</v>
      </c>
      <c r="FC148" s="125"/>
      <c r="FD148" s="57"/>
      <c r="FE148" s="123">
        <f t="shared" si="661"/>
        <v>0</v>
      </c>
      <c r="FF148" s="125"/>
      <c r="FG148" s="57"/>
      <c r="FH148" s="123">
        <f t="shared" si="662"/>
        <v>0</v>
      </c>
      <c r="FI148" s="125"/>
      <c r="FJ148" s="57"/>
      <c r="FK148" s="123">
        <f t="shared" si="663"/>
        <v>0</v>
      </c>
      <c r="FL148" s="125"/>
      <c r="FM148" s="57"/>
      <c r="FN148" s="123">
        <f t="shared" si="664"/>
        <v>0</v>
      </c>
      <c r="FO148" s="125"/>
      <c r="FP148" s="57"/>
      <c r="FQ148" s="123">
        <f t="shared" si="665"/>
        <v>0</v>
      </c>
      <c r="FR148" s="125"/>
      <c r="FS148" s="57"/>
      <c r="FT148" s="123">
        <f t="shared" si="666"/>
        <v>0</v>
      </c>
      <c r="FU148" s="125"/>
      <c r="FV148" s="57"/>
      <c r="FW148" s="123">
        <f t="shared" si="667"/>
        <v>0</v>
      </c>
      <c r="FX148" s="125"/>
      <c r="FY148" s="57"/>
      <c r="FZ148" s="123">
        <f t="shared" si="668"/>
        <v>0</v>
      </c>
      <c r="GA148" s="125"/>
      <c r="GB148" s="57"/>
      <c r="GC148" s="123">
        <f t="shared" si="669"/>
        <v>0</v>
      </c>
      <c r="GD148" s="125"/>
      <c r="GE148" s="57"/>
      <c r="GF148" s="123">
        <f t="shared" si="670"/>
        <v>0</v>
      </c>
      <c r="GG148" s="125"/>
      <c r="GH148" s="57"/>
      <c r="GI148" s="123">
        <f t="shared" si="671"/>
        <v>0</v>
      </c>
      <c r="GJ148" s="125"/>
      <c r="GK148" s="57"/>
      <c r="GL148" s="123">
        <f t="shared" si="672"/>
        <v>0</v>
      </c>
      <c r="GM148" s="125"/>
      <c r="GN148" s="57"/>
      <c r="GO148" s="123">
        <f t="shared" si="673"/>
        <v>0</v>
      </c>
      <c r="GP148" s="125"/>
      <c r="GQ148" s="57"/>
      <c r="GR148" s="123">
        <f t="shared" si="674"/>
        <v>0</v>
      </c>
      <c r="GS148" s="125"/>
      <c r="GT148" s="57"/>
      <c r="GU148" s="123">
        <f t="shared" si="675"/>
        <v>0</v>
      </c>
      <c r="GV148" s="125"/>
      <c r="GW148" s="57"/>
      <c r="GX148" s="123">
        <f t="shared" si="676"/>
        <v>0</v>
      </c>
      <c r="GY148" s="125"/>
      <c r="GZ148" s="57"/>
      <c r="HA148" s="123">
        <f t="shared" si="677"/>
        <v>0</v>
      </c>
      <c r="HB148" s="125"/>
      <c r="HC148" s="57"/>
      <c r="HD148" s="123">
        <f t="shared" si="678"/>
        <v>0</v>
      </c>
      <c r="HE148" s="125"/>
      <c r="HF148" s="57"/>
      <c r="HG148" s="123">
        <f t="shared" si="679"/>
        <v>0</v>
      </c>
      <c r="HH148" s="125"/>
      <c r="HI148" s="57"/>
      <c r="HJ148" s="123">
        <f t="shared" si="680"/>
        <v>0</v>
      </c>
      <c r="HK148" s="125"/>
    </row>
    <row r="149" spans="1:221">
      <c r="A149" s="60" t="s">
        <v>283</v>
      </c>
      <c r="B149" s="66"/>
      <c r="C149" s="66" t="s">
        <v>50</v>
      </c>
      <c r="D149" s="30" t="s">
        <v>119</v>
      </c>
      <c r="E149" s="30" t="s">
        <v>592</v>
      </c>
      <c r="F149" s="10" t="s">
        <v>487</v>
      </c>
      <c r="G149" s="164">
        <f>CENA!G140</f>
        <v>0</v>
      </c>
      <c r="H149" s="122">
        <f t="shared" si="609"/>
        <v>0</v>
      </c>
      <c r="I149" s="122">
        <f t="shared" si="610"/>
        <v>0</v>
      </c>
      <c r="J149" s="57"/>
      <c r="K149" s="123">
        <f t="shared" ref="K149" si="682">$G149*J149</f>
        <v>0</v>
      </c>
      <c r="L149" s="125"/>
      <c r="M149" s="57"/>
      <c r="N149" s="123">
        <f t="shared" si="612"/>
        <v>0</v>
      </c>
      <c r="O149" s="125"/>
      <c r="P149" s="57"/>
      <c r="Q149" s="123">
        <f t="shared" si="613"/>
        <v>0</v>
      </c>
      <c r="R149" s="125"/>
      <c r="S149" s="57"/>
      <c r="T149" s="123">
        <f t="shared" si="614"/>
        <v>0</v>
      </c>
      <c r="U149" s="125"/>
      <c r="V149" s="57"/>
      <c r="W149" s="123">
        <f t="shared" si="615"/>
        <v>0</v>
      </c>
      <c r="X149" s="125"/>
      <c r="Y149" s="57"/>
      <c r="Z149" s="123">
        <f t="shared" si="616"/>
        <v>0</v>
      </c>
      <c r="AA149" s="125"/>
      <c r="AB149" s="57"/>
      <c r="AC149" s="123">
        <f t="shared" si="617"/>
        <v>0</v>
      </c>
      <c r="AD149" s="125"/>
      <c r="AE149" s="57"/>
      <c r="AF149" s="123">
        <f t="shared" si="618"/>
        <v>0</v>
      </c>
      <c r="AG149" s="125"/>
      <c r="AH149" s="57"/>
      <c r="AI149" s="123">
        <f t="shared" si="619"/>
        <v>0</v>
      </c>
      <c r="AJ149" s="125"/>
      <c r="AK149" s="57"/>
      <c r="AL149" s="123">
        <f t="shared" si="620"/>
        <v>0</v>
      </c>
      <c r="AM149" s="125"/>
      <c r="AN149" s="57"/>
      <c r="AO149" s="123">
        <f t="shared" si="621"/>
        <v>0</v>
      </c>
      <c r="AP149" s="125"/>
      <c r="AQ149" s="57"/>
      <c r="AR149" s="123">
        <f t="shared" si="622"/>
        <v>0</v>
      </c>
      <c r="AS149" s="125"/>
      <c r="AT149" s="57"/>
      <c r="AU149" s="123">
        <f t="shared" si="623"/>
        <v>0</v>
      </c>
      <c r="AV149" s="125"/>
      <c r="AW149" s="57"/>
      <c r="AX149" s="123">
        <f t="shared" si="624"/>
        <v>0</v>
      </c>
      <c r="AY149" s="125"/>
      <c r="AZ149" s="57"/>
      <c r="BA149" s="123">
        <f t="shared" si="625"/>
        <v>0</v>
      </c>
      <c r="BB149" s="125"/>
      <c r="BC149" s="57"/>
      <c r="BD149" s="123">
        <f t="shared" si="626"/>
        <v>0</v>
      </c>
      <c r="BE149" s="125"/>
      <c r="BF149" s="57"/>
      <c r="BG149" s="123">
        <f t="shared" si="627"/>
        <v>0</v>
      </c>
      <c r="BH149" s="125"/>
      <c r="BI149" s="57"/>
      <c r="BJ149" s="123">
        <f t="shared" si="628"/>
        <v>0</v>
      </c>
      <c r="BK149" s="125"/>
      <c r="BL149" s="57"/>
      <c r="BM149" s="123">
        <f t="shared" si="629"/>
        <v>0</v>
      </c>
      <c r="BN149" s="125"/>
      <c r="BO149" s="57"/>
      <c r="BP149" s="123">
        <f t="shared" si="630"/>
        <v>0</v>
      </c>
      <c r="BQ149" s="125"/>
      <c r="BR149" s="57"/>
      <c r="BS149" s="123">
        <f t="shared" si="631"/>
        <v>0</v>
      </c>
      <c r="BT149" s="125"/>
      <c r="BU149" s="57"/>
      <c r="BV149" s="123">
        <f t="shared" si="632"/>
        <v>0</v>
      </c>
      <c r="BW149" s="125"/>
      <c r="BX149" s="57"/>
      <c r="BY149" s="123">
        <f t="shared" si="633"/>
        <v>0</v>
      </c>
      <c r="BZ149" s="125"/>
      <c r="CA149" s="57"/>
      <c r="CB149" s="123">
        <f t="shared" si="634"/>
        <v>0</v>
      </c>
      <c r="CC149" s="125"/>
      <c r="CD149" s="57"/>
      <c r="CE149" s="123">
        <f t="shared" si="635"/>
        <v>0</v>
      </c>
      <c r="CF149" s="125"/>
      <c r="CG149" s="57"/>
      <c r="CH149" s="123">
        <f t="shared" si="636"/>
        <v>0</v>
      </c>
      <c r="CI149" s="125"/>
      <c r="CJ149" s="57"/>
      <c r="CK149" s="123">
        <f t="shared" si="637"/>
        <v>0</v>
      </c>
      <c r="CL149" s="125"/>
      <c r="CM149" s="57"/>
      <c r="CN149" s="123">
        <f t="shared" si="638"/>
        <v>0</v>
      </c>
      <c r="CO149" s="125"/>
      <c r="CP149" s="57"/>
      <c r="CQ149" s="123">
        <f t="shared" si="639"/>
        <v>0</v>
      </c>
      <c r="CR149" s="125"/>
      <c r="CS149" s="57"/>
      <c r="CT149" s="123">
        <f t="shared" si="640"/>
        <v>0</v>
      </c>
      <c r="CU149" s="125"/>
      <c r="CV149" s="57"/>
      <c r="CW149" s="123">
        <f t="shared" si="641"/>
        <v>0</v>
      </c>
      <c r="CX149" s="125"/>
      <c r="CY149" s="57"/>
      <c r="CZ149" s="123">
        <f t="shared" si="642"/>
        <v>0</v>
      </c>
      <c r="DA149" s="125"/>
      <c r="DB149" s="57"/>
      <c r="DC149" s="123">
        <f t="shared" si="643"/>
        <v>0</v>
      </c>
      <c r="DD149" s="125"/>
      <c r="DE149" s="57"/>
      <c r="DF149" s="123">
        <f t="shared" si="644"/>
        <v>0</v>
      </c>
      <c r="DG149" s="125"/>
      <c r="DH149" s="57"/>
      <c r="DI149" s="123">
        <f t="shared" si="645"/>
        <v>0</v>
      </c>
      <c r="DJ149" s="125"/>
      <c r="DK149" s="57"/>
      <c r="DL149" s="123">
        <f t="shared" si="646"/>
        <v>0</v>
      </c>
      <c r="DM149" s="125"/>
      <c r="DN149" s="57"/>
      <c r="DO149" s="123">
        <f t="shared" si="647"/>
        <v>0</v>
      </c>
      <c r="DP149" s="125"/>
      <c r="DQ149" s="57"/>
      <c r="DR149" s="123">
        <f t="shared" si="648"/>
        <v>0</v>
      </c>
      <c r="DS149" s="125"/>
      <c r="DT149" s="57"/>
      <c r="DU149" s="123">
        <f t="shared" si="649"/>
        <v>0</v>
      </c>
      <c r="DV149" s="125"/>
      <c r="DW149" s="57"/>
      <c r="DX149" s="123">
        <f t="shared" si="650"/>
        <v>0</v>
      </c>
      <c r="DY149" s="125"/>
      <c r="DZ149" s="57"/>
      <c r="EA149" s="123">
        <f t="shared" si="651"/>
        <v>0</v>
      </c>
      <c r="EB149" s="125"/>
      <c r="EC149" s="57"/>
      <c r="ED149" s="123">
        <f t="shared" si="652"/>
        <v>0</v>
      </c>
      <c r="EE149" s="125"/>
      <c r="EF149" s="57"/>
      <c r="EG149" s="123">
        <f t="shared" si="653"/>
        <v>0</v>
      </c>
      <c r="EH149" s="125"/>
      <c r="EI149" s="57"/>
      <c r="EJ149" s="123">
        <f t="shared" si="654"/>
        <v>0</v>
      </c>
      <c r="EK149" s="125"/>
      <c r="EL149" s="57"/>
      <c r="EM149" s="123">
        <f t="shared" si="655"/>
        <v>0</v>
      </c>
      <c r="EN149" s="125"/>
      <c r="EO149" s="57"/>
      <c r="EP149" s="123">
        <f t="shared" si="656"/>
        <v>0</v>
      </c>
      <c r="EQ149" s="125"/>
      <c r="ER149" s="57"/>
      <c r="ES149" s="123">
        <f t="shared" si="657"/>
        <v>0</v>
      </c>
      <c r="ET149" s="125"/>
      <c r="EU149" s="57"/>
      <c r="EV149" s="123">
        <f t="shared" si="658"/>
        <v>0</v>
      </c>
      <c r="EW149" s="125"/>
      <c r="EX149" s="57"/>
      <c r="EY149" s="123">
        <f t="shared" si="659"/>
        <v>0</v>
      </c>
      <c r="EZ149" s="125"/>
      <c r="FA149" s="57"/>
      <c r="FB149" s="123">
        <f t="shared" si="660"/>
        <v>0</v>
      </c>
      <c r="FC149" s="125"/>
      <c r="FD149" s="57"/>
      <c r="FE149" s="123">
        <f t="shared" si="661"/>
        <v>0</v>
      </c>
      <c r="FF149" s="125"/>
      <c r="FG149" s="57"/>
      <c r="FH149" s="123">
        <f t="shared" si="662"/>
        <v>0</v>
      </c>
      <c r="FI149" s="125"/>
      <c r="FJ149" s="57"/>
      <c r="FK149" s="123">
        <f t="shared" si="663"/>
        <v>0</v>
      </c>
      <c r="FL149" s="125"/>
      <c r="FM149" s="57"/>
      <c r="FN149" s="123">
        <f t="shared" si="664"/>
        <v>0</v>
      </c>
      <c r="FO149" s="125"/>
      <c r="FP149" s="57"/>
      <c r="FQ149" s="123">
        <f t="shared" si="665"/>
        <v>0</v>
      </c>
      <c r="FR149" s="125"/>
      <c r="FS149" s="57"/>
      <c r="FT149" s="123">
        <f t="shared" si="666"/>
        <v>0</v>
      </c>
      <c r="FU149" s="125"/>
      <c r="FV149" s="57"/>
      <c r="FW149" s="123">
        <f t="shared" si="667"/>
        <v>0</v>
      </c>
      <c r="FX149" s="125"/>
      <c r="FY149" s="57"/>
      <c r="FZ149" s="123">
        <f t="shared" si="668"/>
        <v>0</v>
      </c>
      <c r="GA149" s="125"/>
      <c r="GB149" s="57"/>
      <c r="GC149" s="123">
        <f t="shared" si="669"/>
        <v>0</v>
      </c>
      <c r="GD149" s="125"/>
      <c r="GE149" s="57"/>
      <c r="GF149" s="123">
        <f t="shared" si="670"/>
        <v>0</v>
      </c>
      <c r="GG149" s="125"/>
      <c r="GH149" s="57"/>
      <c r="GI149" s="123">
        <f t="shared" si="671"/>
        <v>0</v>
      </c>
      <c r="GJ149" s="125"/>
      <c r="GK149" s="57"/>
      <c r="GL149" s="123">
        <f t="shared" si="672"/>
        <v>0</v>
      </c>
      <c r="GM149" s="125"/>
      <c r="GN149" s="57"/>
      <c r="GO149" s="123">
        <f t="shared" si="673"/>
        <v>0</v>
      </c>
      <c r="GP149" s="125"/>
      <c r="GQ149" s="57"/>
      <c r="GR149" s="123">
        <f t="shared" si="674"/>
        <v>0</v>
      </c>
      <c r="GS149" s="125"/>
      <c r="GT149" s="57"/>
      <c r="GU149" s="123">
        <f t="shared" si="675"/>
        <v>0</v>
      </c>
      <c r="GV149" s="125"/>
      <c r="GW149" s="57"/>
      <c r="GX149" s="123">
        <f t="shared" si="676"/>
        <v>0</v>
      </c>
      <c r="GY149" s="125"/>
      <c r="GZ149" s="57"/>
      <c r="HA149" s="123">
        <f t="shared" si="677"/>
        <v>0</v>
      </c>
      <c r="HB149" s="125"/>
      <c r="HC149" s="57"/>
      <c r="HD149" s="123">
        <f t="shared" si="678"/>
        <v>0</v>
      </c>
      <c r="HE149" s="125"/>
      <c r="HF149" s="57"/>
      <c r="HG149" s="123">
        <f t="shared" si="679"/>
        <v>0</v>
      </c>
      <c r="HH149" s="125"/>
      <c r="HI149" s="57"/>
      <c r="HJ149" s="123">
        <f t="shared" si="680"/>
        <v>0</v>
      </c>
      <c r="HK149" s="125"/>
    </row>
    <row r="150" spans="1:221">
      <c r="A150" s="60" t="s">
        <v>284</v>
      </c>
      <c r="B150" s="66"/>
      <c r="C150" s="66" t="s">
        <v>23</v>
      </c>
      <c r="D150" s="30" t="s">
        <v>120</v>
      </c>
      <c r="E150" s="30" t="s">
        <v>593</v>
      </c>
      <c r="F150" s="10" t="s">
        <v>487</v>
      </c>
      <c r="G150" s="164">
        <f>CENA!G141</f>
        <v>0</v>
      </c>
      <c r="H150" s="122">
        <f t="shared" si="609"/>
        <v>0</v>
      </c>
      <c r="I150" s="122">
        <f t="shared" si="610"/>
        <v>0</v>
      </c>
      <c r="J150" s="57"/>
      <c r="K150" s="123">
        <f t="shared" ref="K150" si="683">$G150*J150</f>
        <v>0</v>
      </c>
      <c r="L150" s="125"/>
      <c r="M150" s="57"/>
      <c r="N150" s="123">
        <f t="shared" si="612"/>
        <v>0</v>
      </c>
      <c r="O150" s="125"/>
      <c r="P150" s="57"/>
      <c r="Q150" s="123">
        <f t="shared" si="613"/>
        <v>0</v>
      </c>
      <c r="R150" s="125"/>
      <c r="S150" s="57"/>
      <c r="T150" s="123">
        <f t="shared" si="614"/>
        <v>0</v>
      </c>
      <c r="U150" s="125"/>
      <c r="V150" s="57"/>
      <c r="W150" s="123">
        <f t="shared" si="615"/>
        <v>0</v>
      </c>
      <c r="X150" s="125"/>
      <c r="Y150" s="57"/>
      <c r="Z150" s="123">
        <f t="shared" si="616"/>
        <v>0</v>
      </c>
      <c r="AA150" s="125"/>
      <c r="AB150" s="57"/>
      <c r="AC150" s="123">
        <f t="shared" si="617"/>
        <v>0</v>
      </c>
      <c r="AD150" s="125"/>
      <c r="AE150" s="57"/>
      <c r="AF150" s="123">
        <f t="shared" si="618"/>
        <v>0</v>
      </c>
      <c r="AG150" s="125"/>
      <c r="AH150" s="57"/>
      <c r="AI150" s="123">
        <f t="shared" si="619"/>
        <v>0</v>
      </c>
      <c r="AJ150" s="125"/>
      <c r="AK150" s="57"/>
      <c r="AL150" s="123">
        <f t="shared" si="620"/>
        <v>0</v>
      </c>
      <c r="AM150" s="125"/>
      <c r="AN150" s="57"/>
      <c r="AO150" s="123">
        <f t="shared" si="621"/>
        <v>0</v>
      </c>
      <c r="AP150" s="125"/>
      <c r="AQ150" s="57"/>
      <c r="AR150" s="123">
        <f t="shared" si="622"/>
        <v>0</v>
      </c>
      <c r="AS150" s="125"/>
      <c r="AT150" s="57"/>
      <c r="AU150" s="123">
        <f t="shared" si="623"/>
        <v>0</v>
      </c>
      <c r="AV150" s="125"/>
      <c r="AW150" s="57"/>
      <c r="AX150" s="123">
        <f t="shared" si="624"/>
        <v>0</v>
      </c>
      <c r="AY150" s="125"/>
      <c r="AZ150" s="57"/>
      <c r="BA150" s="123">
        <f t="shared" si="625"/>
        <v>0</v>
      </c>
      <c r="BB150" s="125"/>
      <c r="BC150" s="57"/>
      <c r="BD150" s="123">
        <f t="shared" si="626"/>
        <v>0</v>
      </c>
      <c r="BE150" s="125"/>
      <c r="BF150" s="57"/>
      <c r="BG150" s="123">
        <f t="shared" si="627"/>
        <v>0</v>
      </c>
      <c r="BH150" s="125"/>
      <c r="BI150" s="57"/>
      <c r="BJ150" s="123">
        <f t="shared" si="628"/>
        <v>0</v>
      </c>
      <c r="BK150" s="125"/>
      <c r="BL150" s="57"/>
      <c r="BM150" s="123">
        <f t="shared" si="629"/>
        <v>0</v>
      </c>
      <c r="BN150" s="125"/>
      <c r="BO150" s="57"/>
      <c r="BP150" s="123">
        <f t="shared" si="630"/>
        <v>0</v>
      </c>
      <c r="BQ150" s="125"/>
      <c r="BR150" s="57"/>
      <c r="BS150" s="123">
        <f t="shared" si="631"/>
        <v>0</v>
      </c>
      <c r="BT150" s="125"/>
      <c r="BU150" s="57"/>
      <c r="BV150" s="123">
        <f t="shared" si="632"/>
        <v>0</v>
      </c>
      <c r="BW150" s="125"/>
      <c r="BX150" s="57"/>
      <c r="BY150" s="123">
        <f t="shared" si="633"/>
        <v>0</v>
      </c>
      <c r="BZ150" s="125"/>
      <c r="CA150" s="57"/>
      <c r="CB150" s="123">
        <f t="shared" si="634"/>
        <v>0</v>
      </c>
      <c r="CC150" s="125"/>
      <c r="CD150" s="57"/>
      <c r="CE150" s="123">
        <f t="shared" si="635"/>
        <v>0</v>
      </c>
      <c r="CF150" s="125"/>
      <c r="CG150" s="57"/>
      <c r="CH150" s="123">
        <f t="shared" si="636"/>
        <v>0</v>
      </c>
      <c r="CI150" s="125"/>
      <c r="CJ150" s="57"/>
      <c r="CK150" s="123">
        <f t="shared" si="637"/>
        <v>0</v>
      </c>
      <c r="CL150" s="125"/>
      <c r="CM150" s="57"/>
      <c r="CN150" s="123">
        <f t="shared" si="638"/>
        <v>0</v>
      </c>
      <c r="CO150" s="125"/>
      <c r="CP150" s="57"/>
      <c r="CQ150" s="123">
        <f t="shared" si="639"/>
        <v>0</v>
      </c>
      <c r="CR150" s="125"/>
      <c r="CS150" s="57"/>
      <c r="CT150" s="123">
        <f t="shared" si="640"/>
        <v>0</v>
      </c>
      <c r="CU150" s="125"/>
      <c r="CV150" s="57"/>
      <c r="CW150" s="123">
        <f t="shared" si="641"/>
        <v>0</v>
      </c>
      <c r="CX150" s="125"/>
      <c r="CY150" s="57"/>
      <c r="CZ150" s="123">
        <f t="shared" si="642"/>
        <v>0</v>
      </c>
      <c r="DA150" s="125"/>
      <c r="DB150" s="57"/>
      <c r="DC150" s="123">
        <f t="shared" si="643"/>
        <v>0</v>
      </c>
      <c r="DD150" s="125"/>
      <c r="DE150" s="57"/>
      <c r="DF150" s="123">
        <f t="shared" si="644"/>
        <v>0</v>
      </c>
      <c r="DG150" s="125"/>
      <c r="DH150" s="57"/>
      <c r="DI150" s="123">
        <f t="shared" si="645"/>
        <v>0</v>
      </c>
      <c r="DJ150" s="125"/>
      <c r="DK150" s="57"/>
      <c r="DL150" s="123">
        <f t="shared" si="646"/>
        <v>0</v>
      </c>
      <c r="DM150" s="125"/>
      <c r="DN150" s="57"/>
      <c r="DO150" s="123">
        <f t="shared" si="647"/>
        <v>0</v>
      </c>
      <c r="DP150" s="125"/>
      <c r="DQ150" s="57"/>
      <c r="DR150" s="123">
        <f t="shared" si="648"/>
        <v>0</v>
      </c>
      <c r="DS150" s="125"/>
      <c r="DT150" s="57"/>
      <c r="DU150" s="123">
        <f t="shared" si="649"/>
        <v>0</v>
      </c>
      <c r="DV150" s="125"/>
      <c r="DW150" s="57"/>
      <c r="DX150" s="123">
        <f t="shared" si="650"/>
        <v>0</v>
      </c>
      <c r="DY150" s="125"/>
      <c r="DZ150" s="57"/>
      <c r="EA150" s="123">
        <f t="shared" si="651"/>
        <v>0</v>
      </c>
      <c r="EB150" s="125"/>
      <c r="EC150" s="57"/>
      <c r="ED150" s="123">
        <f t="shared" si="652"/>
        <v>0</v>
      </c>
      <c r="EE150" s="125"/>
      <c r="EF150" s="57"/>
      <c r="EG150" s="123">
        <f t="shared" si="653"/>
        <v>0</v>
      </c>
      <c r="EH150" s="125"/>
      <c r="EI150" s="57"/>
      <c r="EJ150" s="123">
        <f t="shared" si="654"/>
        <v>0</v>
      </c>
      <c r="EK150" s="125"/>
      <c r="EL150" s="57"/>
      <c r="EM150" s="123">
        <f t="shared" si="655"/>
        <v>0</v>
      </c>
      <c r="EN150" s="125"/>
      <c r="EO150" s="57"/>
      <c r="EP150" s="123">
        <f t="shared" si="656"/>
        <v>0</v>
      </c>
      <c r="EQ150" s="125"/>
      <c r="ER150" s="57"/>
      <c r="ES150" s="123">
        <f t="shared" si="657"/>
        <v>0</v>
      </c>
      <c r="ET150" s="125"/>
      <c r="EU150" s="57"/>
      <c r="EV150" s="123">
        <f t="shared" si="658"/>
        <v>0</v>
      </c>
      <c r="EW150" s="125"/>
      <c r="EX150" s="57"/>
      <c r="EY150" s="123">
        <f t="shared" si="659"/>
        <v>0</v>
      </c>
      <c r="EZ150" s="125"/>
      <c r="FA150" s="57"/>
      <c r="FB150" s="123">
        <f t="shared" si="660"/>
        <v>0</v>
      </c>
      <c r="FC150" s="125"/>
      <c r="FD150" s="57"/>
      <c r="FE150" s="123">
        <f t="shared" si="661"/>
        <v>0</v>
      </c>
      <c r="FF150" s="125"/>
      <c r="FG150" s="57"/>
      <c r="FH150" s="123">
        <f t="shared" si="662"/>
        <v>0</v>
      </c>
      <c r="FI150" s="125"/>
      <c r="FJ150" s="57"/>
      <c r="FK150" s="123">
        <f t="shared" si="663"/>
        <v>0</v>
      </c>
      <c r="FL150" s="125"/>
      <c r="FM150" s="57"/>
      <c r="FN150" s="123">
        <f t="shared" si="664"/>
        <v>0</v>
      </c>
      <c r="FO150" s="125"/>
      <c r="FP150" s="57"/>
      <c r="FQ150" s="123">
        <f t="shared" si="665"/>
        <v>0</v>
      </c>
      <c r="FR150" s="125"/>
      <c r="FS150" s="57"/>
      <c r="FT150" s="123">
        <f t="shared" si="666"/>
        <v>0</v>
      </c>
      <c r="FU150" s="125"/>
      <c r="FV150" s="57"/>
      <c r="FW150" s="123">
        <f t="shared" si="667"/>
        <v>0</v>
      </c>
      <c r="FX150" s="125"/>
      <c r="FY150" s="57"/>
      <c r="FZ150" s="123">
        <f t="shared" si="668"/>
        <v>0</v>
      </c>
      <c r="GA150" s="125"/>
      <c r="GB150" s="57"/>
      <c r="GC150" s="123">
        <f t="shared" si="669"/>
        <v>0</v>
      </c>
      <c r="GD150" s="125"/>
      <c r="GE150" s="57"/>
      <c r="GF150" s="123">
        <f t="shared" si="670"/>
        <v>0</v>
      </c>
      <c r="GG150" s="125"/>
      <c r="GH150" s="57"/>
      <c r="GI150" s="123">
        <f t="shared" si="671"/>
        <v>0</v>
      </c>
      <c r="GJ150" s="125"/>
      <c r="GK150" s="57"/>
      <c r="GL150" s="123">
        <f t="shared" si="672"/>
        <v>0</v>
      </c>
      <c r="GM150" s="125"/>
      <c r="GN150" s="57"/>
      <c r="GO150" s="123">
        <f t="shared" si="673"/>
        <v>0</v>
      </c>
      <c r="GP150" s="125"/>
      <c r="GQ150" s="57"/>
      <c r="GR150" s="123">
        <f t="shared" si="674"/>
        <v>0</v>
      </c>
      <c r="GS150" s="125"/>
      <c r="GT150" s="57"/>
      <c r="GU150" s="123">
        <f t="shared" si="675"/>
        <v>0</v>
      </c>
      <c r="GV150" s="125"/>
      <c r="GW150" s="57"/>
      <c r="GX150" s="123">
        <f t="shared" si="676"/>
        <v>0</v>
      </c>
      <c r="GY150" s="125"/>
      <c r="GZ150" s="57"/>
      <c r="HA150" s="123">
        <f t="shared" si="677"/>
        <v>0</v>
      </c>
      <c r="HB150" s="125"/>
      <c r="HC150" s="57"/>
      <c r="HD150" s="123">
        <f t="shared" si="678"/>
        <v>0</v>
      </c>
      <c r="HE150" s="125"/>
      <c r="HF150" s="57"/>
      <c r="HG150" s="123">
        <f t="shared" si="679"/>
        <v>0</v>
      </c>
      <c r="HH150" s="125"/>
      <c r="HI150" s="57"/>
      <c r="HJ150" s="123">
        <f t="shared" si="680"/>
        <v>0</v>
      </c>
      <c r="HK150" s="125"/>
    </row>
    <row r="151" spans="1:221">
      <c r="A151" s="60" t="s">
        <v>285</v>
      </c>
      <c r="B151" s="66"/>
      <c r="C151" s="66" t="s">
        <v>52</v>
      </c>
      <c r="D151" s="30" t="s">
        <v>370</v>
      </c>
      <c r="E151" s="30" t="s">
        <v>594</v>
      </c>
      <c r="F151" s="10" t="s">
        <v>487</v>
      </c>
      <c r="G151" s="164">
        <f>CENA!G142</f>
        <v>0</v>
      </c>
      <c r="H151" s="122">
        <f t="shared" si="609"/>
        <v>2</v>
      </c>
      <c r="I151" s="122">
        <f t="shared" si="610"/>
        <v>0</v>
      </c>
      <c r="J151" s="57"/>
      <c r="K151" s="123">
        <f t="shared" ref="K151" si="684">$G151*J151</f>
        <v>0</v>
      </c>
      <c r="L151" s="125"/>
      <c r="M151" s="57"/>
      <c r="N151" s="123">
        <f t="shared" si="612"/>
        <v>0</v>
      </c>
      <c r="O151" s="125"/>
      <c r="P151" s="57"/>
      <c r="Q151" s="123">
        <f t="shared" si="613"/>
        <v>0</v>
      </c>
      <c r="R151" s="125"/>
      <c r="S151" s="57"/>
      <c r="T151" s="123">
        <f t="shared" si="614"/>
        <v>0</v>
      </c>
      <c r="U151" s="125"/>
      <c r="V151" s="57"/>
      <c r="W151" s="123">
        <f t="shared" si="615"/>
        <v>0</v>
      </c>
      <c r="X151" s="125"/>
      <c r="Y151" s="57"/>
      <c r="Z151" s="123">
        <f t="shared" si="616"/>
        <v>0</v>
      </c>
      <c r="AA151" s="125"/>
      <c r="AB151" s="57"/>
      <c r="AC151" s="123">
        <f t="shared" si="617"/>
        <v>0</v>
      </c>
      <c r="AD151" s="125"/>
      <c r="AE151" s="57"/>
      <c r="AF151" s="123">
        <f t="shared" si="618"/>
        <v>0</v>
      </c>
      <c r="AG151" s="125"/>
      <c r="AH151" s="57"/>
      <c r="AI151" s="123">
        <f t="shared" si="619"/>
        <v>0</v>
      </c>
      <c r="AJ151" s="125"/>
      <c r="AK151" s="57"/>
      <c r="AL151" s="123">
        <f t="shared" si="620"/>
        <v>0</v>
      </c>
      <c r="AM151" s="125"/>
      <c r="AN151" s="57">
        <v>2</v>
      </c>
      <c r="AO151" s="123">
        <f t="shared" si="621"/>
        <v>0</v>
      </c>
      <c r="AP151" s="125"/>
      <c r="AQ151" s="57"/>
      <c r="AR151" s="123">
        <f t="shared" si="622"/>
        <v>0</v>
      </c>
      <c r="AS151" s="125"/>
      <c r="AT151" s="57"/>
      <c r="AU151" s="123">
        <f t="shared" si="623"/>
        <v>0</v>
      </c>
      <c r="AV151" s="125"/>
      <c r="AW151" s="57"/>
      <c r="AX151" s="123">
        <f t="shared" si="624"/>
        <v>0</v>
      </c>
      <c r="AY151" s="125"/>
      <c r="AZ151" s="57"/>
      <c r="BA151" s="123">
        <f t="shared" si="625"/>
        <v>0</v>
      </c>
      <c r="BB151" s="125"/>
      <c r="BC151" s="57"/>
      <c r="BD151" s="123">
        <f t="shared" si="626"/>
        <v>0</v>
      </c>
      <c r="BE151" s="125"/>
      <c r="BF151" s="57"/>
      <c r="BG151" s="123">
        <f t="shared" si="627"/>
        <v>0</v>
      </c>
      <c r="BH151" s="125"/>
      <c r="BI151" s="57"/>
      <c r="BJ151" s="123">
        <f t="shared" si="628"/>
        <v>0</v>
      </c>
      <c r="BK151" s="125"/>
      <c r="BL151" s="57"/>
      <c r="BM151" s="123">
        <f t="shared" si="629"/>
        <v>0</v>
      </c>
      <c r="BN151" s="125"/>
      <c r="BO151" s="57"/>
      <c r="BP151" s="123">
        <f t="shared" si="630"/>
        <v>0</v>
      </c>
      <c r="BQ151" s="125"/>
      <c r="BR151" s="57"/>
      <c r="BS151" s="123">
        <f t="shared" si="631"/>
        <v>0</v>
      </c>
      <c r="BT151" s="125"/>
      <c r="BU151" s="57"/>
      <c r="BV151" s="123">
        <f t="shared" si="632"/>
        <v>0</v>
      </c>
      <c r="BW151" s="125"/>
      <c r="BX151" s="57"/>
      <c r="BY151" s="123">
        <f t="shared" si="633"/>
        <v>0</v>
      </c>
      <c r="BZ151" s="125"/>
      <c r="CA151" s="57"/>
      <c r="CB151" s="123">
        <f t="shared" si="634"/>
        <v>0</v>
      </c>
      <c r="CC151" s="125"/>
      <c r="CD151" s="57"/>
      <c r="CE151" s="123">
        <f t="shared" si="635"/>
        <v>0</v>
      </c>
      <c r="CF151" s="125"/>
      <c r="CG151" s="57"/>
      <c r="CH151" s="123">
        <f t="shared" si="636"/>
        <v>0</v>
      </c>
      <c r="CI151" s="125"/>
      <c r="CJ151" s="57"/>
      <c r="CK151" s="123">
        <f t="shared" si="637"/>
        <v>0</v>
      </c>
      <c r="CL151" s="125"/>
      <c r="CM151" s="57"/>
      <c r="CN151" s="123">
        <f t="shared" si="638"/>
        <v>0</v>
      </c>
      <c r="CO151" s="125"/>
      <c r="CP151" s="57"/>
      <c r="CQ151" s="123">
        <f t="shared" si="639"/>
        <v>0</v>
      </c>
      <c r="CR151" s="125"/>
      <c r="CS151" s="57"/>
      <c r="CT151" s="123">
        <f t="shared" si="640"/>
        <v>0</v>
      </c>
      <c r="CU151" s="125"/>
      <c r="CV151" s="57"/>
      <c r="CW151" s="123">
        <f t="shared" si="641"/>
        <v>0</v>
      </c>
      <c r="CX151" s="125"/>
      <c r="CY151" s="57"/>
      <c r="CZ151" s="123">
        <f t="shared" si="642"/>
        <v>0</v>
      </c>
      <c r="DA151" s="125"/>
      <c r="DB151" s="57"/>
      <c r="DC151" s="123">
        <f t="shared" si="643"/>
        <v>0</v>
      </c>
      <c r="DD151" s="125"/>
      <c r="DE151" s="57"/>
      <c r="DF151" s="123">
        <f t="shared" si="644"/>
        <v>0</v>
      </c>
      <c r="DG151" s="125"/>
      <c r="DH151" s="57"/>
      <c r="DI151" s="123">
        <f t="shared" si="645"/>
        <v>0</v>
      </c>
      <c r="DJ151" s="125"/>
      <c r="DK151" s="57"/>
      <c r="DL151" s="123">
        <f t="shared" si="646"/>
        <v>0</v>
      </c>
      <c r="DM151" s="125"/>
      <c r="DN151" s="57"/>
      <c r="DO151" s="123">
        <f t="shared" si="647"/>
        <v>0</v>
      </c>
      <c r="DP151" s="125"/>
      <c r="DQ151" s="57"/>
      <c r="DR151" s="123">
        <f t="shared" si="648"/>
        <v>0</v>
      </c>
      <c r="DS151" s="125"/>
      <c r="DT151" s="57"/>
      <c r="DU151" s="123">
        <f t="shared" si="649"/>
        <v>0</v>
      </c>
      <c r="DV151" s="125"/>
      <c r="DW151" s="57"/>
      <c r="DX151" s="123">
        <f t="shared" si="650"/>
        <v>0</v>
      </c>
      <c r="DY151" s="125"/>
      <c r="DZ151" s="57"/>
      <c r="EA151" s="123">
        <f t="shared" si="651"/>
        <v>0</v>
      </c>
      <c r="EB151" s="125"/>
      <c r="EC151" s="57"/>
      <c r="ED151" s="123">
        <f t="shared" si="652"/>
        <v>0</v>
      </c>
      <c r="EE151" s="125"/>
      <c r="EF151" s="57"/>
      <c r="EG151" s="123">
        <f t="shared" si="653"/>
        <v>0</v>
      </c>
      <c r="EH151" s="125"/>
      <c r="EI151" s="57"/>
      <c r="EJ151" s="123">
        <f t="shared" si="654"/>
        <v>0</v>
      </c>
      <c r="EK151" s="125"/>
      <c r="EL151" s="57"/>
      <c r="EM151" s="123">
        <f t="shared" si="655"/>
        <v>0</v>
      </c>
      <c r="EN151" s="125"/>
      <c r="EO151" s="57"/>
      <c r="EP151" s="123">
        <f t="shared" si="656"/>
        <v>0</v>
      </c>
      <c r="EQ151" s="125"/>
      <c r="ER151" s="57"/>
      <c r="ES151" s="123">
        <f t="shared" si="657"/>
        <v>0</v>
      </c>
      <c r="ET151" s="125"/>
      <c r="EU151" s="57"/>
      <c r="EV151" s="123">
        <f t="shared" si="658"/>
        <v>0</v>
      </c>
      <c r="EW151" s="125"/>
      <c r="EX151" s="57"/>
      <c r="EY151" s="123">
        <f t="shared" si="659"/>
        <v>0</v>
      </c>
      <c r="EZ151" s="125"/>
      <c r="FA151" s="57"/>
      <c r="FB151" s="123">
        <f t="shared" si="660"/>
        <v>0</v>
      </c>
      <c r="FC151" s="125"/>
      <c r="FD151" s="57"/>
      <c r="FE151" s="123">
        <f t="shared" si="661"/>
        <v>0</v>
      </c>
      <c r="FF151" s="125"/>
      <c r="FG151" s="57"/>
      <c r="FH151" s="123">
        <f t="shared" si="662"/>
        <v>0</v>
      </c>
      <c r="FI151" s="125"/>
      <c r="FJ151" s="57"/>
      <c r="FK151" s="123">
        <f t="shared" si="663"/>
        <v>0</v>
      </c>
      <c r="FL151" s="125"/>
      <c r="FM151" s="57"/>
      <c r="FN151" s="123">
        <f t="shared" si="664"/>
        <v>0</v>
      </c>
      <c r="FO151" s="125"/>
      <c r="FP151" s="57"/>
      <c r="FQ151" s="123">
        <f t="shared" si="665"/>
        <v>0</v>
      </c>
      <c r="FR151" s="125"/>
      <c r="FS151" s="57"/>
      <c r="FT151" s="123">
        <f t="shared" si="666"/>
        <v>0</v>
      </c>
      <c r="FU151" s="125"/>
      <c r="FV151" s="57"/>
      <c r="FW151" s="123">
        <f t="shared" si="667"/>
        <v>0</v>
      </c>
      <c r="FX151" s="125"/>
      <c r="FY151" s="57"/>
      <c r="FZ151" s="123">
        <f t="shared" si="668"/>
        <v>0</v>
      </c>
      <c r="GA151" s="125"/>
      <c r="GB151" s="57"/>
      <c r="GC151" s="123">
        <f t="shared" si="669"/>
        <v>0</v>
      </c>
      <c r="GD151" s="125"/>
      <c r="GE151" s="57"/>
      <c r="GF151" s="123">
        <f t="shared" si="670"/>
        <v>0</v>
      </c>
      <c r="GG151" s="125"/>
      <c r="GH151" s="57"/>
      <c r="GI151" s="123">
        <f t="shared" si="671"/>
        <v>0</v>
      </c>
      <c r="GJ151" s="125"/>
      <c r="GK151" s="57"/>
      <c r="GL151" s="123">
        <f t="shared" si="672"/>
        <v>0</v>
      </c>
      <c r="GM151" s="125"/>
      <c r="GN151" s="57"/>
      <c r="GO151" s="123">
        <f t="shared" si="673"/>
        <v>0</v>
      </c>
      <c r="GP151" s="125"/>
      <c r="GQ151" s="57"/>
      <c r="GR151" s="123">
        <f t="shared" si="674"/>
        <v>0</v>
      </c>
      <c r="GS151" s="125"/>
      <c r="GT151" s="57"/>
      <c r="GU151" s="123">
        <f t="shared" si="675"/>
        <v>0</v>
      </c>
      <c r="GV151" s="125"/>
      <c r="GW151" s="57"/>
      <c r="GX151" s="123">
        <f t="shared" si="676"/>
        <v>0</v>
      </c>
      <c r="GY151" s="125"/>
      <c r="GZ151" s="57"/>
      <c r="HA151" s="123">
        <f t="shared" si="677"/>
        <v>0</v>
      </c>
      <c r="HB151" s="125"/>
      <c r="HC151" s="57"/>
      <c r="HD151" s="123">
        <f t="shared" si="678"/>
        <v>0</v>
      </c>
      <c r="HE151" s="125"/>
      <c r="HF151" s="57"/>
      <c r="HG151" s="123">
        <f t="shared" si="679"/>
        <v>0</v>
      </c>
      <c r="HH151" s="125"/>
      <c r="HI151" s="57"/>
      <c r="HJ151" s="123">
        <f t="shared" si="680"/>
        <v>0</v>
      </c>
      <c r="HK151" s="125"/>
    </row>
    <row r="152" spans="1:221">
      <c r="A152" s="60" t="s">
        <v>286</v>
      </c>
      <c r="B152" s="66"/>
      <c r="C152" s="66" t="s">
        <v>24</v>
      </c>
      <c r="D152" s="30" t="s">
        <v>371</v>
      </c>
      <c r="E152" s="30" t="s">
        <v>595</v>
      </c>
      <c r="F152" s="10" t="s">
        <v>487</v>
      </c>
      <c r="G152" s="164">
        <f>CENA!G143</f>
        <v>0</v>
      </c>
      <c r="H152" s="122">
        <f t="shared" si="609"/>
        <v>0</v>
      </c>
      <c r="I152" s="122">
        <f t="shared" si="610"/>
        <v>0</v>
      </c>
      <c r="J152" s="57"/>
      <c r="K152" s="123">
        <f t="shared" ref="K152" si="685">$G152*J152</f>
        <v>0</v>
      </c>
      <c r="L152" s="125"/>
      <c r="M152" s="57"/>
      <c r="N152" s="123">
        <f t="shared" si="612"/>
        <v>0</v>
      </c>
      <c r="O152" s="125"/>
      <c r="P152" s="57"/>
      <c r="Q152" s="123">
        <f t="shared" si="613"/>
        <v>0</v>
      </c>
      <c r="R152" s="125"/>
      <c r="S152" s="57"/>
      <c r="T152" s="123">
        <f t="shared" si="614"/>
        <v>0</v>
      </c>
      <c r="U152" s="125"/>
      <c r="V152" s="57"/>
      <c r="W152" s="123">
        <f t="shared" si="615"/>
        <v>0</v>
      </c>
      <c r="X152" s="125"/>
      <c r="Y152" s="57"/>
      <c r="Z152" s="123">
        <f t="shared" si="616"/>
        <v>0</v>
      </c>
      <c r="AA152" s="125"/>
      <c r="AB152" s="57"/>
      <c r="AC152" s="123">
        <f t="shared" si="617"/>
        <v>0</v>
      </c>
      <c r="AD152" s="125"/>
      <c r="AE152" s="57"/>
      <c r="AF152" s="123">
        <f t="shared" si="618"/>
        <v>0</v>
      </c>
      <c r="AG152" s="125"/>
      <c r="AH152" s="57"/>
      <c r="AI152" s="123">
        <f t="shared" si="619"/>
        <v>0</v>
      </c>
      <c r="AJ152" s="125"/>
      <c r="AK152" s="57"/>
      <c r="AL152" s="123">
        <f t="shared" si="620"/>
        <v>0</v>
      </c>
      <c r="AM152" s="125"/>
      <c r="AN152" s="57"/>
      <c r="AO152" s="123">
        <f t="shared" si="621"/>
        <v>0</v>
      </c>
      <c r="AP152" s="125"/>
      <c r="AQ152" s="57"/>
      <c r="AR152" s="123">
        <f t="shared" si="622"/>
        <v>0</v>
      </c>
      <c r="AS152" s="125"/>
      <c r="AT152" s="57"/>
      <c r="AU152" s="123">
        <f t="shared" si="623"/>
        <v>0</v>
      </c>
      <c r="AV152" s="125"/>
      <c r="AW152" s="57"/>
      <c r="AX152" s="123">
        <f t="shared" si="624"/>
        <v>0</v>
      </c>
      <c r="AY152" s="125"/>
      <c r="AZ152" s="57"/>
      <c r="BA152" s="123">
        <f t="shared" si="625"/>
        <v>0</v>
      </c>
      <c r="BB152" s="125"/>
      <c r="BC152" s="57"/>
      <c r="BD152" s="123">
        <f t="shared" si="626"/>
        <v>0</v>
      </c>
      <c r="BE152" s="125"/>
      <c r="BF152" s="57"/>
      <c r="BG152" s="123">
        <f t="shared" si="627"/>
        <v>0</v>
      </c>
      <c r="BH152" s="125"/>
      <c r="BI152" s="57"/>
      <c r="BJ152" s="123">
        <f t="shared" si="628"/>
        <v>0</v>
      </c>
      <c r="BK152" s="125"/>
      <c r="BL152" s="57"/>
      <c r="BM152" s="123">
        <f t="shared" si="629"/>
        <v>0</v>
      </c>
      <c r="BN152" s="125"/>
      <c r="BO152" s="57"/>
      <c r="BP152" s="123">
        <f t="shared" si="630"/>
        <v>0</v>
      </c>
      <c r="BQ152" s="125"/>
      <c r="BR152" s="57"/>
      <c r="BS152" s="123">
        <f t="shared" si="631"/>
        <v>0</v>
      </c>
      <c r="BT152" s="125"/>
      <c r="BU152" s="57"/>
      <c r="BV152" s="123">
        <f t="shared" si="632"/>
        <v>0</v>
      </c>
      <c r="BW152" s="125"/>
      <c r="BX152" s="57"/>
      <c r="BY152" s="123">
        <f t="shared" si="633"/>
        <v>0</v>
      </c>
      <c r="BZ152" s="125"/>
      <c r="CA152" s="57"/>
      <c r="CB152" s="123">
        <f t="shared" si="634"/>
        <v>0</v>
      </c>
      <c r="CC152" s="125"/>
      <c r="CD152" s="57"/>
      <c r="CE152" s="123">
        <f t="shared" si="635"/>
        <v>0</v>
      </c>
      <c r="CF152" s="125"/>
      <c r="CG152" s="57"/>
      <c r="CH152" s="123">
        <f t="shared" si="636"/>
        <v>0</v>
      </c>
      <c r="CI152" s="125"/>
      <c r="CJ152" s="57"/>
      <c r="CK152" s="123">
        <f t="shared" si="637"/>
        <v>0</v>
      </c>
      <c r="CL152" s="125"/>
      <c r="CM152" s="57"/>
      <c r="CN152" s="123">
        <f t="shared" si="638"/>
        <v>0</v>
      </c>
      <c r="CO152" s="125"/>
      <c r="CP152" s="57"/>
      <c r="CQ152" s="123">
        <f t="shared" si="639"/>
        <v>0</v>
      </c>
      <c r="CR152" s="125"/>
      <c r="CS152" s="57"/>
      <c r="CT152" s="123">
        <f t="shared" si="640"/>
        <v>0</v>
      </c>
      <c r="CU152" s="125"/>
      <c r="CV152" s="57"/>
      <c r="CW152" s="123">
        <f t="shared" si="641"/>
        <v>0</v>
      </c>
      <c r="CX152" s="125"/>
      <c r="CY152" s="57"/>
      <c r="CZ152" s="123">
        <f t="shared" si="642"/>
        <v>0</v>
      </c>
      <c r="DA152" s="125"/>
      <c r="DB152" s="57"/>
      <c r="DC152" s="123">
        <f t="shared" si="643"/>
        <v>0</v>
      </c>
      <c r="DD152" s="125"/>
      <c r="DE152" s="57"/>
      <c r="DF152" s="123">
        <f t="shared" si="644"/>
        <v>0</v>
      </c>
      <c r="DG152" s="125"/>
      <c r="DH152" s="57"/>
      <c r="DI152" s="123">
        <f t="shared" si="645"/>
        <v>0</v>
      </c>
      <c r="DJ152" s="125"/>
      <c r="DK152" s="57"/>
      <c r="DL152" s="123">
        <f t="shared" si="646"/>
        <v>0</v>
      </c>
      <c r="DM152" s="125"/>
      <c r="DN152" s="57"/>
      <c r="DO152" s="123">
        <f t="shared" si="647"/>
        <v>0</v>
      </c>
      <c r="DP152" s="125"/>
      <c r="DQ152" s="57"/>
      <c r="DR152" s="123">
        <f t="shared" si="648"/>
        <v>0</v>
      </c>
      <c r="DS152" s="125"/>
      <c r="DT152" s="57"/>
      <c r="DU152" s="123">
        <f t="shared" si="649"/>
        <v>0</v>
      </c>
      <c r="DV152" s="125"/>
      <c r="DW152" s="57"/>
      <c r="DX152" s="123">
        <f t="shared" si="650"/>
        <v>0</v>
      </c>
      <c r="DY152" s="125"/>
      <c r="DZ152" s="57"/>
      <c r="EA152" s="123">
        <f t="shared" si="651"/>
        <v>0</v>
      </c>
      <c r="EB152" s="125"/>
      <c r="EC152" s="57"/>
      <c r="ED152" s="123">
        <f t="shared" si="652"/>
        <v>0</v>
      </c>
      <c r="EE152" s="125"/>
      <c r="EF152" s="57"/>
      <c r="EG152" s="123">
        <f t="shared" si="653"/>
        <v>0</v>
      </c>
      <c r="EH152" s="125"/>
      <c r="EI152" s="57"/>
      <c r="EJ152" s="123">
        <f t="shared" si="654"/>
        <v>0</v>
      </c>
      <c r="EK152" s="125"/>
      <c r="EL152" s="57"/>
      <c r="EM152" s="123">
        <f t="shared" si="655"/>
        <v>0</v>
      </c>
      <c r="EN152" s="125"/>
      <c r="EO152" s="57"/>
      <c r="EP152" s="123">
        <f t="shared" si="656"/>
        <v>0</v>
      </c>
      <c r="EQ152" s="125"/>
      <c r="ER152" s="57"/>
      <c r="ES152" s="123">
        <f t="shared" si="657"/>
        <v>0</v>
      </c>
      <c r="ET152" s="125"/>
      <c r="EU152" s="57"/>
      <c r="EV152" s="123">
        <f t="shared" si="658"/>
        <v>0</v>
      </c>
      <c r="EW152" s="125"/>
      <c r="EX152" s="57"/>
      <c r="EY152" s="123">
        <f t="shared" si="659"/>
        <v>0</v>
      </c>
      <c r="EZ152" s="125"/>
      <c r="FA152" s="57"/>
      <c r="FB152" s="123">
        <f t="shared" si="660"/>
        <v>0</v>
      </c>
      <c r="FC152" s="125"/>
      <c r="FD152" s="57"/>
      <c r="FE152" s="123">
        <f t="shared" si="661"/>
        <v>0</v>
      </c>
      <c r="FF152" s="125"/>
      <c r="FG152" s="57"/>
      <c r="FH152" s="123">
        <f t="shared" si="662"/>
        <v>0</v>
      </c>
      <c r="FI152" s="125"/>
      <c r="FJ152" s="57"/>
      <c r="FK152" s="123">
        <f t="shared" si="663"/>
        <v>0</v>
      </c>
      <c r="FL152" s="125"/>
      <c r="FM152" s="57"/>
      <c r="FN152" s="123">
        <f t="shared" si="664"/>
        <v>0</v>
      </c>
      <c r="FO152" s="125"/>
      <c r="FP152" s="57"/>
      <c r="FQ152" s="123">
        <f t="shared" si="665"/>
        <v>0</v>
      </c>
      <c r="FR152" s="125"/>
      <c r="FS152" s="57"/>
      <c r="FT152" s="123">
        <f t="shared" si="666"/>
        <v>0</v>
      </c>
      <c r="FU152" s="125"/>
      <c r="FV152" s="57"/>
      <c r="FW152" s="123">
        <f t="shared" si="667"/>
        <v>0</v>
      </c>
      <c r="FX152" s="125"/>
      <c r="FY152" s="57"/>
      <c r="FZ152" s="123">
        <f t="shared" si="668"/>
        <v>0</v>
      </c>
      <c r="GA152" s="125"/>
      <c r="GB152" s="57"/>
      <c r="GC152" s="123">
        <f t="shared" si="669"/>
        <v>0</v>
      </c>
      <c r="GD152" s="125"/>
      <c r="GE152" s="57"/>
      <c r="GF152" s="123">
        <f t="shared" si="670"/>
        <v>0</v>
      </c>
      <c r="GG152" s="125"/>
      <c r="GH152" s="57"/>
      <c r="GI152" s="123">
        <f t="shared" si="671"/>
        <v>0</v>
      </c>
      <c r="GJ152" s="125"/>
      <c r="GK152" s="57"/>
      <c r="GL152" s="123">
        <f t="shared" si="672"/>
        <v>0</v>
      </c>
      <c r="GM152" s="125"/>
      <c r="GN152" s="57"/>
      <c r="GO152" s="123">
        <f t="shared" si="673"/>
        <v>0</v>
      </c>
      <c r="GP152" s="125"/>
      <c r="GQ152" s="57"/>
      <c r="GR152" s="123">
        <f t="shared" si="674"/>
        <v>0</v>
      </c>
      <c r="GS152" s="125"/>
      <c r="GT152" s="57"/>
      <c r="GU152" s="123">
        <f t="shared" si="675"/>
        <v>0</v>
      </c>
      <c r="GV152" s="125"/>
      <c r="GW152" s="57"/>
      <c r="GX152" s="123">
        <f t="shared" si="676"/>
        <v>0</v>
      </c>
      <c r="GY152" s="125"/>
      <c r="GZ152" s="57"/>
      <c r="HA152" s="123">
        <f t="shared" si="677"/>
        <v>0</v>
      </c>
      <c r="HB152" s="125"/>
      <c r="HC152" s="57"/>
      <c r="HD152" s="123">
        <f t="shared" si="678"/>
        <v>0</v>
      </c>
      <c r="HE152" s="125"/>
      <c r="HF152" s="57"/>
      <c r="HG152" s="123">
        <f t="shared" si="679"/>
        <v>0</v>
      </c>
      <c r="HH152" s="125"/>
      <c r="HI152" s="57"/>
      <c r="HJ152" s="123">
        <f t="shared" si="680"/>
        <v>0</v>
      </c>
      <c r="HK152" s="125"/>
    </row>
    <row r="153" spans="1:221">
      <c r="A153" s="60" t="s">
        <v>287</v>
      </c>
      <c r="B153" s="66"/>
      <c r="C153" s="66" t="s">
        <v>98</v>
      </c>
      <c r="D153" s="30" t="s">
        <v>372</v>
      </c>
      <c r="E153" s="30" t="s">
        <v>596</v>
      </c>
      <c r="F153" s="10" t="s">
        <v>487</v>
      </c>
      <c r="G153" s="164">
        <f>CENA!G144</f>
        <v>0</v>
      </c>
      <c r="H153" s="122">
        <f t="shared" si="609"/>
        <v>2</v>
      </c>
      <c r="I153" s="122">
        <f t="shared" si="610"/>
        <v>0</v>
      </c>
      <c r="J153" s="57"/>
      <c r="K153" s="123">
        <f t="shared" ref="K153" si="686">$G153*J153</f>
        <v>0</v>
      </c>
      <c r="L153" s="125"/>
      <c r="M153" s="57"/>
      <c r="N153" s="123">
        <f t="shared" si="612"/>
        <v>0</v>
      </c>
      <c r="O153" s="125"/>
      <c r="P153" s="57"/>
      <c r="Q153" s="123">
        <f t="shared" si="613"/>
        <v>0</v>
      </c>
      <c r="R153" s="125"/>
      <c r="S153" s="57"/>
      <c r="T153" s="123">
        <f t="shared" si="614"/>
        <v>0</v>
      </c>
      <c r="U153" s="125"/>
      <c r="V153" s="57"/>
      <c r="W153" s="123">
        <f t="shared" si="615"/>
        <v>0</v>
      </c>
      <c r="X153" s="125"/>
      <c r="Y153" s="57"/>
      <c r="Z153" s="123">
        <f t="shared" si="616"/>
        <v>0</v>
      </c>
      <c r="AA153" s="125"/>
      <c r="AB153" s="57"/>
      <c r="AC153" s="123">
        <f t="shared" si="617"/>
        <v>0</v>
      </c>
      <c r="AD153" s="125"/>
      <c r="AE153" s="57"/>
      <c r="AF153" s="123">
        <f t="shared" si="618"/>
        <v>0</v>
      </c>
      <c r="AG153" s="125"/>
      <c r="AH153" s="57"/>
      <c r="AI153" s="123">
        <f t="shared" si="619"/>
        <v>0</v>
      </c>
      <c r="AJ153" s="125"/>
      <c r="AK153" s="57"/>
      <c r="AL153" s="123">
        <f t="shared" si="620"/>
        <v>0</v>
      </c>
      <c r="AM153" s="125"/>
      <c r="AN153" s="57">
        <v>2</v>
      </c>
      <c r="AO153" s="123">
        <f t="shared" si="621"/>
        <v>0</v>
      </c>
      <c r="AP153" s="125"/>
      <c r="AQ153" s="57"/>
      <c r="AR153" s="123">
        <f t="shared" si="622"/>
        <v>0</v>
      </c>
      <c r="AS153" s="125"/>
      <c r="AT153" s="57"/>
      <c r="AU153" s="123">
        <f t="shared" si="623"/>
        <v>0</v>
      </c>
      <c r="AV153" s="125"/>
      <c r="AW153" s="57"/>
      <c r="AX153" s="123">
        <f t="shared" si="624"/>
        <v>0</v>
      </c>
      <c r="AY153" s="125"/>
      <c r="AZ153" s="57"/>
      <c r="BA153" s="123">
        <f t="shared" si="625"/>
        <v>0</v>
      </c>
      <c r="BB153" s="125"/>
      <c r="BC153" s="57"/>
      <c r="BD153" s="123">
        <f t="shared" si="626"/>
        <v>0</v>
      </c>
      <c r="BE153" s="125"/>
      <c r="BF153" s="57"/>
      <c r="BG153" s="123">
        <f t="shared" si="627"/>
        <v>0</v>
      </c>
      <c r="BH153" s="125"/>
      <c r="BI153" s="57"/>
      <c r="BJ153" s="123">
        <f t="shared" si="628"/>
        <v>0</v>
      </c>
      <c r="BK153" s="125"/>
      <c r="BL153" s="57"/>
      <c r="BM153" s="123">
        <f t="shared" si="629"/>
        <v>0</v>
      </c>
      <c r="BN153" s="125"/>
      <c r="BO153" s="57"/>
      <c r="BP153" s="123">
        <f t="shared" si="630"/>
        <v>0</v>
      </c>
      <c r="BQ153" s="125"/>
      <c r="BR153" s="57"/>
      <c r="BS153" s="123">
        <f t="shared" si="631"/>
        <v>0</v>
      </c>
      <c r="BT153" s="125"/>
      <c r="BU153" s="57"/>
      <c r="BV153" s="123">
        <f t="shared" si="632"/>
        <v>0</v>
      </c>
      <c r="BW153" s="125"/>
      <c r="BX153" s="57"/>
      <c r="BY153" s="123">
        <f t="shared" si="633"/>
        <v>0</v>
      </c>
      <c r="BZ153" s="125"/>
      <c r="CA153" s="57"/>
      <c r="CB153" s="123">
        <f t="shared" si="634"/>
        <v>0</v>
      </c>
      <c r="CC153" s="125"/>
      <c r="CD153" s="57"/>
      <c r="CE153" s="123">
        <f t="shared" si="635"/>
        <v>0</v>
      </c>
      <c r="CF153" s="125"/>
      <c r="CG153" s="57"/>
      <c r="CH153" s="123">
        <f t="shared" si="636"/>
        <v>0</v>
      </c>
      <c r="CI153" s="125"/>
      <c r="CJ153" s="57"/>
      <c r="CK153" s="123">
        <f t="shared" si="637"/>
        <v>0</v>
      </c>
      <c r="CL153" s="125"/>
      <c r="CM153" s="57"/>
      <c r="CN153" s="123">
        <f t="shared" si="638"/>
        <v>0</v>
      </c>
      <c r="CO153" s="125"/>
      <c r="CP153" s="57"/>
      <c r="CQ153" s="123">
        <f t="shared" si="639"/>
        <v>0</v>
      </c>
      <c r="CR153" s="125"/>
      <c r="CS153" s="57"/>
      <c r="CT153" s="123">
        <f t="shared" si="640"/>
        <v>0</v>
      </c>
      <c r="CU153" s="125"/>
      <c r="CV153" s="57"/>
      <c r="CW153" s="123">
        <f t="shared" si="641"/>
        <v>0</v>
      </c>
      <c r="CX153" s="125"/>
      <c r="CY153" s="57"/>
      <c r="CZ153" s="123">
        <f t="shared" si="642"/>
        <v>0</v>
      </c>
      <c r="DA153" s="125"/>
      <c r="DB153" s="57"/>
      <c r="DC153" s="123">
        <f t="shared" si="643"/>
        <v>0</v>
      </c>
      <c r="DD153" s="125"/>
      <c r="DE153" s="57"/>
      <c r="DF153" s="123">
        <f t="shared" si="644"/>
        <v>0</v>
      </c>
      <c r="DG153" s="125"/>
      <c r="DH153" s="57"/>
      <c r="DI153" s="123">
        <f t="shared" si="645"/>
        <v>0</v>
      </c>
      <c r="DJ153" s="125"/>
      <c r="DK153" s="57"/>
      <c r="DL153" s="123">
        <f t="shared" si="646"/>
        <v>0</v>
      </c>
      <c r="DM153" s="125"/>
      <c r="DN153" s="57"/>
      <c r="DO153" s="123">
        <f t="shared" si="647"/>
        <v>0</v>
      </c>
      <c r="DP153" s="125"/>
      <c r="DQ153" s="57"/>
      <c r="DR153" s="123">
        <f t="shared" si="648"/>
        <v>0</v>
      </c>
      <c r="DS153" s="125"/>
      <c r="DT153" s="57"/>
      <c r="DU153" s="123">
        <f t="shared" si="649"/>
        <v>0</v>
      </c>
      <c r="DV153" s="125"/>
      <c r="DW153" s="57"/>
      <c r="DX153" s="123">
        <f t="shared" si="650"/>
        <v>0</v>
      </c>
      <c r="DY153" s="125"/>
      <c r="DZ153" s="57"/>
      <c r="EA153" s="123">
        <f t="shared" si="651"/>
        <v>0</v>
      </c>
      <c r="EB153" s="125"/>
      <c r="EC153" s="57"/>
      <c r="ED153" s="123">
        <f t="shared" si="652"/>
        <v>0</v>
      </c>
      <c r="EE153" s="125"/>
      <c r="EF153" s="57"/>
      <c r="EG153" s="123">
        <f t="shared" si="653"/>
        <v>0</v>
      </c>
      <c r="EH153" s="125"/>
      <c r="EI153" s="57"/>
      <c r="EJ153" s="123">
        <f t="shared" si="654"/>
        <v>0</v>
      </c>
      <c r="EK153" s="125"/>
      <c r="EL153" s="57"/>
      <c r="EM153" s="123">
        <f t="shared" si="655"/>
        <v>0</v>
      </c>
      <c r="EN153" s="125"/>
      <c r="EO153" s="57"/>
      <c r="EP153" s="123">
        <f t="shared" si="656"/>
        <v>0</v>
      </c>
      <c r="EQ153" s="125"/>
      <c r="ER153" s="57"/>
      <c r="ES153" s="123">
        <f t="shared" si="657"/>
        <v>0</v>
      </c>
      <c r="ET153" s="125"/>
      <c r="EU153" s="57"/>
      <c r="EV153" s="123">
        <f t="shared" si="658"/>
        <v>0</v>
      </c>
      <c r="EW153" s="125"/>
      <c r="EX153" s="57"/>
      <c r="EY153" s="123">
        <f t="shared" si="659"/>
        <v>0</v>
      </c>
      <c r="EZ153" s="125"/>
      <c r="FA153" s="57"/>
      <c r="FB153" s="123">
        <f t="shared" si="660"/>
        <v>0</v>
      </c>
      <c r="FC153" s="125"/>
      <c r="FD153" s="57"/>
      <c r="FE153" s="123">
        <f t="shared" si="661"/>
        <v>0</v>
      </c>
      <c r="FF153" s="125"/>
      <c r="FG153" s="57"/>
      <c r="FH153" s="123">
        <f t="shared" si="662"/>
        <v>0</v>
      </c>
      <c r="FI153" s="125"/>
      <c r="FJ153" s="57"/>
      <c r="FK153" s="123">
        <f t="shared" si="663"/>
        <v>0</v>
      </c>
      <c r="FL153" s="125"/>
      <c r="FM153" s="57"/>
      <c r="FN153" s="123">
        <f t="shared" si="664"/>
        <v>0</v>
      </c>
      <c r="FO153" s="125"/>
      <c r="FP153" s="57"/>
      <c r="FQ153" s="123">
        <f t="shared" si="665"/>
        <v>0</v>
      </c>
      <c r="FR153" s="125"/>
      <c r="FS153" s="57"/>
      <c r="FT153" s="123">
        <f t="shared" si="666"/>
        <v>0</v>
      </c>
      <c r="FU153" s="125"/>
      <c r="FV153" s="57"/>
      <c r="FW153" s="123">
        <f t="shared" si="667"/>
        <v>0</v>
      </c>
      <c r="FX153" s="125"/>
      <c r="FY153" s="57"/>
      <c r="FZ153" s="123">
        <f t="shared" si="668"/>
        <v>0</v>
      </c>
      <c r="GA153" s="125"/>
      <c r="GB153" s="57"/>
      <c r="GC153" s="123">
        <f t="shared" si="669"/>
        <v>0</v>
      </c>
      <c r="GD153" s="125"/>
      <c r="GE153" s="57"/>
      <c r="GF153" s="123">
        <f t="shared" si="670"/>
        <v>0</v>
      </c>
      <c r="GG153" s="125"/>
      <c r="GH153" s="57"/>
      <c r="GI153" s="123">
        <f t="shared" si="671"/>
        <v>0</v>
      </c>
      <c r="GJ153" s="125"/>
      <c r="GK153" s="57"/>
      <c r="GL153" s="123">
        <f t="shared" si="672"/>
        <v>0</v>
      </c>
      <c r="GM153" s="125"/>
      <c r="GN153" s="57"/>
      <c r="GO153" s="123">
        <f t="shared" si="673"/>
        <v>0</v>
      </c>
      <c r="GP153" s="125"/>
      <c r="GQ153" s="57"/>
      <c r="GR153" s="123">
        <f t="shared" si="674"/>
        <v>0</v>
      </c>
      <c r="GS153" s="125"/>
      <c r="GT153" s="57"/>
      <c r="GU153" s="123">
        <f t="shared" si="675"/>
        <v>0</v>
      </c>
      <c r="GV153" s="125"/>
      <c r="GW153" s="57"/>
      <c r="GX153" s="123">
        <f t="shared" si="676"/>
        <v>0</v>
      </c>
      <c r="GY153" s="125"/>
      <c r="GZ153" s="57"/>
      <c r="HA153" s="123">
        <f t="shared" si="677"/>
        <v>0</v>
      </c>
      <c r="HB153" s="125"/>
      <c r="HC153" s="57"/>
      <c r="HD153" s="123">
        <f t="shared" si="678"/>
        <v>0</v>
      </c>
      <c r="HE153" s="125"/>
      <c r="HF153" s="57"/>
      <c r="HG153" s="123">
        <f t="shared" si="679"/>
        <v>0</v>
      </c>
      <c r="HH153" s="125"/>
      <c r="HI153" s="57"/>
      <c r="HJ153" s="123">
        <f t="shared" si="680"/>
        <v>0</v>
      </c>
      <c r="HK153" s="125"/>
    </row>
    <row r="154" spans="1:221">
      <c r="A154" s="60" t="s">
        <v>288</v>
      </c>
      <c r="B154" s="66"/>
      <c r="C154" s="66" t="s">
        <v>33</v>
      </c>
      <c r="D154" s="30" t="s">
        <v>373</v>
      </c>
      <c r="E154" s="30" t="s">
        <v>597</v>
      </c>
      <c r="F154" s="10" t="s">
        <v>487</v>
      </c>
      <c r="G154" s="164">
        <f>CENA!G145</f>
        <v>0</v>
      </c>
      <c r="H154" s="122">
        <f t="shared" si="609"/>
        <v>0</v>
      </c>
      <c r="I154" s="122">
        <f t="shared" si="610"/>
        <v>0</v>
      </c>
      <c r="J154" s="57"/>
      <c r="K154" s="123">
        <f t="shared" ref="K154" si="687">$G154*J154</f>
        <v>0</v>
      </c>
      <c r="L154" s="125"/>
      <c r="M154" s="57"/>
      <c r="N154" s="123">
        <f t="shared" si="612"/>
        <v>0</v>
      </c>
      <c r="O154" s="125"/>
      <c r="P154" s="57"/>
      <c r="Q154" s="123">
        <f t="shared" si="613"/>
        <v>0</v>
      </c>
      <c r="R154" s="125"/>
      <c r="S154" s="57"/>
      <c r="T154" s="123">
        <f t="shared" si="614"/>
        <v>0</v>
      </c>
      <c r="U154" s="125"/>
      <c r="V154" s="57"/>
      <c r="W154" s="123">
        <f t="shared" si="615"/>
        <v>0</v>
      </c>
      <c r="X154" s="125"/>
      <c r="Y154" s="57"/>
      <c r="Z154" s="123">
        <f t="shared" si="616"/>
        <v>0</v>
      </c>
      <c r="AA154" s="125"/>
      <c r="AB154" s="57"/>
      <c r="AC154" s="123">
        <f t="shared" si="617"/>
        <v>0</v>
      </c>
      <c r="AD154" s="125"/>
      <c r="AE154" s="57"/>
      <c r="AF154" s="123">
        <f t="shared" si="618"/>
        <v>0</v>
      </c>
      <c r="AG154" s="125"/>
      <c r="AH154" s="57"/>
      <c r="AI154" s="123">
        <f t="shared" si="619"/>
        <v>0</v>
      </c>
      <c r="AJ154" s="125"/>
      <c r="AK154" s="57"/>
      <c r="AL154" s="123">
        <f t="shared" si="620"/>
        <v>0</v>
      </c>
      <c r="AM154" s="125"/>
      <c r="AN154" s="57"/>
      <c r="AO154" s="123">
        <f t="shared" si="621"/>
        <v>0</v>
      </c>
      <c r="AP154" s="125"/>
      <c r="AQ154" s="57"/>
      <c r="AR154" s="123">
        <f t="shared" si="622"/>
        <v>0</v>
      </c>
      <c r="AS154" s="125"/>
      <c r="AT154" s="57"/>
      <c r="AU154" s="123">
        <f t="shared" si="623"/>
        <v>0</v>
      </c>
      <c r="AV154" s="125"/>
      <c r="AW154" s="57"/>
      <c r="AX154" s="123">
        <f t="shared" si="624"/>
        <v>0</v>
      </c>
      <c r="AY154" s="125"/>
      <c r="AZ154" s="57"/>
      <c r="BA154" s="123">
        <f t="shared" si="625"/>
        <v>0</v>
      </c>
      <c r="BB154" s="125"/>
      <c r="BC154" s="57"/>
      <c r="BD154" s="123">
        <f t="shared" si="626"/>
        <v>0</v>
      </c>
      <c r="BE154" s="125"/>
      <c r="BF154" s="57"/>
      <c r="BG154" s="123">
        <f t="shared" si="627"/>
        <v>0</v>
      </c>
      <c r="BH154" s="125"/>
      <c r="BI154" s="57"/>
      <c r="BJ154" s="123">
        <f t="shared" si="628"/>
        <v>0</v>
      </c>
      <c r="BK154" s="125"/>
      <c r="BL154" s="57"/>
      <c r="BM154" s="123">
        <f t="shared" si="629"/>
        <v>0</v>
      </c>
      <c r="BN154" s="125"/>
      <c r="BO154" s="57"/>
      <c r="BP154" s="123">
        <f t="shared" si="630"/>
        <v>0</v>
      </c>
      <c r="BQ154" s="125"/>
      <c r="BR154" s="57"/>
      <c r="BS154" s="123">
        <f t="shared" si="631"/>
        <v>0</v>
      </c>
      <c r="BT154" s="125"/>
      <c r="BU154" s="57"/>
      <c r="BV154" s="123">
        <f t="shared" si="632"/>
        <v>0</v>
      </c>
      <c r="BW154" s="125"/>
      <c r="BX154" s="57"/>
      <c r="BY154" s="123">
        <f t="shared" si="633"/>
        <v>0</v>
      </c>
      <c r="BZ154" s="125"/>
      <c r="CA154" s="57"/>
      <c r="CB154" s="123">
        <f t="shared" si="634"/>
        <v>0</v>
      </c>
      <c r="CC154" s="125"/>
      <c r="CD154" s="57"/>
      <c r="CE154" s="123">
        <f t="shared" si="635"/>
        <v>0</v>
      </c>
      <c r="CF154" s="125"/>
      <c r="CG154" s="57"/>
      <c r="CH154" s="123">
        <f t="shared" si="636"/>
        <v>0</v>
      </c>
      <c r="CI154" s="125"/>
      <c r="CJ154" s="57"/>
      <c r="CK154" s="123">
        <f t="shared" si="637"/>
        <v>0</v>
      </c>
      <c r="CL154" s="125"/>
      <c r="CM154" s="57"/>
      <c r="CN154" s="123">
        <f t="shared" si="638"/>
        <v>0</v>
      </c>
      <c r="CO154" s="125"/>
      <c r="CP154" s="57"/>
      <c r="CQ154" s="123">
        <f t="shared" si="639"/>
        <v>0</v>
      </c>
      <c r="CR154" s="125"/>
      <c r="CS154" s="57"/>
      <c r="CT154" s="123">
        <f t="shared" si="640"/>
        <v>0</v>
      </c>
      <c r="CU154" s="125"/>
      <c r="CV154" s="57"/>
      <c r="CW154" s="123">
        <f t="shared" si="641"/>
        <v>0</v>
      </c>
      <c r="CX154" s="125"/>
      <c r="CY154" s="57"/>
      <c r="CZ154" s="123">
        <f t="shared" si="642"/>
        <v>0</v>
      </c>
      <c r="DA154" s="125"/>
      <c r="DB154" s="57"/>
      <c r="DC154" s="123">
        <f t="shared" si="643"/>
        <v>0</v>
      </c>
      <c r="DD154" s="125"/>
      <c r="DE154" s="57"/>
      <c r="DF154" s="123">
        <f t="shared" si="644"/>
        <v>0</v>
      </c>
      <c r="DG154" s="125"/>
      <c r="DH154" s="57"/>
      <c r="DI154" s="123">
        <f t="shared" si="645"/>
        <v>0</v>
      </c>
      <c r="DJ154" s="125"/>
      <c r="DK154" s="57"/>
      <c r="DL154" s="123">
        <f t="shared" si="646"/>
        <v>0</v>
      </c>
      <c r="DM154" s="125"/>
      <c r="DN154" s="57"/>
      <c r="DO154" s="123">
        <f t="shared" si="647"/>
        <v>0</v>
      </c>
      <c r="DP154" s="125"/>
      <c r="DQ154" s="57"/>
      <c r="DR154" s="123">
        <f t="shared" si="648"/>
        <v>0</v>
      </c>
      <c r="DS154" s="125"/>
      <c r="DT154" s="57"/>
      <c r="DU154" s="123">
        <f t="shared" si="649"/>
        <v>0</v>
      </c>
      <c r="DV154" s="125"/>
      <c r="DW154" s="57"/>
      <c r="DX154" s="123">
        <f t="shared" si="650"/>
        <v>0</v>
      </c>
      <c r="DY154" s="125"/>
      <c r="DZ154" s="57"/>
      <c r="EA154" s="123">
        <f t="shared" si="651"/>
        <v>0</v>
      </c>
      <c r="EB154" s="125"/>
      <c r="EC154" s="57"/>
      <c r="ED154" s="123">
        <f t="shared" si="652"/>
        <v>0</v>
      </c>
      <c r="EE154" s="125"/>
      <c r="EF154" s="57"/>
      <c r="EG154" s="123">
        <f t="shared" si="653"/>
        <v>0</v>
      </c>
      <c r="EH154" s="125"/>
      <c r="EI154" s="57"/>
      <c r="EJ154" s="123">
        <f t="shared" si="654"/>
        <v>0</v>
      </c>
      <c r="EK154" s="125"/>
      <c r="EL154" s="57"/>
      <c r="EM154" s="123">
        <f t="shared" si="655"/>
        <v>0</v>
      </c>
      <c r="EN154" s="125"/>
      <c r="EO154" s="57"/>
      <c r="EP154" s="123">
        <f t="shared" si="656"/>
        <v>0</v>
      </c>
      <c r="EQ154" s="125"/>
      <c r="ER154" s="57"/>
      <c r="ES154" s="123">
        <f t="shared" si="657"/>
        <v>0</v>
      </c>
      <c r="ET154" s="125"/>
      <c r="EU154" s="57"/>
      <c r="EV154" s="123">
        <f t="shared" si="658"/>
        <v>0</v>
      </c>
      <c r="EW154" s="125"/>
      <c r="EX154" s="57"/>
      <c r="EY154" s="123">
        <f t="shared" si="659"/>
        <v>0</v>
      </c>
      <c r="EZ154" s="125"/>
      <c r="FA154" s="57"/>
      <c r="FB154" s="123">
        <f t="shared" si="660"/>
        <v>0</v>
      </c>
      <c r="FC154" s="125"/>
      <c r="FD154" s="57"/>
      <c r="FE154" s="123">
        <f t="shared" si="661"/>
        <v>0</v>
      </c>
      <c r="FF154" s="125"/>
      <c r="FG154" s="57"/>
      <c r="FH154" s="123">
        <f t="shared" si="662"/>
        <v>0</v>
      </c>
      <c r="FI154" s="125"/>
      <c r="FJ154" s="57"/>
      <c r="FK154" s="123">
        <f t="shared" si="663"/>
        <v>0</v>
      </c>
      <c r="FL154" s="125"/>
      <c r="FM154" s="57"/>
      <c r="FN154" s="123">
        <f t="shared" si="664"/>
        <v>0</v>
      </c>
      <c r="FO154" s="125"/>
      <c r="FP154" s="57"/>
      <c r="FQ154" s="123">
        <f t="shared" si="665"/>
        <v>0</v>
      </c>
      <c r="FR154" s="125"/>
      <c r="FS154" s="57"/>
      <c r="FT154" s="123">
        <f t="shared" si="666"/>
        <v>0</v>
      </c>
      <c r="FU154" s="125"/>
      <c r="FV154" s="57"/>
      <c r="FW154" s="123">
        <f t="shared" si="667"/>
        <v>0</v>
      </c>
      <c r="FX154" s="125"/>
      <c r="FY154" s="57"/>
      <c r="FZ154" s="123">
        <f t="shared" si="668"/>
        <v>0</v>
      </c>
      <c r="GA154" s="125"/>
      <c r="GB154" s="57"/>
      <c r="GC154" s="123">
        <f t="shared" si="669"/>
        <v>0</v>
      </c>
      <c r="GD154" s="125"/>
      <c r="GE154" s="57"/>
      <c r="GF154" s="123">
        <f t="shared" si="670"/>
        <v>0</v>
      </c>
      <c r="GG154" s="125"/>
      <c r="GH154" s="57"/>
      <c r="GI154" s="123">
        <f t="shared" si="671"/>
        <v>0</v>
      </c>
      <c r="GJ154" s="125"/>
      <c r="GK154" s="57"/>
      <c r="GL154" s="123">
        <f t="shared" si="672"/>
        <v>0</v>
      </c>
      <c r="GM154" s="125"/>
      <c r="GN154" s="57"/>
      <c r="GO154" s="123">
        <f t="shared" si="673"/>
        <v>0</v>
      </c>
      <c r="GP154" s="125"/>
      <c r="GQ154" s="57"/>
      <c r="GR154" s="123">
        <f t="shared" si="674"/>
        <v>0</v>
      </c>
      <c r="GS154" s="125"/>
      <c r="GT154" s="57"/>
      <c r="GU154" s="123">
        <f t="shared" si="675"/>
        <v>0</v>
      </c>
      <c r="GV154" s="125"/>
      <c r="GW154" s="57"/>
      <c r="GX154" s="123">
        <f t="shared" si="676"/>
        <v>0</v>
      </c>
      <c r="GY154" s="125"/>
      <c r="GZ154" s="57"/>
      <c r="HA154" s="123">
        <f t="shared" si="677"/>
        <v>0</v>
      </c>
      <c r="HB154" s="125"/>
      <c r="HC154" s="57"/>
      <c r="HD154" s="123">
        <f t="shared" si="678"/>
        <v>0</v>
      </c>
      <c r="HE154" s="125"/>
      <c r="HF154" s="57"/>
      <c r="HG154" s="123">
        <f t="shared" si="679"/>
        <v>0</v>
      </c>
      <c r="HH154" s="125"/>
      <c r="HI154" s="57"/>
      <c r="HJ154" s="123">
        <f t="shared" si="680"/>
        <v>0</v>
      </c>
      <c r="HK154" s="125"/>
    </row>
    <row r="155" spans="1:221">
      <c r="A155" s="60" t="s">
        <v>468</v>
      </c>
      <c r="B155" s="66"/>
      <c r="C155" s="66" t="s">
        <v>158</v>
      </c>
      <c r="D155" s="30" t="s">
        <v>121</v>
      </c>
      <c r="E155" s="30" t="s">
        <v>598</v>
      </c>
      <c r="F155" s="10" t="s">
        <v>487</v>
      </c>
      <c r="G155" s="164">
        <f>CENA!G146</f>
        <v>0</v>
      </c>
      <c r="H155" s="122">
        <f t="shared" si="609"/>
        <v>5</v>
      </c>
      <c r="I155" s="122">
        <f t="shared" si="610"/>
        <v>0</v>
      </c>
      <c r="J155" s="57"/>
      <c r="K155" s="123">
        <f t="shared" ref="K155" si="688">$G155*J155</f>
        <v>0</v>
      </c>
      <c r="L155" s="125"/>
      <c r="M155" s="57">
        <v>2</v>
      </c>
      <c r="N155" s="123">
        <f t="shared" si="612"/>
        <v>0</v>
      </c>
      <c r="O155" s="125"/>
      <c r="P155" s="57"/>
      <c r="Q155" s="123">
        <f t="shared" si="613"/>
        <v>0</v>
      </c>
      <c r="R155" s="125"/>
      <c r="S155" s="57">
        <v>1</v>
      </c>
      <c r="T155" s="123">
        <f t="shared" si="614"/>
        <v>0</v>
      </c>
      <c r="U155" s="125"/>
      <c r="V155" s="57"/>
      <c r="W155" s="123">
        <f t="shared" si="615"/>
        <v>0</v>
      </c>
      <c r="X155" s="125"/>
      <c r="Y155" s="57"/>
      <c r="Z155" s="123">
        <f t="shared" si="616"/>
        <v>0</v>
      </c>
      <c r="AA155" s="125"/>
      <c r="AB155" s="57"/>
      <c r="AC155" s="123">
        <f t="shared" si="617"/>
        <v>0</v>
      </c>
      <c r="AD155" s="125"/>
      <c r="AE155" s="57"/>
      <c r="AF155" s="123">
        <f t="shared" si="618"/>
        <v>0</v>
      </c>
      <c r="AG155" s="125"/>
      <c r="AH155" s="57"/>
      <c r="AI155" s="123">
        <f t="shared" si="619"/>
        <v>0</v>
      </c>
      <c r="AJ155" s="125"/>
      <c r="AK155" s="57"/>
      <c r="AL155" s="123">
        <f t="shared" si="620"/>
        <v>0</v>
      </c>
      <c r="AM155" s="125"/>
      <c r="AN155" s="57">
        <v>2</v>
      </c>
      <c r="AO155" s="123">
        <f t="shared" si="621"/>
        <v>0</v>
      </c>
      <c r="AP155" s="125"/>
      <c r="AQ155" s="57"/>
      <c r="AR155" s="123">
        <f t="shared" si="622"/>
        <v>0</v>
      </c>
      <c r="AS155" s="125"/>
      <c r="AT155" s="57"/>
      <c r="AU155" s="123">
        <f t="shared" si="623"/>
        <v>0</v>
      </c>
      <c r="AV155" s="125"/>
      <c r="AW155" s="57"/>
      <c r="AX155" s="123">
        <f t="shared" si="624"/>
        <v>0</v>
      </c>
      <c r="AY155" s="125"/>
      <c r="AZ155" s="57"/>
      <c r="BA155" s="123">
        <f t="shared" si="625"/>
        <v>0</v>
      </c>
      <c r="BB155" s="125"/>
      <c r="BC155" s="57"/>
      <c r="BD155" s="123">
        <f t="shared" si="626"/>
        <v>0</v>
      </c>
      <c r="BE155" s="125"/>
      <c r="BF155" s="57"/>
      <c r="BG155" s="123">
        <f t="shared" si="627"/>
        <v>0</v>
      </c>
      <c r="BH155" s="125"/>
      <c r="BI155" s="57"/>
      <c r="BJ155" s="123">
        <f t="shared" si="628"/>
        <v>0</v>
      </c>
      <c r="BK155" s="125"/>
      <c r="BL155" s="57"/>
      <c r="BM155" s="123">
        <f t="shared" si="629"/>
        <v>0</v>
      </c>
      <c r="BN155" s="125"/>
      <c r="BO155" s="57"/>
      <c r="BP155" s="123">
        <f t="shared" si="630"/>
        <v>0</v>
      </c>
      <c r="BQ155" s="125"/>
      <c r="BR155" s="57"/>
      <c r="BS155" s="123">
        <f t="shared" si="631"/>
        <v>0</v>
      </c>
      <c r="BT155" s="125"/>
      <c r="BU155" s="57"/>
      <c r="BV155" s="123">
        <f t="shared" si="632"/>
        <v>0</v>
      </c>
      <c r="BW155" s="125"/>
      <c r="BX155" s="57"/>
      <c r="BY155" s="123">
        <f t="shared" si="633"/>
        <v>0</v>
      </c>
      <c r="BZ155" s="125"/>
      <c r="CA155" s="57"/>
      <c r="CB155" s="123">
        <f t="shared" si="634"/>
        <v>0</v>
      </c>
      <c r="CC155" s="125"/>
      <c r="CD155" s="57"/>
      <c r="CE155" s="123">
        <f t="shared" si="635"/>
        <v>0</v>
      </c>
      <c r="CF155" s="125"/>
      <c r="CG155" s="57"/>
      <c r="CH155" s="123">
        <f t="shared" si="636"/>
        <v>0</v>
      </c>
      <c r="CI155" s="125"/>
      <c r="CJ155" s="57"/>
      <c r="CK155" s="123">
        <f t="shared" si="637"/>
        <v>0</v>
      </c>
      <c r="CL155" s="125"/>
      <c r="CM155" s="57"/>
      <c r="CN155" s="123">
        <f t="shared" si="638"/>
        <v>0</v>
      </c>
      <c r="CO155" s="125"/>
      <c r="CP155" s="57"/>
      <c r="CQ155" s="123">
        <f t="shared" si="639"/>
        <v>0</v>
      </c>
      <c r="CR155" s="125"/>
      <c r="CS155" s="57"/>
      <c r="CT155" s="123">
        <f t="shared" si="640"/>
        <v>0</v>
      </c>
      <c r="CU155" s="125"/>
      <c r="CV155" s="57"/>
      <c r="CW155" s="123">
        <f t="shared" si="641"/>
        <v>0</v>
      </c>
      <c r="CX155" s="125"/>
      <c r="CY155" s="57"/>
      <c r="CZ155" s="123">
        <f t="shared" si="642"/>
        <v>0</v>
      </c>
      <c r="DA155" s="125"/>
      <c r="DB155" s="57"/>
      <c r="DC155" s="123">
        <f t="shared" si="643"/>
        <v>0</v>
      </c>
      <c r="DD155" s="125"/>
      <c r="DE155" s="57"/>
      <c r="DF155" s="123">
        <f t="shared" si="644"/>
        <v>0</v>
      </c>
      <c r="DG155" s="125"/>
      <c r="DH155" s="57"/>
      <c r="DI155" s="123">
        <f t="shared" si="645"/>
        <v>0</v>
      </c>
      <c r="DJ155" s="125"/>
      <c r="DK155" s="57"/>
      <c r="DL155" s="123">
        <f t="shared" si="646"/>
        <v>0</v>
      </c>
      <c r="DM155" s="125"/>
      <c r="DN155" s="57"/>
      <c r="DO155" s="123">
        <f t="shared" si="647"/>
        <v>0</v>
      </c>
      <c r="DP155" s="125"/>
      <c r="DQ155" s="57"/>
      <c r="DR155" s="123">
        <f t="shared" si="648"/>
        <v>0</v>
      </c>
      <c r="DS155" s="125"/>
      <c r="DT155" s="57"/>
      <c r="DU155" s="123">
        <f t="shared" si="649"/>
        <v>0</v>
      </c>
      <c r="DV155" s="125"/>
      <c r="DW155" s="57"/>
      <c r="DX155" s="123">
        <f t="shared" si="650"/>
        <v>0</v>
      </c>
      <c r="DY155" s="125"/>
      <c r="DZ155" s="57"/>
      <c r="EA155" s="123">
        <f t="shared" si="651"/>
        <v>0</v>
      </c>
      <c r="EB155" s="125"/>
      <c r="EC155" s="57"/>
      <c r="ED155" s="123">
        <f t="shared" si="652"/>
        <v>0</v>
      </c>
      <c r="EE155" s="125"/>
      <c r="EF155" s="57"/>
      <c r="EG155" s="123">
        <f t="shared" si="653"/>
        <v>0</v>
      </c>
      <c r="EH155" s="125"/>
      <c r="EI155" s="57"/>
      <c r="EJ155" s="123">
        <f t="shared" si="654"/>
        <v>0</v>
      </c>
      <c r="EK155" s="125"/>
      <c r="EL155" s="57"/>
      <c r="EM155" s="123">
        <f t="shared" si="655"/>
        <v>0</v>
      </c>
      <c r="EN155" s="125"/>
      <c r="EO155" s="57"/>
      <c r="EP155" s="123">
        <f t="shared" si="656"/>
        <v>0</v>
      </c>
      <c r="EQ155" s="125"/>
      <c r="ER155" s="57"/>
      <c r="ES155" s="123">
        <f t="shared" si="657"/>
        <v>0</v>
      </c>
      <c r="ET155" s="125"/>
      <c r="EU155" s="57"/>
      <c r="EV155" s="123">
        <f t="shared" si="658"/>
        <v>0</v>
      </c>
      <c r="EW155" s="125"/>
      <c r="EX155" s="57"/>
      <c r="EY155" s="123">
        <f t="shared" si="659"/>
        <v>0</v>
      </c>
      <c r="EZ155" s="125"/>
      <c r="FA155" s="57"/>
      <c r="FB155" s="123">
        <f t="shared" si="660"/>
        <v>0</v>
      </c>
      <c r="FC155" s="125"/>
      <c r="FD155" s="57"/>
      <c r="FE155" s="123">
        <f t="shared" si="661"/>
        <v>0</v>
      </c>
      <c r="FF155" s="125"/>
      <c r="FG155" s="57"/>
      <c r="FH155" s="123">
        <f t="shared" si="662"/>
        <v>0</v>
      </c>
      <c r="FI155" s="125"/>
      <c r="FJ155" s="57"/>
      <c r="FK155" s="123">
        <f t="shared" si="663"/>
        <v>0</v>
      </c>
      <c r="FL155" s="125"/>
      <c r="FM155" s="57"/>
      <c r="FN155" s="123">
        <f t="shared" si="664"/>
        <v>0</v>
      </c>
      <c r="FO155" s="125"/>
      <c r="FP155" s="57"/>
      <c r="FQ155" s="123">
        <f t="shared" si="665"/>
        <v>0</v>
      </c>
      <c r="FR155" s="125"/>
      <c r="FS155" s="57"/>
      <c r="FT155" s="123">
        <f t="shared" si="666"/>
        <v>0</v>
      </c>
      <c r="FU155" s="125"/>
      <c r="FV155" s="57"/>
      <c r="FW155" s="123">
        <f t="shared" si="667"/>
        <v>0</v>
      </c>
      <c r="FX155" s="125"/>
      <c r="FY155" s="57"/>
      <c r="FZ155" s="123">
        <f t="shared" si="668"/>
        <v>0</v>
      </c>
      <c r="GA155" s="125"/>
      <c r="GB155" s="57"/>
      <c r="GC155" s="123">
        <f t="shared" si="669"/>
        <v>0</v>
      </c>
      <c r="GD155" s="125"/>
      <c r="GE155" s="57"/>
      <c r="GF155" s="123">
        <f t="shared" si="670"/>
        <v>0</v>
      </c>
      <c r="GG155" s="125"/>
      <c r="GH155" s="57"/>
      <c r="GI155" s="123">
        <f t="shared" si="671"/>
        <v>0</v>
      </c>
      <c r="GJ155" s="125"/>
      <c r="GK155" s="57"/>
      <c r="GL155" s="123">
        <f t="shared" si="672"/>
        <v>0</v>
      </c>
      <c r="GM155" s="125"/>
      <c r="GN155" s="57"/>
      <c r="GO155" s="123">
        <f t="shared" si="673"/>
        <v>0</v>
      </c>
      <c r="GP155" s="125"/>
      <c r="GQ155" s="57"/>
      <c r="GR155" s="123">
        <f t="shared" si="674"/>
        <v>0</v>
      </c>
      <c r="GS155" s="125"/>
      <c r="GT155" s="57"/>
      <c r="GU155" s="123">
        <f t="shared" si="675"/>
        <v>0</v>
      </c>
      <c r="GV155" s="125"/>
      <c r="GW155" s="57"/>
      <c r="GX155" s="123">
        <f t="shared" si="676"/>
        <v>0</v>
      </c>
      <c r="GY155" s="125"/>
      <c r="GZ155" s="57"/>
      <c r="HA155" s="123">
        <f t="shared" si="677"/>
        <v>0</v>
      </c>
      <c r="HB155" s="125"/>
      <c r="HC155" s="57"/>
      <c r="HD155" s="123">
        <f t="shared" si="678"/>
        <v>0</v>
      </c>
      <c r="HE155" s="125"/>
      <c r="HF155" s="57"/>
      <c r="HG155" s="123">
        <f t="shared" si="679"/>
        <v>0</v>
      </c>
      <c r="HH155" s="125"/>
      <c r="HI155" s="57"/>
      <c r="HJ155" s="123">
        <f t="shared" si="680"/>
        <v>0</v>
      </c>
      <c r="HK155" s="125"/>
    </row>
    <row r="156" spans="1:221">
      <c r="A156" s="60" t="s">
        <v>469</v>
      </c>
      <c r="B156" s="66"/>
      <c r="C156" s="66" t="s">
        <v>159</v>
      </c>
      <c r="D156" s="30" t="s">
        <v>122</v>
      </c>
      <c r="E156" s="30" t="s">
        <v>599</v>
      </c>
      <c r="F156" s="10" t="s">
        <v>487</v>
      </c>
      <c r="G156" s="164">
        <f>CENA!G147</f>
        <v>0</v>
      </c>
      <c r="H156" s="122">
        <f t="shared" si="609"/>
        <v>0</v>
      </c>
      <c r="I156" s="122">
        <f t="shared" si="610"/>
        <v>0</v>
      </c>
      <c r="J156" s="57"/>
      <c r="K156" s="123">
        <f t="shared" ref="K156" si="689">$G156*J156</f>
        <v>0</v>
      </c>
      <c r="L156" s="125"/>
      <c r="M156" s="57"/>
      <c r="N156" s="123">
        <f t="shared" si="612"/>
        <v>0</v>
      </c>
      <c r="O156" s="125"/>
      <c r="P156" s="57"/>
      <c r="Q156" s="123">
        <f t="shared" si="613"/>
        <v>0</v>
      </c>
      <c r="R156" s="125"/>
      <c r="S156" s="57"/>
      <c r="T156" s="123">
        <f t="shared" si="614"/>
        <v>0</v>
      </c>
      <c r="U156" s="125"/>
      <c r="V156" s="57"/>
      <c r="W156" s="123">
        <f t="shared" si="615"/>
        <v>0</v>
      </c>
      <c r="X156" s="125"/>
      <c r="Y156" s="57"/>
      <c r="Z156" s="123">
        <f t="shared" si="616"/>
        <v>0</v>
      </c>
      <c r="AA156" s="125"/>
      <c r="AB156" s="57"/>
      <c r="AC156" s="123">
        <f t="shared" si="617"/>
        <v>0</v>
      </c>
      <c r="AD156" s="125"/>
      <c r="AE156" s="57"/>
      <c r="AF156" s="123">
        <f t="shared" si="618"/>
        <v>0</v>
      </c>
      <c r="AG156" s="125"/>
      <c r="AH156" s="57"/>
      <c r="AI156" s="123">
        <f t="shared" si="619"/>
        <v>0</v>
      </c>
      <c r="AJ156" s="125"/>
      <c r="AK156" s="57"/>
      <c r="AL156" s="123">
        <f t="shared" si="620"/>
        <v>0</v>
      </c>
      <c r="AM156" s="125"/>
      <c r="AN156" s="57"/>
      <c r="AO156" s="123">
        <f t="shared" si="621"/>
        <v>0</v>
      </c>
      <c r="AP156" s="125"/>
      <c r="AQ156" s="57"/>
      <c r="AR156" s="123">
        <f t="shared" si="622"/>
        <v>0</v>
      </c>
      <c r="AS156" s="125"/>
      <c r="AT156" s="57"/>
      <c r="AU156" s="123">
        <f t="shared" si="623"/>
        <v>0</v>
      </c>
      <c r="AV156" s="125"/>
      <c r="AW156" s="57"/>
      <c r="AX156" s="123">
        <f t="shared" si="624"/>
        <v>0</v>
      </c>
      <c r="AY156" s="125"/>
      <c r="AZ156" s="57"/>
      <c r="BA156" s="123">
        <f t="shared" si="625"/>
        <v>0</v>
      </c>
      <c r="BB156" s="125"/>
      <c r="BC156" s="57"/>
      <c r="BD156" s="123">
        <f t="shared" si="626"/>
        <v>0</v>
      </c>
      <c r="BE156" s="125"/>
      <c r="BF156" s="57"/>
      <c r="BG156" s="123">
        <f t="shared" si="627"/>
        <v>0</v>
      </c>
      <c r="BH156" s="125"/>
      <c r="BI156" s="57"/>
      <c r="BJ156" s="123">
        <f t="shared" si="628"/>
        <v>0</v>
      </c>
      <c r="BK156" s="125"/>
      <c r="BL156" s="57"/>
      <c r="BM156" s="123">
        <f t="shared" si="629"/>
        <v>0</v>
      </c>
      <c r="BN156" s="125"/>
      <c r="BO156" s="57"/>
      <c r="BP156" s="123">
        <f t="shared" si="630"/>
        <v>0</v>
      </c>
      <c r="BQ156" s="125"/>
      <c r="BR156" s="57"/>
      <c r="BS156" s="123">
        <f t="shared" si="631"/>
        <v>0</v>
      </c>
      <c r="BT156" s="125"/>
      <c r="BU156" s="57"/>
      <c r="BV156" s="123">
        <f t="shared" si="632"/>
        <v>0</v>
      </c>
      <c r="BW156" s="125"/>
      <c r="BX156" s="57"/>
      <c r="BY156" s="123">
        <f t="shared" si="633"/>
        <v>0</v>
      </c>
      <c r="BZ156" s="125"/>
      <c r="CA156" s="57"/>
      <c r="CB156" s="123">
        <f t="shared" si="634"/>
        <v>0</v>
      </c>
      <c r="CC156" s="125"/>
      <c r="CD156" s="57"/>
      <c r="CE156" s="123">
        <f t="shared" si="635"/>
        <v>0</v>
      </c>
      <c r="CF156" s="125"/>
      <c r="CG156" s="57"/>
      <c r="CH156" s="123">
        <f t="shared" si="636"/>
        <v>0</v>
      </c>
      <c r="CI156" s="125"/>
      <c r="CJ156" s="57"/>
      <c r="CK156" s="123">
        <f t="shared" si="637"/>
        <v>0</v>
      </c>
      <c r="CL156" s="125"/>
      <c r="CM156" s="57"/>
      <c r="CN156" s="123">
        <f t="shared" si="638"/>
        <v>0</v>
      </c>
      <c r="CO156" s="125"/>
      <c r="CP156" s="57"/>
      <c r="CQ156" s="123">
        <f t="shared" si="639"/>
        <v>0</v>
      </c>
      <c r="CR156" s="125"/>
      <c r="CS156" s="57"/>
      <c r="CT156" s="123">
        <f t="shared" si="640"/>
        <v>0</v>
      </c>
      <c r="CU156" s="125"/>
      <c r="CV156" s="57"/>
      <c r="CW156" s="123">
        <f t="shared" si="641"/>
        <v>0</v>
      </c>
      <c r="CX156" s="125"/>
      <c r="CY156" s="57"/>
      <c r="CZ156" s="123">
        <f t="shared" si="642"/>
        <v>0</v>
      </c>
      <c r="DA156" s="125"/>
      <c r="DB156" s="57"/>
      <c r="DC156" s="123">
        <f t="shared" si="643"/>
        <v>0</v>
      </c>
      <c r="DD156" s="125"/>
      <c r="DE156" s="57"/>
      <c r="DF156" s="123">
        <f t="shared" si="644"/>
        <v>0</v>
      </c>
      <c r="DG156" s="125"/>
      <c r="DH156" s="57"/>
      <c r="DI156" s="123">
        <f t="shared" si="645"/>
        <v>0</v>
      </c>
      <c r="DJ156" s="125"/>
      <c r="DK156" s="57"/>
      <c r="DL156" s="123">
        <f t="shared" si="646"/>
        <v>0</v>
      </c>
      <c r="DM156" s="125"/>
      <c r="DN156" s="57"/>
      <c r="DO156" s="123">
        <f t="shared" si="647"/>
        <v>0</v>
      </c>
      <c r="DP156" s="125"/>
      <c r="DQ156" s="57"/>
      <c r="DR156" s="123">
        <f t="shared" si="648"/>
        <v>0</v>
      </c>
      <c r="DS156" s="125"/>
      <c r="DT156" s="57"/>
      <c r="DU156" s="123">
        <f t="shared" si="649"/>
        <v>0</v>
      </c>
      <c r="DV156" s="125"/>
      <c r="DW156" s="57"/>
      <c r="DX156" s="123">
        <f t="shared" si="650"/>
        <v>0</v>
      </c>
      <c r="DY156" s="125"/>
      <c r="DZ156" s="57"/>
      <c r="EA156" s="123">
        <f t="shared" si="651"/>
        <v>0</v>
      </c>
      <c r="EB156" s="125"/>
      <c r="EC156" s="57"/>
      <c r="ED156" s="123">
        <f t="shared" si="652"/>
        <v>0</v>
      </c>
      <c r="EE156" s="125"/>
      <c r="EF156" s="57"/>
      <c r="EG156" s="123">
        <f t="shared" si="653"/>
        <v>0</v>
      </c>
      <c r="EH156" s="125"/>
      <c r="EI156" s="57"/>
      <c r="EJ156" s="123">
        <f t="shared" si="654"/>
        <v>0</v>
      </c>
      <c r="EK156" s="125"/>
      <c r="EL156" s="57"/>
      <c r="EM156" s="123">
        <f t="shared" si="655"/>
        <v>0</v>
      </c>
      <c r="EN156" s="125"/>
      <c r="EO156" s="57"/>
      <c r="EP156" s="123">
        <f t="shared" si="656"/>
        <v>0</v>
      </c>
      <c r="EQ156" s="125"/>
      <c r="ER156" s="57"/>
      <c r="ES156" s="123">
        <f t="shared" si="657"/>
        <v>0</v>
      </c>
      <c r="ET156" s="125"/>
      <c r="EU156" s="57"/>
      <c r="EV156" s="123">
        <f t="shared" si="658"/>
        <v>0</v>
      </c>
      <c r="EW156" s="125"/>
      <c r="EX156" s="57"/>
      <c r="EY156" s="123">
        <f t="shared" si="659"/>
        <v>0</v>
      </c>
      <c r="EZ156" s="125"/>
      <c r="FA156" s="57"/>
      <c r="FB156" s="123">
        <f t="shared" si="660"/>
        <v>0</v>
      </c>
      <c r="FC156" s="125"/>
      <c r="FD156" s="57"/>
      <c r="FE156" s="123">
        <f t="shared" si="661"/>
        <v>0</v>
      </c>
      <c r="FF156" s="125"/>
      <c r="FG156" s="57"/>
      <c r="FH156" s="123">
        <f t="shared" si="662"/>
        <v>0</v>
      </c>
      <c r="FI156" s="125"/>
      <c r="FJ156" s="57"/>
      <c r="FK156" s="123">
        <f t="shared" si="663"/>
        <v>0</v>
      </c>
      <c r="FL156" s="125"/>
      <c r="FM156" s="57"/>
      <c r="FN156" s="123">
        <f t="shared" si="664"/>
        <v>0</v>
      </c>
      <c r="FO156" s="125"/>
      <c r="FP156" s="57"/>
      <c r="FQ156" s="123">
        <f t="shared" si="665"/>
        <v>0</v>
      </c>
      <c r="FR156" s="125"/>
      <c r="FS156" s="57"/>
      <c r="FT156" s="123">
        <f t="shared" si="666"/>
        <v>0</v>
      </c>
      <c r="FU156" s="125"/>
      <c r="FV156" s="57"/>
      <c r="FW156" s="123">
        <f t="shared" si="667"/>
        <v>0</v>
      </c>
      <c r="FX156" s="125"/>
      <c r="FY156" s="57"/>
      <c r="FZ156" s="123">
        <f t="shared" si="668"/>
        <v>0</v>
      </c>
      <c r="GA156" s="125"/>
      <c r="GB156" s="57"/>
      <c r="GC156" s="123">
        <f t="shared" si="669"/>
        <v>0</v>
      </c>
      <c r="GD156" s="125"/>
      <c r="GE156" s="57"/>
      <c r="GF156" s="123">
        <f t="shared" si="670"/>
        <v>0</v>
      </c>
      <c r="GG156" s="125"/>
      <c r="GH156" s="57"/>
      <c r="GI156" s="123">
        <f t="shared" si="671"/>
        <v>0</v>
      </c>
      <c r="GJ156" s="125"/>
      <c r="GK156" s="57"/>
      <c r="GL156" s="123">
        <f t="shared" si="672"/>
        <v>0</v>
      </c>
      <c r="GM156" s="125"/>
      <c r="GN156" s="57"/>
      <c r="GO156" s="123">
        <f t="shared" si="673"/>
        <v>0</v>
      </c>
      <c r="GP156" s="125"/>
      <c r="GQ156" s="57"/>
      <c r="GR156" s="123">
        <f t="shared" si="674"/>
        <v>0</v>
      </c>
      <c r="GS156" s="125"/>
      <c r="GT156" s="57"/>
      <c r="GU156" s="123">
        <f t="shared" si="675"/>
        <v>0</v>
      </c>
      <c r="GV156" s="125"/>
      <c r="GW156" s="57"/>
      <c r="GX156" s="123">
        <f t="shared" si="676"/>
        <v>0</v>
      </c>
      <c r="GY156" s="125"/>
      <c r="GZ156" s="57"/>
      <c r="HA156" s="123">
        <f t="shared" si="677"/>
        <v>0</v>
      </c>
      <c r="HB156" s="125"/>
      <c r="HC156" s="57"/>
      <c r="HD156" s="123">
        <f t="shared" si="678"/>
        <v>0</v>
      </c>
      <c r="HE156" s="125"/>
      <c r="HF156" s="57"/>
      <c r="HG156" s="123">
        <f t="shared" si="679"/>
        <v>0</v>
      </c>
      <c r="HH156" s="125"/>
      <c r="HI156" s="57"/>
      <c r="HJ156" s="123">
        <f t="shared" si="680"/>
        <v>0</v>
      </c>
      <c r="HK156" s="125"/>
    </row>
    <row r="157" spans="1:221">
      <c r="A157" s="60" t="s">
        <v>470</v>
      </c>
      <c r="B157" s="66"/>
      <c r="C157" s="66" t="s">
        <v>40</v>
      </c>
      <c r="D157" s="30" t="s">
        <v>123</v>
      </c>
      <c r="E157" s="30" t="s">
        <v>600</v>
      </c>
      <c r="F157" s="10" t="s">
        <v>487</v>
      </c>
      <c r="G157" s="164">
        <f>CENA!G148</f>
        <v>0</v>
      </c>
      <c r="H157" s="122">
        <f t="shared" si="609"/>
        <v>2</v>
      </c>
      <c r="I157" s="122">
        <f t="shared" si="610"/>
        <v>0</v>
      </c>
      <c r="J157" s="57"/>
      <c r="K157" s="123">
        <f t="shared" ref="K157" si="690">$G157*J157</f>
        <v>0</v>
      </c>
      <c r="L157" s="125"/>
      <c r="M157" s="57">
        <v>2</v>
      </c>
      <c r="N157" s="123">
        <f t="shared" si="612"/>
        <v>0</v>
      </c>
      <c r="O157" s="125"/>
      <c r="P157" s="57"/>
      <c r="Q157" s="123">
        <f t="shared" si="613"/>
        <v>0</v>
      </c>
      <c r="R157" s="125"/>
      <c r="S157" s="57"/>
      <c r="T157" s="123">
        <f t="shared" si="614"/>
        <v>0</v>
      </c>
      <c r="U157" s="125"/>
      <c r="V157" s="57"/>
      <c r="W157" s="123">
        <f t="shared" si="615"/>
        <v>0</v>
      </c>
      <c r="X157" s="125"/>
      <c r="Y157" s="57"/>
      <c r="Z157" s="123">
        <f t="shared" si="616"/>
        <v>0</v>
      </c>
      <c r="AA157" s="125"/>
      <c r="AB157" s="57"/>
      <c r="AC157" s="123">
        <f t="shared" si="617"/>
        <v>0</v>
      </c>
      <c r="AD157" s="125"/>
      <c r="AE157" s="57"/>
      <c r="AF157" s="123">
        <f t="shared" si="618"/>
        <v>0</v>
      </c>
      <c r="AG157" s="125"/>
      <c r="AH157" s="57"/>
      <c r="AI157" s="123">
        <f t="shared" si="619"/>
        <v>0</v>
      </c>
      <c r="AJ157" s="125"/>
      <c r="AK157" s="57"/>
      <c r="AL157" s="123">
        <f t="shared" si="620"/>
        <v>0</v>
      </c>
      <c r="AM157" s="125"/>
      <c r="AN157" s="57"/>
      <c r="AO157" s="123">
        <f t="shared" si="621"/>
        <v>0</v>
      </c>
      <c r="AP157" s="125"/>
      <c r="AQ157" s="57"/>
      <c r="AR157" s="123">
        <f t="shared" si="622"/>
        <v>0</v>
      </c>
      <c r="AS157" s="125"/>
      <c r="AT157" s="57"/>
      <c r="AU157" s="123">
        <f t="shared" si="623"/>
        <v>0</v>
      </c>
      <c r="AV157" s="125"/>
      <c r="AW157" s="57"/>
      <c r="AX157" s="123">
        <f t="shared" si="624"/>
        <v>0</v>
      </c>
      <c r="AY157" s="125"/>
      <c r="AZ157" s="57"/>
      <c r="BA157" s="123">
        <f t="shared" si="625"/>
        <v>0</v>
      </c>
      <c r="BB157" s="125"/>
      <c r="BC157" s="57"/>
      <c r="BD157" s="123">
        <f t="shared" si="626"/>
        <v>0</v>
      </c>
      <c r="BE157" s="125"/>
      <c r="BF157" s="57"/>
      <c r="BG157" s="123">
        <f t="shared" si="627"/>
        <v>0</v>
      </c>
      <c r="BH157" s="125"/>
      <c r="BI157" s="57"/>
      <c r="BJ157" s="123">
        <f t="shared" si="628"/>
        <v>0</v>
      </c>
      <c r="BK157" s="125"/>
      <c r="BL157" s="57"/>
      <c r="BM157" s="123">
        <f t="shared" si="629"/>
        <v>0</v>
      </c>
      <c r="BN157" s="125"/>
      <c r="BO157" s="57"/>
      <c r="BP157" s="123">
        <f t="shared" si="630"/>
        <v>0</v>
      </c>
      <c r="BQ157" s="125"/>
      <c r="BR157" s="57"/>
      <c r="BS157" s="123">
        <f t="shared" si="631"/>
        <v>0</v>
      </c>
      <c r="BT157" s="125"/>
      <c r="BU157" s="57"/>
      <c r="BV157" s="123">
        <f t="shared" si="632"/>
        <v>0</v>
      </c>
      <c r="BW157" s="125"/>
      <c r="BX157" s="57"/>
      <c r="BY157" s="123">
        <f t="shared" si="633"/>
        <v>0</v>
      </c>
      <c r="BZ157" s="125"/>
      <c r="CA157" s="57"/>
      <c r="CB157" s="123">
        <f t="shared" si="634"/>
        <v>0</v>
      </c>
      <c r="CC157" s="125"/>
      <c r="CD157" s="57"/>
      <c r="CE157" s="123">
        <f t="shared" si="635"/>
        <v>0</v>
      </c>
      <c r="CF157" s="125"/>
      <c r="CG157" s="57"/>
      <c r="CH157" s="123">
        <f t="shared" si="636"/>
        <v>0</v>
      </c>
      <c r="CI157" s="125"/>
      <c r="CJ157" s="57"/>
      <c r="CK157" s="123">
        <f t="shared" si="637"/>
        <v>0</v>
      </c>
      <c r="CL157" s="125"/>
      <c r="CM157" s="57"/>
      <c r="CN157" s="123">
        <f t="shared" si="638"/>
        <v>0</v>
      </c>
      <c r="CO157" s="125"/>
      <c r="CP157" s="57"/>
      <c r="CQ157" s="123">
        <f t="shared" si="639"/>
        <v>0</v>
      </c>
      <c r="CR157" s="125"/>
      <c r="CS157" s="57"/>
      <c r="CT157" s="123">
        <f t="shared" si="640"/>
        <v>0</v>
      </c>
      <c r="CU157" s="125"/>
      <c r="CV157" s="57"/>
      <c r="CW157" s="123">
        <f t="shared" si="641"/>
        <v>0</v>
      </c>
      <c r="CX157" s="125"/>
      <c r="CY157" s="57"/>
      <c r="CZ157" s="123">
        <f t="shared" si="642"/>
        <v>0</v>
      </c>
      <c r="DA157" s="125"/>
      <c r="DB157" s="57"/>
      <c r="DC157" s="123">
        <f t="shared" si="643"/>
        <v>0</v>
      </c>
      <c r="DD157" s="125"/>
      <c r="DE157" s="57"/>
      <c r="DF157" s="123">
        <f t="shared" si="644"/>
        <v>0</v>
      </c>
      <c r="DG157" s="125"/>
      <c r="DH157" s="57"/>
      <c r="DI157" s="123">
        <f t="shared" si="645"/>
        <v>0</v>
      </c>
      <c r="DJ157" s="125"/>
      <c r="DK157" s="57"/>
      <c r="DL157" s="123">
        <f t="shared" si="646"/>
        <v>0</v>
      </c>
      <c r="DM157" s="125"/>
      <c r="DN157" s="57"/>
      <c r="DO157" s="123">
        <f t="shared" si="647"/>
        <v>0</v>
      </c>
      <c r="DP157" s="125"/>
      <c r="DQ157" s="57"/>
      <c r="DR157" s="123">
        <f t="shared" si="648"/>
        <v>0</v>
      </c>
      <c r="DS157" s="125"/>
      <c r="DT157" s="57"/>
      <c r="DU157" s="123">
        <f t="shared" si="649"/>
        <v>0</v>
      </c>
      <c r="DV157" s="125"/>
      <c r="DW157" s="57"/>
      <c r="DX157" s="123">
        <f t="shared" si="650"/>
        <v>0</v>
      </c>
      <c r="DY157" s="125"/>
      <c r="DZ157" s="57"/>
      <c r="EA157" s="123">
        <f t="shared" si="651"/>
        <v>0</v>
      </c>
      <c r="EB157" s="125"/>
      <c r="EC157" s="57"/>
      <c r="ED157" s="123">
        <f t="shared" si="652"/>
        <v>0</v>
      </c>
      <c r="EE157" s="125"/>
      <c r="EF157" s="57"/>
      <c r="EG157" s="123">
        <f t="shared" si="653"/>
        <v>0</v>
      </c>
      <c r="EH157" s="125"/>
      <c r="EI157" s="57"/>
      <c r="EJ157" s="123">
        <f t="shared" si="654"/>
        <v>0</v>
      </c>
      <c r="EK157" s="125"/>
      <c r="EL157" s="57"/>
      <c r="EM157" s="123">
        <f t="shared" si="655"/>
        <v>0</v>
      </c>
      <c r="EN157" s="125"/>
      <c r="EO157" s="57"/>
      <c r="EP157" s="123">
        <f t="shared" si="656"/>
        <v>0</v>
      </c>
      <c r="EQ157" s="125"/>
      <c r="ER157" s="57"/>
      <c r="ES157" s="123">
        <f t="shared" si="657"/>
        <v>0</v>
      </c>
      <c r="ET157" s="125"/>
      <c r="EU157" s="57"/>
      <c r="EV157" s="123">
        <f t="shared" si="658"/>
        <v>0</v>
      </c>
      <c r="EW157" s="125"/>
      <c r="EX157" s="57"/>
      <c r="EY157" s="123">
        <f t="shared" si="659"/>
        <v>0</v>
      </c>
      <c r="EZ157" s="125"/>
      <c r="FA157" s="57"/>
      <c r="FB157" s="123">
        <f t="shared" si="660"/>
        <v>0</v>
      </c>
      <c r="FC157" s="125"/>
      <c r="FD157" s="57"/>
      <c r="FE157" s="123">
        <f t="shared" si="661"/>
        <v>0</v>
      </c>
      <c r="FF157" s="125"/>
      <c r="FG157" s="57"/>
      <c r="FH157" s="123">
        <f t="shared" si="662"/>
        <v>0</v>
      </c>
      <c r="FI157" s="125"/>
      <c r="FJ157" s="57"/>
      <c r="FK157" s="123">
        <f t="shared" si="663"/>
        <v>0</v>
      </c>
      <c r="FL157" s="125"/>
      <c r="FM157" s="57"/>
      <c r="FN157" s="123">
        <f t="shared" si="664"/>
        <v>0</v>
      </c>
      <c r="FO157" s="125"/>
      <c r="FP157" s="57"/>
      <c r="FQ157" s="123">
        <f t="shared" si="665"/>
        <v>0</v>
      </c>
      <c r="FR157" s="125"/>
      <c r="FS157" s="57"/>
      <c r="FT157" s="123">
        <f t="shared" si="666"/>
        <v>0</v>
      </c>
      <c r="FU157" s="125"/>
      <c r="FV157" s="57"/>
      <c r="FW157" s="123">
        <f t="shared" si="667"/>
        <v>0</v>
      </c>
      <c r="FX157" s="125"/>
      <c r="FY157" s="57"/>
      <c r="FZ157" s="123">
        <f t="shared" si="668"/>
        <v>0</v>
      </c>
      <c r="GA157" s="125"/>
      <c r="GB157" s="57"/>
      <c r="GC157" s="123">
        <f t="shared" si="669"/>
        <v>0</v>
      </c>
      <c r="GD157" s="125"/>
      <c r="GE157" s="57"/>
      <c r="GF157" s="123">
        <f t="shared" si="670"/>
        <v>0</v>
      </c>
      <c r="GG157" s="125"/>
      <c r="GH157" s="57"/>
      <c r="GI157" s="123">
        <f t="shared" si="671"/>
        <v>0</v>
      </c>
      <c r="GJ157" s="125"/>
      <c r="GK157" s="57"/>
      <c r="GL157" s="123">
        <f t="shared" si="672"/>
        <v>0</v>
      </c>
      <c r="GM157" s="125"/>
      <c r="GN157" s="57"/>
      <c r="GO157" s="123">
        <f t="shared" si="673"/>
        <v>0</v>
      </c>
      <c r="GP157" s="125"/>
      <c r="GQ157" s="57"/>
      <c r="GR157" s="123">
        <f t="shared" si="674"/>
        <v>0</v>
      </c>
      <c r="GS157" s="125"/>
      <c r="GT157" s="57"/>
      <c r="GU157" s="123">
        <f t="shared" si="675"/>
        <v>0</v>
      </c>
      <c r="GV157" s="125"/>
      <c r="GW157" s="57"/>
      <c r="GX157" s="123">
        <f t="shared" si="676"/>
        <v>0</v>
      </c>
      <c r="GY157" s="125"/>
      <c r="GZ157" s="57"/>
      <c r="HA157" s="123">
        <f t="shared" si="677"/>
        <v>0</v>
      </c>
      <c r="HB157" s="125"/>
      <c r="HC157" s="57"/>
      <c r="HD157" s="123">
        <f t="shared" si="678"/>
        <v>0</v>
      </c>
      <c r="HE157" s="125"/>
      <c r="HF157" s="57"/>
      <c r="HG157" s="123">
        <f t="shared" si="679"/>
        <v>0</v>
      </c>
      <c r="HH157" s="125"/>
      <c r="HI157" s="57"/>
      <c r="HJ157" s="123">
        <f t="shared" si="680"/>
        <v>0</v>
      </c>
      <c r="HK157" s="125"/>
    </row>
    <row r="158" spans="1:221">
      <c r="A158" s="60" t="s">
        <v>471</v>
      </c>
      <c r="B158" s="66"/>
      <c r="C158" s="66" t="s">
        <v>164</v>
      </c>
      <c r="D158" s="30" t="s">
        <v>124</v>
      </c>
      <c r="E158" s="30" t="s">
        <v>601</v>
      </c>
      <c r="F158" s="10" t="s">
        <v>487</v>
      </c>
      <c r="G158" s="164">
        <f>CENA!G149</f>
        <v>0</v>
      </c>
      <c r="H158" s="122">
        <f t="shared" si="609"/>
        <v>0</v>
      </c>
      <c r="I158" s="122">
        <f t="shared" si="610"/>
        <v>0</v>
      </c>
      <c r="J158" s="57"/>
      <c r="K158" s="123">
        <f t="shared" ref="K158" si="691">$G158*J158</f>
        <v>0</v>
      </c>
      <c r="L158" s="125"/>
      <c r="M158" s="57"/>
      <c r="N158" s="123">
        <f t="shared" si="612"/>
        <v>0</v>
      </c>
      <c r="O158" s="125"/>
      <c r="P158" s="57"/>
      <c r="Q158" s="123">
        <f t="shared" si="613"/>
        <v>0</v>
      </c>
      <c r="R158" s="125"/>
      <c r="S158" s="57"/>
      <c r="T158" s="123">
        <f t="shared" si="614"/>
        <v>0</v>
      </c>
      <c r="U158" s="125"/>
      <c r="V158" s="57"/>
      <c r="W158" s="123">
        <f t="shared" si="615"/>
        <v>0</v>
      </c>
      <c r="X158" s="125"/>
      <c r="Y158" s="57"/>
      <c r="Z158" s="123">
        <f t="shared" si="616"/>
        <v>0</v>
      </c>
      <c r="AA158" s="125"/>
      <c r="AB158" s="57"/>
      <c r="AC158" s="123">
        <f t="shared" si="617"/>
        <v>0</v>
      </c>
      <c r="AD158" s="125"/>
      <c r="AE158" s="57"/>
      <c r="AF158" s="123">
        <f t="shared" si="618"/>
        <v>0</v>
      </c>
      <c r="AG158" s="125"/>
      <c r="AH158" s="57"/>
      <c r="AI158" s="123">
        <f t="shared" si="619"/>
        <v>0</v>
      </c>
      <c r="AJ158" s="125"/>
      <c r="AK158" s="57"/>
      <c r="AL158" s="123">
        <f t="shared" si="620"/>
        <v>0</v>
      </c>
      <c r="AM158" s="125"/>
      <c r="AN158" s="57"/>
      <c r="AO158" s="123">
        <f t="shared" si="621"/>
        <v>0</v>
      </c>
      <c r="AP158" s="125"/>
      <c r="AQ158" s="57"/>
      <c r="AR158" s="123">
        <f t="shared" si="622"/>
        <v>0</v>
      </c>
      <c r="AS158" s="125"/>
      <c r="AT158" s="57"/>
      <c r="AU158" s="123">
        <f t="shared" si="623"/>
        <v>0</v>
      </c>
      <c r="AV158" s="125"/>
      <c r="AW158" s="57"/>
      <c r="AX158" s="123">
        <f t="shared" si="624"/>
        <v>0</v>
      </c>
      <c r="AY158" s="125"/>
      <c r="AZ158" s="57"/>
      <c r="BA158" s="123">
        <f t="shared" si="625"/>
        <v>0</v>
      </c>
      <c r="BB158" s="125"/>
      <c r="BC158" s="57"/>
      <c r="BD158" s="123">
        <f t="shared" si="626"/>
        <v>0</v>
      </c>
      <c r="BE158" s="125"/>
      <c r="BF158" s="57"/>
      <c r="BG158" s="123">
        <f t="shared" si="627"/>
        <v>0</v>
      </c>
      <c r="BH158" s="125"/>
      <c r="BI158" s="57"/>
      <c r="BJ158" s="123">
        <f t="shared" si="628"/>
        <v>0</v>
      </c>
      <c r="BK158" s="125"/>
      <c r="BL158" s="57"/>
      <c r="BM158" s="123">
        <f t="shared" si="629"/>
        <v>0</v>
      </c>
      <c r="BN158" s="125"/>
      <c r="BO158" s="57"/>
      <c r="BP158" s="123">
        <f t="shared" si="630"/>
        <v>0</v>
      </c>
      <c r="BQ158" s="125"/>
      <c r="BR158" s="57"/>
      <c r="BS158" s="123">
        <f t="shared" si="631"/>
        <v>0</v>
      </c>
      <c r="BT158" s="125"/>
      <c r="BU158" s="57"/>
      <c r="BV158" s="123">
        <f t="shared" si="632"/>
        <v>0</v>
      </c>
      <c r="BW158" s="125"/>
      <c r="BX158" s="57"/>
      <c r="BY158" s="123">
        <f t="shared" si="633"/>
        <v>0</v>
      </c>
      <c r="BZ158" s="125"/>
      <c r="CA158" s="57"/>
      <c r="CB158" s="123">
        <f t="shared" si="634"/>
        <v>0</v>
      </c>
      <c r="CC158" s="125"/>
      <c r="CD158" s="57"/>
      <c r="CE158" s="123">
        <f t="shared" si="635"/>
        <v>0</v>
      </c>
      <c r="CF158" s="125"/>
      <c r="CG158" s="57"/>
      <c r="CH158" s="123">
        <f t="shared" si="636"/>
        <v>0</v>
      </c>
      <c r="CI158" s="125"/>
      <c r="CJ158" s="57"/>
      <c r="CK158" s="123">
        <f t="shared" si="637"/>
        <v>0</v>
      </c>
      <c r="CL158" s="125"/>
      <c r="CM158" s="57"/>
      <c r="CN158" s="123">
        <f t="shared" si="638"/>
        <v>0</v>
      </c>
      <c r="CO158" s="125"/>
      <c r="CP158" s="57"/>
      <c r="CQ158" s="123">
        <f t="shared" si="639"/>
        <v>0</v>
      </c>
      <c r="CR158" s="125"/>
      <c r="CS158" s="57"/>
      <c r="CT158" s="123">
        <f t="shared" si="640"/>
        <v>0</v>
      </c>
      <c r="CU158" s="125"/>
      <c r="CV158" s="57"/>
      <c r="CW158" s="123">
        <f t="shared" si="641"/>
        <v>0</v>
      </c>
      <c r="CX158" s="125"/>
      <c r="CY158" s="57"/>
      <c r="CZ158" s="123">
        <f t="shared" si="642"/>
        <v>0</v>
      </c>
      <c r="DA158" s="125"/>
      <c r="DB158" s="57"/>
      <c r="DC158" s="123">
        <f t="shared" si="643"/>
        <v>0</v>
      </c>
      <c r="DD158" s="125"/>
      <c r="DE158" s="57"/>
      <c r="DF158" s="123">
        <f t="shared" si="644"/>
        <v>0</v>
      </c>
      <c r="DG158" s="125"/>
      <c r="DH158" s="57"/>
      <c r="DI158" s="123">
        <f t="shared" si="645"/>
        <v>0</v>
      </c>
      <c r="DJ158" s="125"/>
      <c r="DK158" s="57"/>
      <c r="DL158" s="123">
        <f t="shared" si="646"/>
        <v>0</v>
      </c>
      <c r="DM158" s="125"/>
      <c r="DN158" s="57"/>
      <c r="DO158" s="123">
        <f t="shared" si="647"/>
        <v>0</v>
      </c>
      <c r="DP158" s="125"/>
      <c r="DQ158" s="57"/>
      <c r="DR158" s="123">
        <f t="shared" si="648"/>
        <v>0</v>
      </c>
      <c r="DS158" s="125"/>
      <c r="DT158" s="57"/>
      <c r="DU158" s="123">
        <f t="shared" si="649"/>
        <v>0</v>
      </c>
      <c r="DV158" s="125"/>
      <c r="DW158" s="57"/>
      <c r="DX158" s="123">
        <f t="shared" si="650"/>
        <v>0</v>
      </c>
      <c r="DY158" s="125"/>
      <c r="DZ158" s="57"/>
      <c r="EA158" s="123">
        <f t="shared" si="651"/>
        <v>0</v>
      </c>
      <c r="EB158" s="125"/>
      <c r="EC158" s="57"/>
      <c r="ED158" s="123">
        <f t="shared" si="652"/>
        <v>0</v>
      </c>
      <c r="EE158" s="125"/>
      <c r="EF158" s="57"/>
      <c r="EG158" s="123">
        <f t="shared" si="653"/>
        <v>0</v>
      </c>
      <c r="EH158" s="125"/>
      <c r="EI158" s="57"/>
      <c r="EJ158" s="123">
        <f t="shared" si="654"/>
        <v>0</v>
      </c>
      <c r="EK158" s="125"/>
      <c r="EL158" s="57"/>
      <c r="EM158" s="123">
        <f t="shared" si="655"/>
        <v>0</v>
      </c>
      <c r="EN158" s="125"/>
      <c r="EO158" s="57"/>
      <c r="EP158" s="123">
        <f t="shared" si="656"/>
        <v>0</v>
      </c>
      <c r="EQ158" s="125"/>
      <c r="ER158" s="57"/>
      <c r="ES158" s="123">
        <f t="shared" si="657"/>
        <v>0</v>
      </c>
      <c r="ET158" s="125"/>
      <c r="EU158" s="57"/>
      <c r="EV158" s="123">
        <f t="shared" si="658"/>
        <v>0</v>
      </c>
      <c r="EW158" s="125"/>
      <c r="EX158" s="57"/>
      <c r="EY158" s="123">
        <f t="shared" si="659"/>
        <v>0</v>
      </c>
      <c r="EZ158" s="125"/>
      <c r="FA158" s="57"/>
      <c r="FB158" s="123">
        <f t="shared" si="660"/>
        <v>0</v>
      </c>
      <c r="FC158" s="125"/>
      <c r="FD158" s="57"/>
      <c r="FE158" s="123">
        <f t="shared" si="661"/>
        <v>0</v>
      </c>
      <c r="FF158" s="125"/>
      <c r="FG158" s="57"/>
      <c r="FH158" s="123">
        <f t="shared" si="662"/>
        <v>0</v>
      </c>
      <c r="FI158" s="125"/>
      <c r="FJ158" s="57"/>
      <c r="FK158" s="123">
        <f t="shared" si="663"/>
        <v>0</v>
      </c>
      <c r="FL158" s="125"/>
      <c r="FM158" s="57"/>
      <c r="FN158" s="123">
        <f t="shared" si="664"/>
        <v>0</v>
      </c>
      <c r="FO158" s="125"/>
      <c r="FP158" s="57"/>
      <c r="FQ158" s="123">
        <f t="shared" si="665"/>
        <v>0</v>
      </c>
      <c r="FR158" s="125"/>
      <c r="FS158" s="57"/>
      <c r="FT158" s="123">
        <f t="shared" si="666"/>
        <v>0</v>
      </c>
      <c r="FU158" s="125"/>
      <c r="FV158" s="57"/>
      <c r="FW158" s="123">
        <f t="shared" si="667"/>
        <v>0</v>
      </c>
      <c r="FX158" s="125"/>
      <c r="FY158" s="57"/>
      <c r="FZ158" s="123">
        <f t="shared" si="668"/>
        <v>0</v>
      </c>
      <c r="GA158" s="125"/>
      <c r="GB158" s="57"/>
      <c r="GC158" s="123">
        <f t="shared" si="669"/>
        <v>0</v>
      </c>
      <c r="GD158" s="125"/>
      <c r="GE158" s="57"/>
      <c r="GF158" s="123">
        <f t="shared" si="670"/>
        <v>0</v>
      </c>
      <c r="GG158" s="125"/>
      <c r="GH158" s="57"/>
      <c r="GI158" s="123">
        <f t="shared" si="671"/>
        <v>0</v>
      </c>
      <c r="GJ158" s="125"/>
      <c r="GK158" s="57"/>
      <c r="GL158" s="123">
        <f t="shared" si="672"/>
        <v>0</v>
      </c>
      <c r="GM158" s="125"/>
      <c r="GN158" s="57"/>
      <c r="GO158" s="123">
        <f t="shared" si="673"/>
        <v>0</v>
      </c>
      <c r="GP158" s="125"/>
      <c r="GQ158" s="57"/>
      <c r="GR158" s="123">
        <f t="shared" si="674"/>
        <v>0</v>
      </c>
      <c r="GS158" s="125"/>
      <c r="GT158" s="57"/>
      <c r="GU158" s="123">
        <f t="shared" si="675"/>
        <v>0</v>
      </c>
      <c r="GV158" s="125"/>
      <c r="GW158" s="57"/>
      <c r="GX158" s="123">
        <f t="shared" si="676"/>
        <v>0</v>
      </c>
      <c r="GY158" s="125"/>
      <c r="GZ158" s="57"/>
      <c r="HA158" s="123">
        <f t="shared" si="677"/>
        <v>0</v>
      </c>
      <c r="HB158" s="125"/>
      <c r="HC158" s="57"/>
      <c r="HD158" s="123">
        <f t="shared" si="678"/>
        <v>0</v>
      </c>
      <c r="HE158" s="125"/>
      <c r="HF158" s="57"/>
      <c r="HG158" s="123">
        <f t="shared" si="679"/>
        <v>0</v>
      </c>
      <c r="HH158" s="125"/>
      <c r="HI158" s="57"/>
      <c r="HJ158" s="123">
        <f t="shared" si="680"/>
        <v>0</v>
      </c>
      <c r="HK158" s="125"/>
    </row>
    <row r="159" spans="1:221" s="49" customFormat="1">
      <c r="A159" s="63"/>
      <c r="B159" s="64"/>
      <c r="C159" s="64"/>
      <c r="D159" s="48"/>
      <c r="E159" s="48"/>
      <c r="F159" s="27"/>
      <c r="G159" s="164"/>
      <c r="H159" s="58"/>
      <c r="I159" s="58"/>
      <c r="J159" s="58"/>
      <c r="K159" s="58"/>
      <c r="L159" s="58"/>
      <c r="M159" s="58"/>
      <c r="N159" s="58"/>
      <c r="O159" s="58"/>
      <c r="P159" s="58"/>
      <c r="Q159" s="58"/>
      <c r="R159" s="58"/>
      <c r="S159" s="58"/>
      <c r="T159" s="58"/>
      <c r="U159" s="58"/>
      <c r="V159" s="58"/>
      <c r="W159" s="58"/>
      <c r="X159" s="58"/>
      <c r="Y159" s="58"/>
      <c r="Z159" s="58"/>
      <c r="AA159" s="58"/>
      <c r="AB159" s="58"/>
      <c r="AC159" s="58"/>
      <c r="AD159" s="58"/>
      <c r="AE159" s="58"/>
      <c r="AF159" s="58"/>
      <c r="AG159" s="58"/>
      <c r="AH159" s="58"/>
      <c r="AI159" s="58"/>
      <c r="AJ159" s="58"/>
      <c r="AK159" s="58"/>
      <c r="AL159" s="58"/>
      <c r="AM159" s="58"/>
      <c r="AN159" s="58"/>
      <c r="AO159" s="58"/>
      <c r="AP159" s="58"/>
      <c r="AQ159" s="58"/>
      <c r="AR159" s="58"/>
      <c r="AS159" s="58"/>
      <c r="AT159" s="58"/>
      <c r="AU159" s="58"/>
      <c r="AV159" s="58"/>
      <c r="AW159" s="58"/>
      <c r="AX159" s="58"/>
      <c r="AY159" s="58"/>
      <c r="AZ159" s="58"/>
      <c r="BA159" s="58"/>
      <c r="BB159" s="58"/>
      <c r="BC159" s="58"/>
      <c r="BD159" s="58"/>
      <c r="BE159" s="58"/>
      <c r="BF159" s="58"/>
      <c r="BG159" s="58"/>
      <c r="BH159" s="58"/>
      <c r="BI159" s="58"/>
      <c r="BJ159" s="58"/>
      <c r="BK159" s="58"/>
      <c r="BL159" s="58"/>
      <c r="BM159" s="58"/>
      <c r="BN159" s="58"/>
      <c r="BO159" s="58"/>
      <c r="BP159" s="58"/>
      <c r="BQ159" s="58"/>
      <c r="BR159" s="58"/>
      <c r="BS159" s="58"/>
      <c r="BT159" s="58"/>
      <c r="BU159" s="58"/>
      <c r="BV159" s="58"/>
      <c r="BW159" s="58"/>
      <c r="BX159" s="58"/>
      <c r="BY159" s="58"/>
      <c r="BZ159" s="58"/>
      <c r="CA159" s="58"/>
      <c r="CB159" s="58"/>
      <c r="CC159" s="58"/>
      <c r="CD159" s="58"/>
      <c r="CE159" s="58"/>
      <c r="CF159" s="58"/>
      <c r="CG159" s="58"/>
      <c r="CH159" s="58"/>
      <c r="CI159" s="58"/>
      <c r="CJ159" s="58"/>
      <c r="CK159" s="58"/>
      <c r="CL159" s="58"/>
      <c r="CM159" s="58"/>
      <c r="CN159" s="58"/>
      <c r="CO159" s="58"/>
      <c r="CP159" s="58"/>
      <c r="CQ159" s="58"/>
      <c r="CR159" s="58"/>
      <c r="CS159" s="58"/>
      <c r="CT159" s="58"/>
      <c r="CU159" s="58"/>
      <c r="CV159" s="58"/>
      <c r="CW159" s="58"/>
      <c r="CX159" s="58"/>
      <c r="CY159" s="58"/>
      <c r="CZ159" s="58"/>
      <c r="DA159" s="58"/>
      <c r="DB159" s="58"/>
      <c r="DC159" s="58"/>
      <c r="DD159" s="58"/>
      <c r="DE159" s="58"/>
      <c r="DF159" s="58"/>
      <c r="DG159" s="58"/>
      <c r="DH159" s="58"/>
      <c r="DI159" s="58"/>
      <c r="DJ159" s="58"/>
      <c r="DK159" s="58"/>
      <c r="DL159" s="58"/>
      <c r="DM159" s="58"/>
      <c r="DN159" s="58"/>
      <c r="DO159" s="58"/>
      <c r="DP159" s="58"/>
      <c r="DQ159" s="58"/>
      <c r="DR159" s="58"/>
      <c r="DS159" s="58"/>
      <c r="DT159" s="58"/>
      <c r="DU159" s="58"/>
      <c r="DV159" s="58"/>
      <c r="DW159" s="58"/>
      <c r="DX159" s="58"/>
      <c r="DY159" s="58"/>
      <c r="DZ159" s="58"/>
      <c r="EA159" s="58"/>
      <c r="EB159" s="58"/>
      <c r="EC159" s="58"/>
      <c r="ED159" s="58"/>
      <c r="EE159" s="58"/>
      <c r="EF159" s="58"/>
      <c r="EG159" s="58"/>
      <c r="EH159" s="58"/>
      <c r="EI159" s="58"/>
      <c r="EJ159" s="58"/>
      <c r="EK159" s="58"/>
      <c r="EL159" s="58"/>
      <c r="EM159" s="58"/>
      <c r="EN159" s="58"/>
      <c r="EO159" s="58"/>
      <c r="EP159" s="58"/>
      <c r="EQ159" s="58"/>
      <c r="ER159" s="58"/>
      <c r="ES159" s="58"/>
      <c r="ET159" s="58"/>
      <c r="EU159" s="58"/>
      <c r="EV159" s="58"/>
      <c r="EW159" s="58"/>
      <c r="EX159" s="58"/>
      <c r="EY159" s="58"/>
      <c r="EZ159" s="58"/>
      <c r="FA159" s="58"/>
      <c r="FB159" s="58"/>
      <c r="FC159" s="58"/>
      <c r="FD159" s="58"/>
      <c r="FE159" s="58"/>
      <c r="FF159" s="58"/>
      <c r="FG159" s="58"/>
      <c r="FH159" s="58"/>
      <c r="FI159" s="58"/>
      <c r="FJ159" s="58"/>
      <c r="FK159" s="58"/>
      <c r="FL159" s="58"/>
      <c r="FM159" s="58"/>
      <c r="FN159" s="58"/>
      <c r="FO159" s="58"/>
      <c r="FP159" s="58"/>
      <c r="FQ159" s="58"/>
      <c r="FR159" s="58"/>
      <c r="FS159" s="58"/>
      <c r="FT159" s="58"/>
      <c r="FU159" s="58"/>
      <c r="FV159" s="58"/>
      <c r="FW159" s="58"/>
      <c r="FX159" s="58"/>
      <c r="FY159" s="58"/>
      <c r="FZ159" s="58"/>
      <c r="GA159" s="58"/>
      <c r="GB159" s="58"/>
      <c r="GC159" s="58"/>
      <c r="GD159" s="58"/>
      <c r="GE159" s="58"/>
      <c r="GF159" s="58"/>
      <c r="GG159" s="58"/>
      <c r="GH159" s="58"/>
      <c r="GI159" s="58"/>
      <c r="GJ159" s="58"/>
      <c r="GK159" s="58"/>
      <c r="GL159" s="58"/>
      <c r="GM159" s="58"/>
      <c r="GN159" s="58"/>
      <c r="GO159" s="58"/>
      <c r="GP159" s="58"/>
      <c r="GQ159" s="58"/>
      <c r="GR159" s="58"/>
      <c r="GS159" s="58"/>
      <c r="GT159" s="58"/>
      <c r="GU159" s="58"/>
      <c r="GV159" s="58"/>
      <c r="GW159" s="58"/>
      <c r="GX159" s="58"/>
      <c r="GY159" s="58"/>
      <c r="GZ159" s="58"/>
      <c r="HA159" s="58"/>
      <c r="HB159" s="58"/>
      <c r="HC159" s="58"/>
      <c r="HD159" s="58"/>
      <c r="HE159" s="58"/>
      <c r="HF159" s="58"/>
      <c r="HG159" s="58"/>
      <c r="HH159" s="58"/>
      <c r="HI159" s="58"/>
      <c r="HJ159" s="58"/>
      <c r="HK159" s="58"/>
      <c r="HL159" s="110"/>
      <c r="HM159" s="110"/>
    </row>
    <row r="160" spans="1:221" ht="26">
      <c r="A160" s="146" t="s">
        <v>289</v>
      </c>
      <c r="B160" s="147" t="s">
        <v>23</v>
      </c>
      <c r="C160" s="147"/>
      <c r="D160" s="148" t="s">
        <v>17</v>
      </c>
      <c r="E160" s="148" t="s">
        <v>608</v>
      </c>
      <c r="F160" s="149"/>
      <c r="G160" s="57"/>
      <c r="H160" s="57"/>
      <c r="I160" s="57"/>
      <c r="J160" s="57"/>
      <c r="K160" s="57"/>
      <c r="L160" s="57"/>
      <c r="M160" s="57"/>
      <c r="N160" s="57"/>
      <c r="O160" s="57"/>
      <c r="P160" s="57"/>
      <c r="Q160" s="57"/>
      <c r="R160" s="57"/>
      <c r="S160" s="57"/>
      <c r="T160" s="57"/>
      <c r="U160" s="57"/>
      <c r="V160" s="57"/>
      <c r="W160" s="57"/>
      <c r="X160" s="57"/>
      <c r="Y160" s="57"/>
      <c r="Z160" s="57"/>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c r="BJ160" s="57"/>
      <c r="BK160" s="57"/>
      <c r="BL160" s="57"/>
      <c r="BM160" s="57"/>
      <c r="BN160" s="57"/>
      <c r="BO160" s="57"/>
      <c r="BP160" s="57"/>
      <c r="BQ160" s="57"/>
      <c r="BR160" s="57"/>
      <c r="BS160" s="57"/>
      <c r="BT160" s="57"/>
      <c r="BU160" s="57"/>
      <c r="BV160" s="57"/>
      <c r="BW160" s="57"/>
      <c r="BX160" s="57"/>
      <c r="BY160" s="57"/>
      <c r="BZ160" s="57"/>
      <c r="CA160" s="57"/>
      <c r="CB160" s="57"/>
      <c r="CC160" s="57"/>
      <c r="CD160" s="57"/>
      <c r="CE160" s="57"/>
      <c r="CF160" s="57"/>
      <c r="CG160" s="57"/>
      <c r="CH160" s="57"/>
      <c r="CI160" s="57"/>
      <c r="CJ160" s="57"/>
      <c r="CK160" s="57"/>
      <c r="CL160" s="57"/>
      <c r="CM160" s="57"/>
      <c r="CN160" s="57"/>
      <c r="CO160" s="57"/>
      <c r="CP160" s="57"/>
      <c r="CQ160" s="57"/>
      <c r="CR160" s="57"/>
      <c r="CS160" s="57"/>
      <c r="CT160" s="57"/>
      <c r="CU160" s="57"/>
      <c r="CV160" s="57"/>
      <c r="CW160" s="57"/>
      <c r="CX160" s="57"/>
      <c r="CY160" s="57"/>
      <c r="CZ160" s="57"/>
      <c r="DA160" s="57"/>
      <c r="DB160" s="57"/>
      <c r="DC160" s="57"/>
      <c r="DD160" s="57"/>
      <c r="DE160" s="57"/>
      <c r="DF160" s="57"/>
      <c r="DG160" s="57"/>
      <c r="DH160" s="57"/>
      <c r="DI160" s="57"/>
      <c r="DJ160" s="57"/>
      <c r="DK160" s="57"/>
      <c r="DL160" s="57"/>
      <c r="DM160" s="57"/>
      <c r="DN160" s="57"/>
      <c r="DO160" s="57"/>
      <c r="DP160" s="57"/>
      <c r="DQ160" s="57"/>
      <c r="DR160" s="57"/>
      <c r="DS160" s="57"/>
      <c r="DT160" s="57"/>
      <c r="DU160" s="57"/>
      <c r="DV160" s="57"/>
      <c r="DW160" s="57"/>
      <c r="DX160" s="57"/>
      <c r="DY160" s="57"/>
      <c r="DZ160" s="57"/>
      <c r="EA160" s="57"/>
      <c r="EB160" s="57"/>
      <c r="EC160" s="57"/>
      <c r="ED160" s="57"/>
      <c r="EE160" s="57"/>
      <c r="EF160" s="57"/>
      <c r="EG160" s="57"/>
      <c r="EH160" s="57"/>
      <c r="EI160" s="57"/>
      <c r="EJ160" s="57"/>
      <c r="EK160" s="57"/>
      <c r="EL160" s="57"/>
      <c r="EM160" s="57"/>
      <c r="EN160" s="57"/>
      <c r="EO160" s="57"/>
      <c r="EP160" s="57"/>
      <c r="EQ160" s="57"/>
      <c r="ER160" s="57"/>
      <c r="ES160" s="57"/>
      <c r="ET160" s="57"/>
      <c r="EU160" s="57"/>
      <c r="EV160" s="57"/>
      <c r="EW160" s="57"/>
      <c r="EX160" s="57"/>
      <c r="EY160" s="57"/>
      <c r="EZ160" s="57"/>
      <c r="FA160" s="57"/>
      <c r="FB160" s="57"/>
      <c r="FC160" s="57"/>
      <c r="FD160" s="57"/>
      <c r="FE160" s="57"/>
      <c r="FF160" s="57"/>
      <c r="FG160" s="57"/>
      <c r="FH160" s="57"/>
      <c r="FI160" s="57"/>
      <c r="FJ160" s="57"/>
      <c r="FK160" s="57"/>
      <c r="FL160" s="57"/>
      <c r="FM160" s="57"/>
      <c r="FN160" s="57"/>
      <c r="FO160" s="57"/>
      <c r="FP160" s="57"/>
      <c r="FQ160" s="57"/>
      <c r="FR160" s="57"/>
      <c r="FS160" s="57"/>
      <c r="FT160" s="57"/>
      <c r="FU160" s="57"/>
      <c r="FV160" s="57"/>
      <c r="FW160" s="57"/>
      <c r="FX160" s="57"/>
      <c r="FY160" s="57"/>
      <c r="FZ160" s="57"/>
      <c r="GA160" s="57"/>
      <c r="GB160" s="57"/>
      <c r="GC160" s="57"/>
      <c r="GD160" s="57"/>
      <c r="GE160" s="57"/>
      <c r="GF160" s="57"/>
      <c r="GG160" s="57"/>
      <c r="GH160" s="57"/>
      <c r="GI160" s="57"/>
      <c r="GJ160" s="57"/>
      <c r="GK160" s="57"/>
      <c r="GL160" s="57"/>
      <c r="GM160" s="57"/>
      <c r="GN160" s="57"/>
      <c r="GO160" s="57"/>
      <c r="GP160" s="57"/>
      <c r="GQ160" s="57"/>
      <c r="GR160" s="57"/>
      <c r="GS160" s="57"/>
      <c r="GT160" s="57"/>
      <c r="GU160" s="57"/>
      <c r="GV160" s="57"/>
      <c r="GW160" s="57"/>
      <c r="GX160" s="57"/>
      <c r="GY160" s="57"/>
      <c r="GZ160" s="57"/>
      <c r="HA160" s="57"/>
      <c r="HB160" s="57"/>
      <c r="HC160" s="57"/>
      <c r="HD160" s="57"/>
      <c r="HE160" s="57"/>
      <c r="HF160" s="57"/>
      <c r="HG160" s="57"/>
      <c r="HH160" s="57"/>
      <c r="HI160" s="57"/>
      <c r="HJ160" s="57"/>
      <c r="HK160" s="57"/>
    </row>
    <row r="161" spans="1:221">
      <c r="A161" s="60" t="s">
        <v>290</v>
      </c>
      <c r="B161" s="65" t="s">
        <v>23</v>
      </c>
      <c r="C161" s="65">
        <v>1</v>
      </c>
      <c r="D161" s="38" t="s">
        <v>627</v>
      </c>
      <c r="E161" s="38" t="s">
        <v>636</v>
      </c>
      <c r="F161" s="10" t="s">
        <v>6</v>
      </c>
      <c r="G161" s="164">
        <f>CENA!G152</f>
        <v>0</v>
      </c>
      <c r="H161" s="122">
        <f>J161+M161+P161+S161+V161+Y161+AB161+AE161+AH161+AK161+AN161+AQ161+AZ161+AW161+AT161+BC161+BF161+BI161+BL161+BO161+BR161+BU161+BX161+CA161+CD161+CG161+CJ161+CM161+CP161+CS161+CV161+CY161+DB161+DE161+DH161+DK161+DN161+DQ161+DT161+DW161+DZ161+EC161+EF161+EI161+EL161+EO161+ER161+EU161+EX161+FA161+FD161+FG161+FJ161+FM161+FP161+FS161+FV161+FY161+GB161+GE161+GH161+GK161+GN161+GQ161+GT161+GW161+GZ161+HC161+HF161+HI161</f>
        <v>0</v>
      </c>
      <c r="I161" s="122">
        <f>G161*H161</f>
        <v>0</v>
      </c>
      <c r="J161" s="57"/>
      <c r="K161" s="123">
        <f t="shared" ref="K161" si="692">$G161*J161</f>
        <v>0</v>
      </c>
      <c r="L161" s="125"/>
      <c r="M161" s="57"/>
      <c r="N161" s="123">
        <f t="shared" ref="N161" si="693">$G161*M161</f>
        <v>0</v>
      </c>
      <c r="O161" s="125"/>
      <c r="P161" s="57"/>
      <c r="Q161" s="123">
        <f>$G161*P161</f>
        <v>0</v>
      </c>
      <c r="R161" s="125"/>
      <c r="S161" s="57"/>
      <c r="T161" s="123">
        <f>$G161*S161</f>
        <v>0</v>
      </c>
      <c r="U161" s="125"/>
      <c r="V161" s="57"/>
      <c r="W161" s="123">
        <f>$G161*V161</f>
        <v>0</v>
      </c>
      <c r="X161" s="125"/>
      <c r="Y161" s="57"/>
      <c r="Z161" s="123">
        <f>$G161*Y161</f>
        <v>0</v>
      </c>
      <c r="AA161" s="125"/>
      <c r="AB161" s="57"/>
      <c r="AC161" s="123">
        <f>$G161*AB161</f>
        <v>0</v>
      </c>
      <c r="AD161" s="125"/>
      <c r="AE161" s="57"/>
      <c r="AF161" s="123">
        <f>$G161*AE161</f>
        <v>0</v>
      </c>
      <c r="AG161" s="125"/>
      <c r="AH161" s="57"/>
      <c r="AI161" s="123">
        <f>$G161*AH161</f>
        <v>0</v>
      </c>
      <c r="AJ161" s="125"/>
      <c r="AK161" s="57"/>
      <c r="AL161" s="123">
        <f>$G161*AK161</f>
        <v>0</v>
      </c>
      <c r="AM161" s="125"/>
      <c r="AN161" s="57"/>
      <c r="AO161" s="123">
        <f>$G161*AN161</f>
        <v>0</v>
      </c>
      <c r="AP161" s="125"/>
      <c r="AQ161" s="57"/>
      <c r="AR161" s="123">
        <f>$G161*AQ161</f>
        <v>0</v>
      </c>
      <c r="AS161" s="125"/>
      <c r="AT161" s="57"/>
      <c r="AU161" s="123">
        <f>$G161*AT161</f>
        <v>0</v>
      </c>
      <c r="AV161" s="125"/>
      <c r="AW161" s="57"/>
      <c r="AX161" s="123">
        <f>$G161*AW161</f>
        <v>0</v>
      </c>
      <c r="AY161" s="125"/>
      <c r="AZ161" s="57"/>
      <c r="BA161" s="123">
        <f>$G161*AZ161</f>
        <v>0</v>
      </c>
      <c r="BB161" s="125"/>
      <c r="BC161" s="57"/>
      <c r="BD161" s="123">
        <f>$G161*BC161</f>
        <v>0</v>
      </c>
      <c r="BE161" s="125"/>
      <c r="BF161" s="57"/>
      <c r="BG161" s="123">
        <f t="shared" ref="BG161" si="694">$G161*BF161</f>
        <v>0</v>
      </c>
      <c r="BH161" s="125"/>
      <c r="BI161" s="57"/>
      <c r="BJ161" s="123">
        <f t="shared" ref="BJ161" si="695">$G161*BI161</f>
        <v>0</v>
      </c>
      <c r="BK161" s="125"/>
      <c r="BL161" s="57"/>
      <c r="BM161" s="123">
        <f>$G161*BL161</f>
        <v>0</v>
      </c>
      <c r="BN161" s="125"/>
      <c r="BO161" s="57"/>
      <c r="BP161" s="123">
        <f>$G161*BO161</f>
        <v>0</v>
      </c>
      <c r="BQ161" s="125"/>
      <c r="BR161" s="57"/>
      <c r="BS161" s="123">
        <f>$G161*BR161</f>
        <v>0</v>
      </c>
      <c r="BT161" s="125"/>
      <c r="BU161" s="57"/>
      <c r="BV161" s="123">
        <f>$G161*BU161</f>
        <v>0</v>
      </c>
      <c r="BW161" s="125"/>
      <c r="BX161" s="57"/>
      <c r="BY161" s="123">
        <f>$G161*BX161</f>
        <v>0</v>
      </c>
      <c r="BZ161" s="125"/>
      <c r="CA161" s="57"/>
      <c r="CB161" s="123">
        <f>$G161*CA161</f>
        <v>0</v>
      </c>
      <c r="CC161" s="125"/>
      <c r="CD161" s="57"/>
      <c r="CE161" s="123">
        <f>$G161*CD161</f>
        <v>0</v>
      </c>
      <c r="CF161" s="125"/>
      <c r="CG161" s="57"/>
      <c r="CH161" s="123">
        <f>$G161*CG161</f>
        <v>0</v>
      </c>
      <c r="CI161" s="125"/>
      <c r="CJ161" s="57"/>
      <c r="CK161" s="123">
        <f>$G161*CJ161</f>
        <v>0</v>
      </c>
      <c r="CL161" s="125"/>
      <c r="CM161" s="57"/>
      <c r="CN161" s="123">
        <f>$G161*CM161</f>
        <v>0</v>
      </c>
      <c r="CO161" s="125"/>
      <c r="CP161" s="57"/>
      <c r="CQ161" s="123">
        <f>$G161*CP161</f>
        <v>0</v>
      </c>
      <c r="CR161" s="125"/>
      <c r="CS161" s="57"/>
      <c r="CT161" s="123">
        <f>$G161*CS161</f>
        <v>0</v>
      </c>
      <c r="CU161" s="125"/>
      <c r="CV161" s="57"/>
      <c r="CW161" s="123">
        <f>$G161*CV161</f>
        <v>0</v>
      </c>
      <c r="CX161" s="125"/>
      <c r="CY161" s="57"/>
      <c r="CZ161" s="123">
        <f>$G161*CY161</f>
        <v>0</v>
      </c>
      <c r="DA161" s="125"/>
      <c r="DB161" s="57"/>
      <c r="DC161" s="123">
        <f t="shared" ref="DC161" si="696">$G161*DB161</f>
        <v>0</v>
      </c>
      <c r="DD161" s="125"/>
      <c r="DE161" s="57"/>
      <c r="DF161" s="123">
        <f t="shared" ref="DF161" si="697">$G161*DE161</f>
        <v>0</v>
      </c>
      <c r="DG161" s="125"/>
      <c r="DH161" s="57"/>
      <c r="DI161" s="123">
        <f>$G161*DH161</f>
        <v>0</v>
      </c>
      <c r="DJ161" s="125"/>
      <c r="DK161" s="57"/>
      <c r="DL161" s="123">
        <f>$G161*DK161</f>
        <v>0</v>
      </c>
      <c r="DM161" s="125"/>
      <c r="DN161" s="57"/>
      <c r="DO161" s="123">
        <f>$G161*DN161</f>
        <v>0</v>
      </c>
      <c r="DP161" s="125"/>
      <c r="DQ161" s="57"/>
      <c r="DR161" s="123">
        <f>$G161*DQ161</f>
        <v>0</v>
      </c>
      <c r="DS161" s="125"/>
      <c r="DT161" s="57"/>
      <c r="DU161" s="123">
        <f>$G161*DT161</f>
        <v>0</v>
      </c>
      <c r="DV161" s="125"/>
      <c r="DW161" s="57"/>
      <c r="DX161" s="123">
        <f>$G161*DW161</f>
        <v>0</v>
      </c>
      <c r="DY161" s="125"/>
      <c r="DZ161" s="57"/>
      <c r="EA161" s="123">
        <f>$G161*DZ161</f>
        <v>0</v>
      </c>
      <c r="EB161" s="125"/>
      <c r="EC161" s="57"/>
      <c r="ED161" s="123">
        <f>$G161*EC161</f>
        <v>0</v>
      </c>
      <c r="EE161" s="125"/>
      <c r="EF161" s="57"/>
      <c r="EG161" s="123">
        <f>$G161*EF161</f>
        <v>0</v>
      </c>
      <c r="EH161" s="125"/>
      <c r="EI161" s="57"/>
      <c r="EJ161" s="123">
        <f>$G161*EI161</f>
        <v>0</v>
      </c>
      <c r="EK161" s="125"/>
      <c r="EL161" s="57"/>
      <c r="EM161" s="123">
        <f>$G161*EL161</f>
        <v>0</v>
      </c>
      <c r="EN161" s="125"/>
      <c r="EO161" s="57"/>
      <c r="EP161" s="123">
        <f>$G161*EO161</f>
        <v>0</v>
      </c>
      <c r="EQ161" s="125"/>
      <c r="ER161" s="57"/>
      <c r="ES161" s="123">
        <f>$G161*ER161</f>
        <v>0</v>
      </c>
      <c r="ET161" s="125"/>
      <c r="EU161" s="57"/>
      <c r="EV161" s="123">
        <f>$G161*EU161</f>
        <v>0</v>
      </c>
      <c r="EW161" s="125"/>
      <c r="EX161" s="57"/>
      <c r="EY161" s="123">
        <f t="shared" ref="EY161" si="698">$G161*EX161</f>
        <v>0</v>
      </c>
      <c r="EZ161" s="125"/>
      <c r="FA161" s="57"/>
      <c r="FB161" s="123">
        <f t="shared" ref="FB161" si="699">$G161*FA161</f>
        <v>0</v>
      </c>
      <c r="FC161" s="125"/>
      <c r="FD161" s="57"/>
      <c r="FE161" s="123">
        <f>$G161*FD161</f>
        <v>0</v>
      </c>
      <c r="FF161" s="125"/>
      <c r="FG161" s="57"/>
      <c r="FH161" s="123">
        <f>$G161*FG161</f>
        <v>0</v>
      </c>
      <c r="FI161" s="125"/>
      <c r="FJ161" s="57"/>
      <c r="FK161" s="123">
        <f>$G161*FJ161</f>
        <v>0</v>
      </c>
      <c r="FL161" s="125"/>
      <c r="FM161" s="57"/>
      <c r="FN161" s="123">
        <f>$G161*FM161</f>
        <v>0</v>
      </c>
      <c r="FO161" s="125"/>
      <c r="FP161" s="57"/>
      <c r="FQ161" s="123">
        <f>$G161*FP161</f>
        <v>0</v>
      </c>
      <c r="FR161" s="125"/>
      <c r="FS161" s="57"/>
      <c r="FT161" s="123">
        <f>$G161*FS161</f>
        <v>0</v>
      </c>
      <c r="FU161" s="125"/>
      <c r="FV161" s="57"/>
      <c r="FW161" s="123">
        <f>$G161*FV161</f>
        <v>0</v>
      </c>
      <c r="FX161" s="125"/>
      <c r="FY161" s="57"/>
      <c r="FZ161" s="123">
        <f>$G161*FY161</f>
        <v>0</v>
      </c>
      <c r="GA161" s="125"/>
      <c r="GB161" s="57"/>
      <c r="GC161" s="123">
        <f>$G161*GB161</f>
        <v>0</v>
      </c>
      <c r="GD161" s="125"/>
      <c r="GE161" s="57"/>
      <c r="GF161" s="123">
        <f>$G161*GE161</f>
        <v>0</v>
      </c>
      <c r="GG161" s="125"/>
      <c r="GH161" s="57"/>
      <c r="GI161" s="123">
        <f>$G161*GH161</f>
        <v>0</v>
      </c>
      <c r="GJ161" s="125"/>
      <c r="GK161" s="57"/>
      <c r="GL161" s="123">
        <f>$G161*GK161</f>
        <v>0</v>
      </c>
      <c r="GM161" s="125"/>
      <c r="GN161" s="57"/>
      <c r="GO161" s="123">
        <f>$G161*GN161</f>
        <v>0</v>
      </c>
      <c r="GP161" s="125"/>
      <c r="GQ161" s="57"/>
      <c r="GR161" s="123">
        <f>$G161*GQ161</f>
        <v>0</v>
      </c>
      <c r="GS161" s="125"/>
      <c r="GT161" s="57"/>
      <c r="GU161" s="123">
        <f>$G161*GT161</f>
        <v>0</v>
      </c>
      <c r="GV161" s="125"/>
      <c r="GW161" s="57"/>
      <c r="GX161" s="123">
        <f>$G161*GW161</f>
        <v>0</v>
      </c>
      <c r="GY161" s="125"/>
      <c r="GZ161" s="57"/>
      <c r="HA161" s="123">
        <f>$G161*GZ161</f>
        <v>0</v>
      </c>
      <c r="HB161" s="125"/>
      <c r="HC161" s="57"/>
      <c r="HD161" s="123">
        <f>$G161*HC161</f>
        <v>0</v>
      </c>
      <c r="HE161" s="125"/>
      <c r="HF161" s="57"/>
      <c r="HG161" s="123">
        <f>$G161*HF161</f>
        <v>0</v>
      </c>
      <c r="HH161" s="125"/>
      <c r="HI161" s="57"/>
      <c r="HJ161" s="123">
        <f>$G161*HI161</f>
        <v>0</v>
      </c>
      <c r="HK161" s="125"/>
    </row>
    <row r="162" spans="1:221" s="49" customFormat="1">
      <c r="A162" s="63"/>
      <c r="B162" s="64"/>
      <c r="C162" s="64"/>
      <c r="D162" s="48"/>
      <c r="E162" s="48"/>
      <c r="F162" s="27"/>
      <c r="G162" s="165"/>
      <c r="H162" s="58"/>
      <c r="I162" s="58"/>
      <c r="J162" s="58"/>
      <c r="K162" s="58"/>
      <c r="L162" s="58"/>
      <c r="M162" s="58"/>
      <c r="N162" s="58"/>
      <c r="O162" s="58"/>
      <c r="P162" s="58"/>
      <c r="Q162" s="58"/>
      <c r="R162" s="58"/>
      <c r="S162" s="58"/>
      <c r="T162" s="58"/>
      <c r="U162" s="58"/>
      <c r="V162" s="58"/>
      <c r="W162" s="58"/>
      <c r="X162" s="58"/>
      <c r="Y162" s="58"/>
      <c r="Z162" s="58"/>
      <c r="AA162" s="58"/>
      <c r="AB162" s="58"/>
      <c r="AC162" s="58"/>
      <c r="AD162" s="58"/>
      <c r="AE162" s="58"/>
      <c r="AF162" s="58"/>
      <c r="AG162" s="58"/>
      <c r="AH162" s="58"/>
      <c r="AI162" s="58"/>
      <c r="AJ162" s="58"/>
      <c r="AK162" s="58"/>
      <c r="AL162" s="58"/>
      <c r="AM162" s="58"/>
      <c r="AN162" s="58"/>
      <c r="AO162" s="58"/>
      <c r="AP162" s="58"/>
      <c r="AQ162" s="58"/>
      <c r="AR162" s="58"/>
      <c r="AS162" s="58"/>
      <c r="AT162" s="58"/>
      <c r="AU162" s="58"/>
      <c r="AV162" s="58"/>
      <c r="AW162" s="58"/>
      <c r="AX162" s="58"/>
      <c r="AY162" s="58"/>
      <c r="AZ162" s="58"/>
      <c r="BA162" s="58"/>
      <c r="BB162" s="58"/>
      <c r="BC162" s="58"/>
      <c r="BD162" s="58"/>
      <c r="BE162" s="58"/>
      <c r="BF162" s="58"/>
      <c r="BG162" s="58"/>
      <c r="BH162" s="58"/>
      <c r="BI162" s="58"/>
      <c r="BJ162" s="58"/>
      <c r="BK162" s="58"/>
      <c r="BL162" s="58"/>
      <c r="BM162" s="58"/>
      <c r="BN162" s="58"/>
      <c r="BO162" s="58"/>
      <c r="BP162" s="58"/>
      <c r="BQ162" s="58"/>
      <c r="BR162" s="58"/>
      <c r="BS162" s="58"/>
      <c r="BT162" s="58"/>
      <c r="BU162" s="58"/>
      <c r="BV162" s="58"/>
      <c r="BW162" s="58"/>
      <c r="BX162" s="58"/>
      <c r="BY162" s="58"/>
      <c r="BZ162" s="58"/>
      <c r="CA162" s="58"/>
      <c r="CB162" s="58"/>
      <c r="CC162" s="58"/>
      <c r="CD162" s="58"/>
      <c r="CE162" s="58"/>
      <c r="CF162" s="58"/>
      <c r="CG162" s="58"/>
      <c r="CH162" s="58"/>
      <c r="CI162" s="58"/>
      <c r="CJ162" s="58"/>
      <c r="CK162" s="58"/>
      <c r="CL162" s="58"/>
      <c r="CM162" s="58"/>
      <c r="CN162" s="58"/>
      <c r="CO162" s="58"/>
      <c r="CP162" s="58"/>
      <c r="CQ162" s="58"/>
      <c r="CR162" s="58"/>
      <c r="CS162" s="58"/>
      <c r="CT162" s="58"/>
      <c r="CU162" s="58"/>
      <c r="CV162" s="58"/>
      <c r="CW162" s="58"/>
      <c r="CX162" s="58"/>
      <c r="CY162" s="58"/>
      <c r="CZ162" s="58"/>
      <c r="DA162" s="58"/>
      <c r="DB162" s="58"/>
      <c r="DC162" s="58"/>
      <c r="DD162" s="58"/>
      <c r="DE162" s="58"/>
      <c r="DF162" s="58"/>
      <c r="DG162" s="58"/>
      <c r="DH162" s="58"/>
      <c r="DI162" s="58"/>
      <c r="DJ162" s="58"/>
      <c r="DK162" s="58"/>
      <c r="DL162" s="58"/>
      <c r="DM162" s="58"/>
      <c r="DN162" s="58"/>
      <c r="DO162" s="58"/>
      <c r="DP162" s="58"/>
      <c r="DQ162" s="58"/>
      <c r="DR162" s="58"/>
      <c r="DS162" s="58"/>
      <c r="DT162" s="58"/>
      <c r="DU162" s="58"/>
      <c r="DV162" s="58"/>
      <c r="DW162" s="58"/>
      <c r="DX162" s="58"/>
      <c r="DY162" s="58"/>
      <c r="DZ162" s="58"/>
      <c r="EA162" s="58"/>
      <c r="EB162" s="58"/>
      <c r="EC162" s="58"/>
      <c r="ED162" s="58"/>
      <c r="EE162" s="58"/>
      <c r="EF162" s="58"/>
      <c r="EG162" s="58"/>
      <c r="EH162" s="58"/>
      <c r="EI162" s="58"/>
      <c r="EJ162" s="58"/>
      <c r="EK162" s="58"/>
      <c r="EL162" s="58"/>
      <c r="EM162" s="58"/>
      <c r="EN162" s="58"/>
      <c r="EO162" s="58"/>
      <c r="EP162" s="58"/>
      <c r="EQ162" s="58"/>
      <c r="ER162" s="58"/>
      <c r="ES162" s="58"/>
      <c r="ET162" s="58"/>
      <c r="EU162" s="58"/>
      <c r="EV162" s="58"/>
      <c r="EW162" s="58"/>
      <c r="EX162" s="58"/>
      <c r="EY162" s="58"/>
      <c r="EZ162" s="58"/>
      <c r="FA162" s="58"/>
      <c r="FB162" s="58"/>
      <c r="FC162" s="58"/>
      <c r="FD162" s="58"/>
      <c r="FE162" s="58"/>
      <c r="FF162" s="58"/>
      <c r="FG162" s="58"/>
      <c r="FH162" s="58"/>
      <c r="FI162" s="58"/>
      <c r="FJ162" s="58"/>
      <c r="FK162" s="58"/>
      <c r="FL162" s="58"/>
      <c r="FM162" s="58"/>
      <c r="FN162" s="58"/>
      <c r="FO162" s="58"/>
      <c r="FP162" s="58"/>
      <c r="FQ162" s="58"/>
      <c r="FR162" s="58"/>
      <c r="FS162" s="58"/>
      <c r="FT162" s="58"/>
      <c r="FU162" s="58"/>
      <c r="FV162" s="58"/>
      <c r="FW162" s="58"/>
      <c r="FX162" s="58"/>
      <c r="FY162" s="58"/>
      <c r="FZ162" s="58"/>
      <c r="GA162" s="58"/>
      <c r="GB162" s="58"/>
      <c r="GC162" s="58"/>
      <c r="GD162" s="58"/>
      <c r="GE162" s="58"/>
      <c r="GF162" s="58"/>
      <c r="GG162" s="58"/>
      <c r="GH162" s="58"/>
      <c r="GI162" s="58"/>
      <c r="GJ162" s="58"/>
      <c r="GK162" s="58"/>
      <c r="GL162" s="58"/>
      <c r="GM162" s="58"/>
      <c r="GN162" s="58"/>
      <c r="GO162" s="58"/>
      <c r="GP162" s="58"/>
      <c r="GQ162" s="58"/>
      <c r="GR162" s="58"/>
      <c r="GS162" s="58"/>
      <c r="GT162" s="58"/>
      <c r="GU162" s="58"/>
      <c r="GV162" s="58"/>
      <c r="GW162" s="58"/>
      <c r="GX162" s="58"/>
      <c r="GY162" s="58"/>
      <c r="GZ162" s="58"/>
      <c r="HA162" s="58"/>
      <c r="HB162" s="58"/>
      <c r="HC162" s="58"/>
      <c r="HD162" s="58"/>
      <c r="HE162" s="58"/>
      <c r="HF162" s="58"/>
      <c r="HG162" s="58"/>
      <c r="HH162" s="58"/>
      <c r="HI162" s="58"/>
      <c r="HJ162" s="58"/>
      <c r="HK162" s="58"/>
      <c r="HL162" s="110"/>
      <c r="HM162" s="110"/>
    </row>
    <row r="163" spans="1:221" ht="13">
      <c r="A163" s="146" t="s">
        <v>291</v>
      </c>
      <c r="B163" s="147" t="s">
        <v>46</v>
      </c>
      <c r="C163" s="147"/>
      <c r="D163" s="148" t="s">
        <v>418</v>
      </c>
      <c r="E163" s="148" t="s">
        <v>609</v>
      </c>
      <c r="F163" s="149"/>
      <c r="G163" s="166"/>
      <c r="H163" s="57"/>
      <c r="I163" s="57"/>
      <c r="J163" s="57"/>
      <c r="K163" s="57"/>
      <c r="L163" s="57"/>
      <c r="M163" s="57"/>
      <c r="N163" s="57"/>
      <c r="O163" s="57"/>
      <c r="P163" s="57"/>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57"/>
      <c r="BT163" s="57"/>
      <c r="BU163" s="57"/>
      <c r="BV163" s="57"/>
      <c r="BW163" s="57"/>
      <c r="BX163" s="57"/>
      <c r="BY163" s="57"/>
      <c r="BZ163" s="57"/>
      <c r="CA163" s="57"/>
      <c r="CB163" s="57"/>
      <c r="CC163" s="57"/>
      <c r="CD163" s="57"/>
      <c r="CE163" s="57"/>
      <c r="CF163" s="57"/>
      <c r="CG163" s="57"/>
      <c r="CH163" s="57"/>
      <c r="CI163" s="57"/>
      <c r="CJ163" s="57"/>
      <c r="CK163" s="57"/>
      <c r="CL163" s="57"/>
      <c r="CM163" s="57"/>
      <c r="CN163" s="57"/>
      <c r="CO163" s="57"/>
      <c r="CP163" s="57"/>
      <c r="CQ163" s="57"/>
      <c r="CR163" s="57"/>
      <c r="CS163" s="57"/>
      <c r="CT163" s="57"/>
      <c r="CU163" s="57"/>
      <c r="CV163" s="57"/>
      <c r="CW163" s="57"/>
      <c r="CX163" s="57"/>
      <c r="CY163" s="57"/>
      <c r="CZ163" s="57"/>
      <c r="DA163" s="57"/>
      <c r="DB163" s="57"/>
      <c r="DC163" s="57"/>
      <c r="DD163" s="57"/>
      <c r="DE163" s="57"/>
      <c r="DF163" s="57"/>
      <c r="DG163" s="57"/>
      <c r="DH163" s="57"/>
      <c r="DI163" s="57"/>
      <c r="DJ163" s="57"/>
      <c r="DK163" s="57"/>
      <c r="DL163" s="57"/>
      <c r="DM163" s="57"/>
      <c r="DN163" s="57"/>
      <c r="DO163" s="57"/>
      <c r="DP163" s="57"/>
      <c r="DQ163" s="57"/>
      <c r="DR163" s="57"/>
      <c r="DS163" s="57"/>
      <c r="DT163" s="57"/>
      <c r="DU163" s="57"/>
      <c r="DV163" s="57"/>
      <c r="DW163" s="57"/>
      <c r="DX163" s="57"/>
      <c r="DY163" s="57"/>
      <c r="DZ163" s="57"/>
      <c r="EA163" s="57"/>
      <c r="EB163" s="57"/>
      <c r="EC163" s="57"/>
      <c r="ED163" s="57"/>
      <c r="EE163" s="57"/>
      <c r="EF163" s="57"/>
      <c r="EG163" s="57"/>
      <c r="EH163" s="57"/>
      <c r="EI163" s="57"/>
      <c r="EJ163" s="57"/>
      <c r="EK163" s="57"/>
      <c r="EL163" s="57"/>
      <c r="EM163" s="57"/>
      <c r="EN163" s="57"/>
      <c r="EO163" s="57"/>
      <c r="EP163" s="57"/>
      <c r="EQ163" s="57"/>
      <c r="ER163" s="57"/>
      <c r="ES163" s="57"/>
      <c r="ET163" s="57"/>
      <c r="EU163" s="57"/>
      <c r="EV163" s="57"/>
      <c r="EW163" s="57"/>
      <c r="EX163" s="57"/>
      <c r="EY163" s="57"/>
      <c r="EZ163" s="57"/>
      <c r="FA163" s="57"/>
      <c r="FB163" s="57"/>
      <c r="FC163" s="57"/>
      <c r="FD163" s="57"/>
      <c r="FE163" s="57"/>
      <c r="FF163" s="57"/>
      <c r="FG163" s="57"/>
      <c r="FH163" s="57"/>
      <c r="FI163" s="57"/>
      <c r="FJ163" s="57"/>
      <c r="FK163" s="57"/>
      <c r="FL163" s="57"/>
      <c r="FM163" s="57"/>
      <c r="FN163" s="57"/>
      <c r="FO163" s="57"/>
      <c r="FP163" s="57"/>
      <c r="FQ163" s="57"/>
      <c r="FR163" s="57"/>
      <c r="FS163" s="57"/>
      <c r="FT163" s="57"/>
      <c r="FU163" s="57"/>
      <c r="FV163" s="57"/>
      <c r="FW163" s="57"/>
      <c r="FX163" s="57"/>
      <c r="FY163" s="57"/>
      <c r="FZ163" s="57"/>
      <c r="GA163" s="57"/>
      <c r="GB163" s="57"/>
      <c r="GC163" s="57"/>
      <c r="GD163" s="57"/>
      <c r="GE163" s="57"/>
      <c r="GF163" s="57"/>
      <c r="GG163" s="57"/>
      <c r="GH163" s="57"/>
      <c r="GI163" s="57"/>
      <c r="GJ163" s="57"/>
      <c r="GK163" s="57"/>
      <c r="GL163" s="57"/>
      <c r="GM163" s="57"/>
      <c r="GN163" s="57"/>
      <c r="GO163" s="57"/>
      <c r="GP163" s="57"/>
      <c r="GQ163" s="57"/>
      <c r="GR163" s="57"/>
      <c r="GS163" s="57"/>
      <c r="GT163" s="57"/>
      <c r="GU163" s="57"/>
      <c r="GV163" s="57"/>
      <c r="GW163" s="57"/>
      <c r="GX163" s="57"/>
      <c r="GY163" s="57"/>
      <c r="GZ163" s="57"/>
      <c r="HA163" s="57"/>
      <c r="HB163" s="57"/>
      <c r="HC163" s="57"/>
      <c r="HD163" s="57"/>
      <c r="HE163" s="57"/>
      <c r="HF163" s="57"/>
      <c r="HG163" s="57"/>
      <c r="HH163" s="57"/>
      <c r="HI163" s="57"/>
      <c r="HJ163" s="57"/>
      <c r="HK163" s="57"/>
    </row>
    <row r="164" spans="1:221" ht="13">
      <c r="A164" s="146"/>
      <c r="B164" s="147"/>
      <c r="C164" s="147"/>
      <c r="D164" s="148" t="s">
        <v>47</v>
      </c>
      <c r="E164" s="148" t="s">
        <v>610</v>
      </c>
      <c r="F164" s="149"/>
      <c r="G164" s="166"/>
      <c r="H164" s="57"/>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c r="BI164" s="57"/>
      <c r="BJ164" s="57"/>
      <c r="BK164" s="57"/>
      <c r="BL164" s="57"/>
      <c r="BM164" s="57"/>
      <c r="BN164" s="57"/>
      <c r="BO164" s="57"/>
      <c r="BP164" s="57"/>
      <c r="BQ164" s="57"/>
      <c r="BR164" s="57"/>
      <c r="BS164" s="57"/>
      <c r="BT164" s="57"/>
      <c r="BU164" s="57"/>
      <c r="BV164" s="57"/>
      <c r="BW164" s="57"/>
      <c r="BX164" s="57"/>
      <c r="BY164" s="57"/>
      <c r="BZ164" s="57"/>
      <c r="CA164" s="57"/>
      <c r="CB164" s="57"/>
      <c r="CC164" s="57"/>
      <c r="CD164" s="57"/>
      <c r="CE164" s="57"/>
      <c r="CF164" s="57"/>
      <c r="CG164" s="57"/>
      <c r="CH164" s="57"/>
      <c r="CI164" s="57"/>
      <c r="CJ164" s="57"/>
      <c r="CK164" s="57"/>
      <c r="CL164" s="57"/>
      <c r="CM164" s="57"/>
      <c r="CN164" s="57"/>
      <c r="CO164" s="57"/>
      <c r="CP164" s="57"/>
      <c r="CQ164" s="57"/>
      <c r="CR164" s="57"/>
      <c r="CS164" s="57"/>
      <c r="CT164" s="57"/>
      <c r="CU164" s="57"/>
      <c r="CV164" s="57"/>
      <c r="CW164" s="57"/>
      <c r="CX164" s="57"/>
      <c r="CY164" s="57"/>
      <c r="CZ164" s="57"/>
      <c r="DA164" s="57"/>
      <c r="DB164" s="57"/>
      <c r="DC164" s="57"/>
      <c r="DD164" s="57"/>
      <c r="DE164" s="57"/>
      <c r="DF164" s="57"/>
      <c r="DG164" s="57"/>
      <c r="DH164" s="57"/>
      <c r="DI164" s="57"/>
      <c r="DJ164" s="57"/>
      <c r="DK164" s="57"/>
      <c r="DL164" s="57"/>
      <c r="DM164" s="57"/>
      <c r="DN164" s="57"/>
      <c r="DO164" s="57"/>
      <c r="DP164" s="57"/>
      <c r="DQ164" s="57"/>
      <c r="DR164" s="57"/>
      <c r="DS164" s="57"/>
      <c r="DT164" s="57"/>
      <c r="DU164" s="57"/>
      <c r="DV164" s="57"/>
      <c r="DW164" s="57"/>
      <c r="DX164" s="57"/>
      <c r="DY164" s="57"/>
      <c r="DZ164" s="57"/>
      <c r="EA164" s="57"/>
      <c r="EB164" s="57"/>
      <c r="EC164" s="57"/>
      <c r="ED164" s="57"/>
      <c r="EE164" s="57"/>
      <c r="EF164" s="57"/>
      <c r="EG164" s="57"/>
      <c r="EH164" s="57"/>
      <c r="EI164" s="57"/>
      <c r="EJ164" s="57"/>
      <c r="EK164" s="57"/>
      <c r="EL164" s="57"/>
      <c r="EM164" s="57"/>
      <c r="EN164" s="57"/>
      <c r="EO164" s="57"/>
      <c r="EP164" s="57"/>
      <c r="EQ164" s="57"/>
      <c r="ER164" s="57"/>
      <c r="ES164" s="57"/>
      <c r="ET164" s="57"/>
      <c r="EU164" s="57"/>
      <c r="EV164" s="57"/>
      <c r="EW164" s="57"/>
      <c r="EX164" s="57"/>
      <c r="EY164" s="57"/>
      <c r="EZ164" s="57"/>
      <c r="FA164" s="57"/>
      <c r="FB164" s="57"/>
      <c r="FC164" s="57"/>
      <c r="FD164" s="57"/>
      <c r="FE164" s="57"/>
      <c r="FF164" s="57"/>
      <c r="FG164" s="57"/>
      <c r="FH164" s="57"/>
      <c r="FI164" s="57"/>
      <c r="FJ164" s="57"/>
      <c r="FK164" s="57"/>
      <c r="FL164" s="57"/>
      <c r="FM164" s="57"/>
      <c r="FN164" s="57"/>
      <c r="FO164" s="57"/>
      <c r="FP164" s="57"/>
      <c r="FQ164" s="57"/>
      <c r="FR164" s="57"/>
      <c r="FS164" s="57"/>
      <c r="FT164" s="57"/>
      <c r="FU164" s="57"/>
      <c r="FV164" s="57"/>
      <c r="FW164" s="57"/>
      <c r="FX164" s="57"/>
      <c r="FY164" s="57"/>
      <c r="FZ164" s="57"/>
      <c r="GA164" s="57"/>
      <c r="GB164" s="57"/>
      <c r="GC164" s="57"/>
      <c r="GD164" s="57"/>
      <c r="GE164" s="57"/>
      <c r="GF164" s="57"/>
      <c r="GG164" s="57"/>
      <c r="GH164" s="57"/>
      <c r="GI164" s="57"/>
      <c r="GJ164" s="57"/>
      <c r="GK164" s="57"/>
      <c r="GL164" s="57"/>
      <c r="GM164" s="57"/>
      <c r="GN164" s="57"/>
      <c r="GO164" s="57"/>
      <c r="GP164" s="57"/>
      <c r="GQ164" s="57"/>
      <c r="GR164" s="57"/>
      <c r="GS164" s="57"/>
      <c r="GT164" s="57"/>
      <c r="GU164" s="57"/>
      <c r="GV164" s="57"/>
      <c r="GW164" s="57"/>
      <c r="GX164" s="57"/>
      <c r="GY164" s="57"/>
      <c r="GZ164" s="57"/>
      <c r="HA164" s="57"/>
      <c r="HB164" s="57"/>
      <c r="HC164" s="57"/>
      <c r="HD164" s="57"/>
      <c r="HE164" s="57"/>
      <c r="HF164" s="57"/>
      <c r="HG164" s="57"/>
      <c r="HH164" s="57"/>
      <c r="HI164" s="57"/>
      <c r="HJ164" s="57"/>
      <c r="HK164" s="57"/>
    </row>
    <row r="165" spans="1:221" ht="25.5">
      <c r="A165" s="60" t="s">
        <v>292</v>
      </c>
      <c r="B165" s="71" t="s">
        <v>46</v>
      </c>
      <c r="C165" s="71">
        <v>1</v>
      </c>
      <c r="D165" s="34" t="s">
        <v>404</v>
      </c>
      <c r="E165" s="34" t="s">
        <v>637</v>
      </c>
      <c r="F165" s="10" t="s">
        <v>16</v>
      </c>
      <c r="G165" s="164" t="s">
        <v>16</v>
      </c>
      <c r="H165" s="122" t="s">
        <v>16</v>
      </c>
      <c r="I165" s="122" t="s">
        <v>16</v>
      </c>
      <c r="J165" s="57" t="s">
        <v>16</v>
      </c>
      <c r="K165" s="123" t="s">
        <v>16</v>
      </c>
      <c r="L165" s="125"/>
      <c r="M165" s="57"/>
      <c r="N165" s="123" t="s">
        <v>16</v>
      </c>
      <c r="O165" s="125"/>
      <c r="P165" s="57" t="s">
        <v>16</v>
      </c>
      <c r="Q165" s="123" t="s">
        <v>16</v>
      </c>
      <c r="R165" s="125"/>
      <c r="S165" s="57" t="s">
        <v>16</v>
      </c>
      <c r="T165" s="123" t="s">
        <v>16</v>
      </c>
      <c r="U165" s="125"/>
      <c r="V165" s="57" t="s">
        <v>16</v>
      </c>
      <c r="W165" s="123" t="s">
        <v>16</v>
      </c>
      <c r="X165" s="125"/>
      <c r="Y165" s="57" t="s">
        <v>16</v>
      </c>
      <c r="Z165" s="123" t="s">
        <v>16</v>
      </c>
      <c r="AA165" s="125"/>
      <c r="AB165" s="57" t="s">
        <v>16</v>
      </c>
      <c r="AC165" s="123" t="s">
        <v>16</v>
      </c>
      <c r="AD165" s="125"/>
      <c r="AE165" s="57" t="s">
        <v>16</v>
      </c>
      <c r="AF165" s="123" t="s">
        <v>16</v>
      </c>
      <c r="AG165" s="125"/>
      <c r="AH165" s="57" t="s">
        <v>16</v>
      </c>
      <c r="AI165" s="123" t="s">
        <v>16</v>
      </c>
      <c r="AJ165" s="125"/>
      <c r="AK165" s="57" t="s">
        <v>16</v>
      </c>
      <c r="AL165" s="123" t="s">
        <v>16</v>
      </c>
      <c r="AM165" s="125"/>
      <c r="AN165" s="57" t="s">
        <v>16</v>
      </c>
      <c r="AO165" s="123" t="s">
        <v>16</v>
      </c>
      <c r="AP165" s="125"/>
      <c r="AQ165" s="57" t="s">
        <v>16</v>
      </c>
      <c r="AR165" s="123" t="s">
        <v>16</v>
      </c>
      <c r="AS165" s="125"/>
      <c r="AT165" s="57" t="s">
        <v>16</v>
      </c>
      <c r="AU165" s="123" t="s">
        <v>16</v>
      </c>
      <c r="AV165" s="125"/>
      <c r="AW165" s="57" t="s">
        <v>16</v>
      </c>
      <c r="AX165" s="123" t="s">
        <v>16</v>
      </c>
      <c r="AY165" s="125"/>
      <c r="AZ165" s="57" t="s">
        <v>16</v>
      </c>
      <c r="BA165" s="123" t="s">
        <v>16</v>
      </c>
      <c r="BB165" s="125"/>
      <c r="BC165" s="57" t="s">
        <v>16</v>
      </c>
      <c r="BD165" s="123" t="s">
        <v>16</v>
      </c>
      <c r="BE165" s="125"/>
      <c r="BF165" s="57" t="s">
        <v>16</v>
      </c>
      <c r="BG165" s="123" t="s">
        <v>16</v>
      </c>
      <c r="BH165" s="125"/>
      <c r="BI165" s="57"/>
      <c r="BJ165" s="123" t="s">
        <v>16</v>
      </c>
      <c r="BK165" s="125"/>
      <c r="BL165" s="57" t="s">
        <v>16</v>
      </c>
      <c r="BM165" s="123" t="s">
        <v>16</v>
      </c>
      <c r="BN165" s="125"/>
      <c r="BO165" s="57" t="s">
        <v>16</v>
      </c>
      <c r="BP165" s="123" t="s">
        <v>16</v>
      </c>
      <c r="BQ165" s="125"/>
      <c r="BR165" s="57" t="s">
        <v>16</v>
      </c>
      <c r="BS165" s="123" t="s">
        <v>16</v>
      </c>
      <c r="BT165" s="125"/>
      <c r="BU165" s="57" t="s">
        <v>16</v>
      </c>
      <c r="BV165" s="123" t="s">
        <v>16</v>
      </c>
      <c r="BW165" s="125"/>
      <c r="BX165" s="57" t="s">
        <v>16</v>
      </c>
      <c r="BY165" s="123" t="s">
        <v>16</v>
      </c>
      <c r="BZ165" s="125"/>
      <c r="CA165" s="57" t="s">
        <v>16</v>
      </c>
      <c r="CB165" s="123" t="s">
        <v>16</v>
      </c>
      <c r="CC165" s="125"/>
      <c r="CD165" s="57" t="s">
        <v>16</v>
      </c>
      <c r="CE165" s="123" t="s">
        <v>16</v>
      </c>
      <c r="CF165" s="125"/>
      <c r="CG165" s="57" t="s">
        <v>16</v>
      </c>
      <c r="CH165" s="123" t="s">
        <v>16</v>
      </c>
      <c r="CI165" s="125"/>
      <c r="CJ165" s="57" t="s">
        <v>16</v>
      </c>
      <c r="CK165" s="123" t="s">
        <v>16</v>
      </c>
      <c r="CL165" s="125"/>
      <c r="CM165" s="57" t="s">
        <v>16</v>
      </c>
      <c r="CN165" s="123" t="s">
        <v>16</v>
      </c>
      <c r="CO165" s="125"/>
      <c r="CP165" s="57" t="s">
        <v>16</v>
      </c>
      <c r="CQ165" s="123" t="s">
        <v>16</v>
      </c>
      <c r="CR165" s="125"/>
      <c r="CS165" s="57" t="s">
        <v>16</v>
      </c>
      <c r="CT165" s="123" t="s">
        <v>16</v>
      </c>
      <c r="CU165" s="125"/>
      <c r="CV165" s="57" t="s">
        <v>16</v>
      </c>
      <c r="CW165" s="123" t="s">
        <v>16</v>
      </c>
      <c r="CX165" s="125"/>
      <c r="CY165" s="57" t="s">
        <v>16</v>
      </c>
      <c r="CZ165" s="123" t="s">
        <v>16</v>
      </c>
      <c r="DA165" s="125"/>
      <c r="DB165" s="57" t="s">
        <v>16</v>
      </c>
      <c r="DC165" s="123" t="s">
        <v>16</v>
      </c>
      <c r="DD165" s="125"/>
      <c r="DE165" s="57"/>
      <c r="DF165" s="123" t="s">
        <v>16</v>
      </c>
      <c r="DG165" s="125"/>
      <c r="DH165" s="57" t="s">
        <v>16</v>
      </c>
      <c r="DI165" s="123" t="s">
        <v>16</v>
      </c>
      <c r="DJ165" s="125"/>
      <c r="DK165" s="57" t="s">
        <v>16</v>
      </c>
      <c r="DL165" s="123" t="s">
        <v>16</v>
      </c>
      <c r="DM165" s="125"/>
      <c r="DN165" s="57" t="s">
        <v>16</v>
      </c>
      <c r="DO165" s="123" t="s">
        <v>16</v>
      </c>
      <c r="DP165" s="125"/>
      <c r="DQ165" s="57" t="s">
        <v>16</v>
      </c>
      <c r="DR165" s="123" t="s">
        <v>16</v>
      </c>
      <c r="DS165" s="125"/>
      <c r="DT165" s="57" t="s">
        <v>16</v>
      </c>
      <c r="DU165" s="123" t="s">
        <v>16</v>
      </c>
      <c r="DV165" s="125"/>
      <c r="DW165" s="57" t="s">
        <v>16</v>
      </c>
      <c r="DX165" s="123" t="s">
        <v>16</v>
      </c>
      <c r="DY165" s="125"/>
      <c r="DZ165" s="57" t="s">
        <v>16</v>
      </c>
      <c r="EA165" s="123" t="s">
        <v>16</v>
      </c>
      <c r="EB165" s="125"/>
      <c r="EC165" s="57" t="s">
        <v>16</v>
      </c>
      <c r="ED165" s="123" t="s">
        <v>16</v>
      </c>
      <c r="EE165" s="125"/>
      <c r="EF165" s="57" t="s">
        <v>16</v>
      </c>
      <c r="EG165" s="123" t="s">
        <v>16</v>
      </c>
      <c r="EH165" s="125"/>
      <c r="EI165" s="57" t="s">
        <v>16</v>
      </c>
      <c r="EJ165" s="123" t="s">
        <v>16</v>
      </c>
      <c r="EK165" s="125"/>
      <c r="EL165" s="57" t="s">
        <v>16</v>
      </c>
      <c r="EM165" s="123" t="s">
        <v>16</v>
      </c>
      <c r="EN165" s="125"/>
      <c r="EO165" s="57" t="s">
        <v>16</v>
      </c>
      <c r="EP165" s="123" t="s">
        <v>16</v>
      </c>
      <c r="EQ165" s="125"/>
      <c r="ER165" s="57" t="s">
        <v>16</v>
      </c>
      <c r="ES165" s="123" t="s">
        <v>16</v>
      </c>
      <c r="ET165" s="125"/>
      <c r="EU165" s="57" t="s">
        <v>16</v>
      </c>
      <c r="EV165" s="123" t="s">
        <v>16</v>
      </c>
      <c r="EW165" s="125"/>
      <c r="EX165" s="57" t="s">
        <v>16</v>
      </c>
      <c r="EY165" s="123" t="s">
        <v>16</v>
      </c>
      <c r="EZ165" s="125"/>
      <c r="FA165" s="57"/>
      <c r="FB165" s="123" t="s">
        <v>16</v>
      </c>
      <c r="FC165" s="125"/>
      <c r="FD165" s="57" t="s">
        <v>16</v>
      </c>
      <c r="FE165" s="123" t="s">
        <v>16</v>
      </c>
      <c r="FF165" s="125"/>
      <c r="FG165" s="57" t="s">
        <v>16</v>
      </c>
      <c r="FH165" s="123" t="s">
        <v>16</v>
      </c>
      <c r="FI165" s="125"/>
      <c r="FJ165" s="57" t="s">
        <v>16</v>
      </c>
      <c r="FK165" s="123" t="s">
        <v>16</v>
      </c>
      <c r="FL165" s="125"/>
      <c r="FM165" s="57" t="s">
        <v>16</v>
      </c>
      <c r="FN165" s="123" t="s">
        <v>16</v>
      </c>
      <c r="FO165" s="125"/>
      <c r="FP165" s="57" t="s">
        <v>16</v>
      </c>
      <c r="FQ165" s="123" t="s">
        <v>16</v>
      </c>
      <c r="FR165" s="125"/>
      <c r="FS165" s="57" t="s">
        <v>16</v>
      </c>
      <c r="FT165" s="123" t="s">
        <v>16</v>
      </c>
      <c r="FU165" s="125"/>
      <c r="FV165" s="57" t="s">
        <v>16</v>
      </c>
      <c r="FW165" s="123" t="s">
        <v>16</v>
      </c>
      <c r="FX165" s="125"/>
      <c r="FY165" s="57" t="s">
        <v>16</v>
      </c>
      <c r="FZ165" s="123" t="s">
        <v>16</v>
      </c>
      <c r="GA165" s="125"/>
      <c r="GB165" s="57" t="s">
        <v>16</v>
      </c>
      <c r="GC165" s="123" t="s">
        <v>16</v>
      </c>
      <c r="GD165" s="125"/>
      <c r="GE165" s="57" t="s">
        <v>16</v>
      </c>
      <c r="GF165" s="123" t="s">
        <v>16</v>
      </c>
      <c r="GG165" s="125"/>
      <c r="GH165" s="57" t="s">
        <v>16</v>
      </c>
      <c r="GI165" s="123" t="s">
        <v>16</v>
      </c>
      <c r="GJ165" s="125"/>
      <c r="GK165" s="57" t="s">
        <v>16</v>
      </c>
      <c r="GL165" s="123" t="s">
        <v>16</v>
      </c>
      <c r="GM165" s="125"/>
      <c r="GN165" s="57" t="s">
        <v>16</v>
      </c>
      <c r="GO165" s="123" t="s">
        <v>16</v>
      </c>
      <c r="GP165" s="125"/>
      <c r="GQ165" s="57" t="s">
        <v>16</v>
      </c>
      <c r="GR165" s="123" t="s">
        <v>16</v>
      </c>
      <c r="GS165" s="125"/>
      <c r="GT165" s="57" t="s">
        <v>16</v>
      </c>
      <c r="GU165" s="123" t="s">
        <v>16</v>
      </c>
      <c r="GV165" s="125"/>
      <c r="GW165" s="57" t="s">
        <v>16</v>
      </c>
      <c r="GX165" s="123" t="s">
        <v>16</v>
      </c>
      <c r="GY165" s="125"/>
      <c r="GZ165" s="57" t="s">
        <v>16</v>
      </c>
      <c r="HA165" s="123" t="s">
        <v>16</v>
      </c>
      <c r="HB165" s="125"/>
      <c r="HC165" s="57" t="s">
        <v>16</v>
      </c>
      <c r="HD165" s="123" t="s">
        <v>16</v>
      </c>
      <c r="HE165" s="125"/>
      <c r="HF165" s="57" t="s">
        <v>16</v>
      </c>
      <c r="HG165" s="123" t="s">
        <v>16</v>
      </c>
      <c r="HH165" s="125"/>
      <c r="HI165" s="57" t="s">
        <v>16</v>
      </c>
      <c r="HJ165" s="123" t="s">
        <v>16</v>
      </c>
      <c r="HK165" s="125"/>
    </row>
    <row r="166" spans="1:221">
      <c r="A166" s="60" t="s">
        <v>293</v>
      </c>
      <c r="B166" s="66"/>
      <c r="C166" s="66" t="s">
        <v>22</v>
      </c>
      <c r="D166" s="32" t="s">
        <v>132</v>
      </c>
      <c r="E166" s="32" t="s">
        <v>132</v>
      </c>
      <c r="F166" s="10" t="s">
        <v>6</v>
      </c>
      <c r="G166" s="164">
        <f>CENA!G157</f>
        <v>0</v>
      </c>
      <c r="H166" s="122">
        <f t="shared" ref="H166:H168" si="700">J166+M166+P166+S166+V166+Y166+AB166+AE166+AH166+AK166+AN166+AQ166+AZ166+AW166+AT166+BC166+BF166+BI166+BL166+BO166+BR166+BU166+BX166+CA166+CD166+CG166+CJ166+CM166+CP166+CS166+CV166+CY166+DB166+DE166+DH166+DK166+DN166+DQ166+DT166+DW166+DZ166+EC166+EF166+EI166+EL166+EO166+ER166+EU166+EX166+FA166+FD166+FG166+FJ166+FM166+FP166+FS166+FV166+FY166+GB166+GE166+GH166+GK166+GN166+GQ166+GT166+GW166+GZ166+HC166+HF166+HI166</f>
        <v>0</v>
      </c>
      <c r="I166" s="122">
        <f t="shared" ref="I166:I168" si="701">G166*H166</f>
        <v>0</v>
      </c>
      <c r="J166" s="57"/>
      <c r="K166" s="123">
        <f t="shared" ref="K166" si="702">$G166*J166</f>
        <v>0</v>
      </c>
      <c r="L166" s="125"/>
      <c r="M166" s="57"/>
      <c r="N166" s="123">
        <f t="shared" ref="N166:N168" si="703">$G166*M166</f>
        <v>0</v>
      </c>
      <c r="O166" s="125"/>
      <c r="P166" s="57"/>
      <c r="Q166" s="123">
        <f>$G166*P166</f>
        <v>0</v>
      </c>
      <c r="R166" s="125"/>
      <c r="S166" s="57"/>
      <c r="T166" s="123">
        <f>$G166*S166</f>
        <v>0</v>
      </c>
      <c r="U166" s="125"/>
      <c r="V166" s="57"/>
      <c r="W166" s="123">
        <f>$G166*V166</f>
        <v>0</v>
      </c>
      <c r="X166" s="125"/>
      <c r="Y166" s="57"/>
      <c r="Z166" s="123">
        <f>$G166*Y166</f>
        <v>0</v>
      </c>
      <c r="AA166" s="125"/>
      <c r="AB166" s="57"/>
      <c r="AC166" s="123">
        <f>$G166*AB166</f>
        <v>0</v>
      </c>
      <c r="AD166" s="125"/>
      <c r="AE166" s="57"/>
      <c r="AF166" s="123">
        <f>$G166*AE166</f>
        <v>0</v>
      </c>
      <c r="AG166" s="125"/>
      <c r="AH166" s="57"/>
      <c r="AI166" s="123">
        <f>$G166*AH166</f>
        <v>0</v>
      </c>
      <c r="AJ166" s="125"/>
      <c r="AK166" s="57"/>
      <c r="AL166" s="123">
        <f>$G166*AK166</f>
        <v>0</v>
      </c>
      <c r="AM166" s="125"/>
      <c r="AN166" s="57"/>
      <c r="AO166" s="123">
        <f>$G166*AN166</f>
        <v>0</v>
      </c>
      <c r="AP166" s="125"/>
      <c r="AQ166" s="57"/>
      <c r="AR166" s="123">
        <f>$G166*AQ166</f>
        <v>0</v>
      </c>
      <c r="AS166" s="125"/>
      <c r="AT166" s="57"/>
      <c r="AU166" s="123">
        <f>$G166*AT166</f>
        <v>0</v>
      </c>
      <c r="AV166" s="125"/>
      <c r="AW166" s="57"/>
      <c r="AX166" s="123">
        <f>$G166*AW166</f>
        <v>0</v>
      </c>
      <c r="AY166" s="125"/>
      <c r="AZ166" s="57"/>
      <c r="BA166" s="123">
        <f>$G166*AZ166</f>
        <v>0</v>
      </c>
      <c r="BB166" s="125"/>
      <c r="BC166" s="57"/>
      <c r="BD166" s="123">
        <f>$G166*BC166</f>
        <v>0</v>
      </c>
      <c r="BE166" s="125"/>
      <c r="BF166" s="57"/>
      <c r="BG166" s="123">
        <f t="shared" ref="BG166:BG168" si="704">$G166*BF166</f>
        <v>0</v>
      </c>
      <c r="BH166" s="125"/>
      <c r="BI166" s="57"/>
      <c r="BJ166" s="123">
        <f t="shared" ref="BJ166:BJ168" si="705">$G166*BI166</f>
        <v>0</v>
      </c>
      <c r="BK166" s="125"/>
      <c r="BL166" s="57"/>
      <c r="BM166" s="123">
        <f>$G166*BL166</f>
        <v>0</v>
      </c>
      <c r="BN166" s="125"/>
      <c r="BO166" s="57"/>
      <c r="BP166" s="123">
        <f>$G166*BO166</f>
        <v>0</v>
      </c>
      <c r="BQ166" s="125"/>
      <c r="BR166" s="57"/>
      <c r="BS166" s="123">
        <f>$G166*BR166</f>
        <v>0</v>
      </c>
      <c r="BT166" s="125"/>
      <c r="BU166" s="57"/>
      <c r="BV166" s="123">
        <f>$G166*BU166</f>
        <v>0</v>
      </c>
      <c r="BW166" s="125"/>
      <c r="BX166" s="57"/>
      <c r="BY166" s="123">
        <f>$G166*BX166</f>
        <v>0</v>
      </c>
      <c r="BZ166" s="125"/>
      <c r="CA166" s="57"/>
      <c r="CB166" s="123">
        <f>$G166*CA166</f>
        <v>0</v>
      </c>
      <c r="CC166" s="125"/>
      <c r="CD166" s="57"/>
      <c r="CE166" s="123">
        <f>$G166*CD166</f>
        <v>0</v>
      </c>
      <c r="CF166" s="125"/>
      <c r="CG166" s="57"/>
      <c r="CH166" s="123">
        <f>$G166*CG166</f>
        <v>0</v>
      </c>
      <c r="CI166" s="125"/>
      <c r="CJ166" s="57"/>
      <c r="CK166" s="123">
        <f>$G166*CJ166</f>
        <v>0</v>
      </c>
      <c r="CL166" s="125"/>
      <c r="CM166" s="57"/>
      <c r="CN166" s="123">
        <f>$G166*CM166</f>
        <v>0</v>
      </c>
      <c r="CO166" s="125"/>
      <c r="CP166" s="57"/>
      <c r="CQ166" s="123">
        <f>$G166*CP166</f>
        <v>0</v>
      </c>
      <c r="CR166" s="125"/>
      <c r="CS166" s="57"/>
      <c r="CT166" s="123">
        <f>$G166*CS166</f>
        <v>0</v>
      </c>
      <c r="CU166" s="125"/>
      <c r="CV166" s="57"/>
      <c r="CW166" s="123">
        <f>$G166*CV166</f>
        <v>0</v>
      </c>
      <c r="CX166" s="125"/>
      <c r="CY166" s="57"/>
      <c r="CZ166" s="123">
        <f>$G166*CY166</f>
        <v>0</v>
      </c>
      <c r="DA166" s="125"/>
      <c r="DB166" s="57"/>
      <c r="DC166" s="123">
        <f t="shared" ref="DC166:DC168" si="706">$G166*DB166</f>
        <v>0</v>
      </c>
      <c r="DD166" s="125"/>
      <c r="DE166" s="57"/>
      <c r="DF166" s="123">
        <f t="shared" ref="DF166:DF168" si="707">$G166*DE166</f>
        <v>0</v>
      </c>
      <c r="DG166" s="125"/>
      <c r="DH166" s="57"/>
      <c r="DI166" s="123">
        <f>$G166*DH166</f>
        <v>0</v>
      </c>
      <c r="DJ166" s="125"/>
      <c r="DK166" s="57"/>
      <c r="DL166" s="123">
        <f>$G166*DK166</f>
        <v>0</v>
      </c>
      <c r="DM166" s="125"/>
      <c r="DN166" s="57"/>
      <c r="DO166" s="123">
        <f>$G166*DN166</f>
        <v>0</v>
      </c>
      <c r="DP166" s="125"/>
      <c r="DQ166" s="57"/>
      <c r="DR166" s="123">
        <f>$G166*DQ166</f>
        <v>0</v>
      </c>
      <c r="DS166" s="125"/>
      <c r="DT166" s="57"/>
      <c r="DU166" s="123">
        <f>$G166*DT166</f>
        <v>0</v>
      </c>
      <c r="DV166" s="125"/>
      <c r="DW166" s="57"/>
      <c r="DX166" s="123">
        <f>$G166*DW166</f>
        <v>0</v>
      </c>
      <c r="DY166" s="125"/>
      <c r="DZ166" s="57"/>
      <c r="EA166" s="123">
        <f>$G166*DZ166</f>
        <v>0</v>
      </c>
      <c r="EB166" s="125"/>
      <c r="EC166" s="57"/>
      <c r="ED166" s="123">
        <f>$G166*EC166</f>
        <v>0</v>
      </c>
      <c r="EE166" s="125"/>
      <c r="EF166" s="57"/>
      <c r="EG166" s="123">
        <f>$G166*EF166</f>
        <v>0</v>
      </c>
      <c r="EH166" s="125"/>
      <c r="EI166" s="57"/>
      <c r="EJ166" s="123">
        <f>$G166*EI166</f>
        <v>0</v>
      </c>
      <c r="EK166" s="125"/>
      <c r="EL166" s="57"/>
      <c r="EM166" s="123">
        <f>$G166*EL166</f>
        <v>0</v>
      </c>
      <c r="EN166" s="125"/>
      <c r="EO166" s="57"/>
      <c r="EP166" s="123">
        <f>$G166*EO166</f>
        <v>0</v>
      </c>
      <c r="EQ166" s="125"/>
      <c r="ER166" s="57"/>
      <c r="ES166" s="123">
        <f>$G166*ER166</f>
        <v>0</v>
      </c>
      <c r="ET166" s="125"/>
      <c r="EU166" s="57"/>
      <c r="EV166" s="123">
        <f>$G166*EU166</f>
        <v>0</v>
      </c>
      <c r="EW166" s="125"/>
      <c r="EX166" s="57"/>
      <c r="EY166" s="123">
        <f t="shared" ref="EY166:EY168" si="708">$G166*EX166</f>
        <v>0</v>
      </c>
      <c r="EZ166" s="125"/>
      <c r="FA166" s="57"/>
      <c r="FB166" s="123">
        <f t="shared" ref="FB166:FB168" si="709">$G166*FA166</f>
        <v>0</v>
      </c>
      <c r="FC166" s="125"/>
      <c r="FD166" s="57"/>
      <c r="FE166" s="123">
        <f>$G166*FD166</f>
        <v>0</v>
      </c>
      <c r="FF166" s="125"/>
      <c r="FG166" s="57"/>
      <c r="FH166" s="123">
        <f>$G166*FG166</f>
        <v>0</v>
      </c>
      <c r="FI166" s="125"/>
      <c r="FJ166" s="57"/>
      <c r="FK166" s="123">
        <f>$G166*FJ166</f>
        <v>0</v>
      </c>
      <c r="FL166" s="125"/>
      <c r="FM166" s="57"/>
      <c r="FN166" s="123">
        <f>$G166*FM166</f>
        <v>0</v>
      </c>
      <c r="FO166" s="125"/>
      <c r="FP166" s="57"/>
      <c r="FQ166" s="123">
        <f>$G166*FP166</f>
        <v>0</v>
      </c>
      <c r="FR166" s="125"/>
      <c r="FS166" s="57"/>
      <c r="FT166" s="123">
        <f>$G166*FS166</f>
        <v>0</v>
      </c>
      <c r="FU166" s="125"/>
      <c r="FV166" s="57"/>
      <c r="FW166" s="123">
        <f>$G166*FV166</f>
        <v>0</v>
      </c>
      <c r="FX166" s="125"/>
      <c r="FY166" s="57"/>
      <c r="FZ166" s="123">
        <f>$G166*FY166</f>
        <v>0</v>
      </c>
      <c r="GA166" s="125"/>
      <c r="GB166" s="57"/>
      <c r="GC166" s="123">
        <f>$G166*GB166</f>
        <v>0</v>
      </c>
      <c r="GD166" s="125"/>
      <c r="GE166" s="57"/>
      <c r="GF166" s="123">
        <f>$G166*GE166</f>
        <v>0</v>
      </c>
      <c r="GG166" s="125"/>
      <c r="GH166" s="57"/>
      <c r="GI166" s="123">
        <f>$G166*GH166</f>
        <v>0</v>
      </c>
      <c r="GJ166" s="125"/>
      <c r="GK166" s="57"/>
      <c r="GL166" s="123">
        <f>$G166*GK166</f>
        <v>0</v>
      </c>
      <c r="GM166" s="125"/>
      <c r="GN166" s="57"/>
      <c r="GO166" s="123">
        <f>$G166*GN166</f>
        <v>0</v>
      </c>
      <c r="GP166" s="125"/>
      <c r="GQ166" s="57"/>
      <c r="GR166" s="123">
        <f>$G166*GQ166</f>
        <v>0</v>
      </c>
      <c r="GS166" s="125"/>
      <c r="GT166" s="57"/>
      <c r="GU166" s="123">
        <f>$G166*GT166</f>
        <v>0</v>
      </c>
      <c r="GV166" s="125"/>
      <c r="GW166" s="57"/>
      <c r="GX166" s="123">
        <f>$G166*GW166</f>
        <v>0</v>
      </c>
      <c r="GY166" s="125"/>
      <c r="GZ166" s="57"/>
      <c r="HA166" s="123">
        <f>$G166*GZ166</f>
        <v>0</v>
      </c>
      <c r="HB166" s="125"/>
      <c r="HC166" s="57"/>
      <c r="HD166" s="123">
        <f>$G166*HC166</f>
        <v>0</v>
      </c>
      <c r="HE166" s="125"/>
      <c r="HF166" s="57"/>
      <c r="HG166" s="123">
        <f>$G166*HF166</f>
        <v>0</v>
      </c>
      <c r="HH166" s="125"/>
      <c r="HI166" s="57"/>
      <c r="HJ166" s="123">
        <f>$G166*HI166</f>
        <v>0</v>
      </c>
      <c r="HK166" s="125"/>
    </row>
    <row r="167" spans="1:221">
      <c r="A167" s="60" t="s">
        <v>294</v>
      </c>
      <c r="B167" s="66"/>
      <c r="C167" s="66" t="s">
        <v>49</v>
      </c>
      <c r="D167" s="32" t="s">
        <v>133</v>
      </c>
      <c r="E167" s="32" t="s">
        <v>133</v>
      </c>
      <c r="F167" s="10" t="s">
        <v>6</v>
      </c>
      <c r="G167" s="164">
        <f>CENA!G158</f>
        <v>0</v>
      </c>
      <c r="H167" s="122">
        <f t="shared" si="700"/>
        <v>0</v>
      </c>
      <c r="I167" s="122">
        <f t="shared" si="701"/>
        <v>0</v>
      </c>
      <c r="J167" s="57"/>
      <c r="K167" s="123">
        <f t="shared" ref="K167" si="710">$G167*J167</f>
        <v>0</v>
      </c>
      <c r="L167" s="125"/>
      <c r="M167" s="57"/>
      <c r="N167" s="123">
        <f t="shared" si="703"/>
        <v>0</v>
      </c>
      <c r="O167" s="125"/>
      <c r="P167" s="57"/>
      <c r="Q167" s="123">
        <f>$G167*P167</f>
        <v>0</v>
      </c>
      <c r="R167" s="125"/>
      <c r="S167" s="57"/>
      <c r="T167" s="123">
        <f>$G167*S167</f>
        <v>0</v>
      </c>
      <c r="U167" s="125"/>
      <c r="V167" s="57"/>
      <c r="W167" s="123">
        <f>$G167*V167</f>
        <v>0</v>
      </c>
      <c r="X167" s="125"/>
      <c r="Y167" s="57"/>
      <c r="Z167" s="123">
        <f>$G167*Y167</f>
        <v>0</v>
      </c>
      <c r="AA167" s="125"/>
      <c r="AB167" s="57"/>
      <c r="AC167" s="123">
        <f>$G167*AB167</f>
        <v>0</v>
      </c>
      <c r="AD167" s="125"/>
      <c r="AE167" s="57"/>
      <c r="AF167" s="123">
        <f>$G167*AE167</f>
        <v>0</v>
      </c>
      <c r="AG167" s="125"/>
      <c r="AH167" s="57"/>
      <c r="AI167" s="123">
        <f>$G167*AH167</f>
        <v>0</v>
      </c>
      <c r="AJ167" s="125"/>
      <c r="AK167" s="57"/>
      <c r="AL167" s="123">
        <f>$G167*AK167</f>
        <v>0</v>
      </c>
      <c r="AM167" s="125"/>
      <c r="AN167" s="57"/>
      <c r="AO167" s="123">
        <f>$G167*AN167</f>
        <v>0</v>
      </c>
      <c r="AP167" s="125"/>
      <c r="AQ167" s="57"/>
      <c r="AR167" s="123">
        <f>$G167*AQ167</f>
        <v>0</v>
      </c>
      <c r="AS167" s="125"/>
      <c r="AT167" s="57"/>
      <c r="AU167" s="123">
        <f>$G167*AT167</f>
        <v>0</v>
      </c>
      <c r="AV167" s="125"/>
      <c r="AW167" s="57"/>
      <c r="AX167" s="123">
        <f>$G167*AW167</f>
        <v>0</v>
      </c>
      <c r="AY167" s="125"/>
      <c r="AZ167" s="57"/>
      <c r="BA167" s="123">
        <f>$G167*AZ167</f>
        <v>0</v>
      </c>
      <c r="BB167" s="125"/>
      <c r="BC167" s="57"/>
      <c r="BD167" s="123">
        <f>$G167*BC167</f>
        <v>0</v>
      </c>
      <c r="BE167" s="125"/>
      <c r="BF167" s="57"/>
      <c r="BG167" s="123">
        <f t="shared" si="704"/>
        <v>0</v>
      </c>
      <c r="BH167" s="125"/>
      <c r="BI167" s="57"/>
      <c r="BJ167" s="123">
        <f t="shared" si="705"/>
        <v>0</v>
      </c>
      <c r="BK167" s="125"/>
      <c r="BL167" s="57"/>
      <c r="BM167" s="123">
        <f>$G167*BL167</f>
        <v>0</v>
      </c>
      <c r="BN167" s="125"/>
      <c r="BO167" s="57"/>
      <c r="BP167" s="123">
        <f>$G167*BO167</f>
        <v>0</v>
      </c>
      <c r="BQ167" s="125"/>
      <c r="BR167" s="57"/>
      <c r="BS167" s="123">
        <f>$G167*BR167</f>
        <v>0</v>
      </c>
      <c r="BT167" s="125"/>
      <c r="BU167" s="57"/>
      <c r="BV167" s="123">
        <f>$G167*BU167</f>
        <v>0</v>
      </c>
      <c r="BW167" s="125"/>
      <c r="BX167" s="57"/>
      <c r="BY167" s="123">
        <f>$G167*BX167</f>
        <v>0</v>
      </c>
      <c r="BZ167" s="125"/>
      <c r="CA167" s="57"/>
      <c r="CB167" s="123">
        <f>$G167*CA167</f>
        <v>0</v>
      </c>
      <c r="CC167" s="125"/>
      <c r="CD167" s="57"/>
      <c r="CE167" s="123">
        <f>$G167*CD167</f>
        <v>0</v>
      </c>
      <c r="CF167" s="125"/>
      <c r="CG167" s="57"/>
      <c r="CH167" s="123">
        <f>$G167*CG167</f>
        <v>0</v>
      </c>
      <c r="CI167" s="125"/>
      <c r="CJ167" s="57"/>
      <c r="CK167" s="123">
        <f>$G167*CJ167</f>
        <v>0</v>
      </c>
      <c r="CL167" s="125"/>
      <c r="CM167" s="57"/>
      <c r="CN167" s="123">
        <f>$G167*CM167</f>
        <v>0</v>
      </c>
      <c r="CO167" s="125"/>
      <c r="CP167" s="57"/>
      <c r="CQ167" s="123">
        <f>$G167*CP167</f>
        <v>0</v>
      </c>
      <c r="CR167" s="125"/>
      <c r="CS167" s="57"/>
      <c r="CT167" s="123">
        <f>$G167*CS167</f>
        <v>0</v>
      </c>
      <c r="CU167" s="125"/>
      <c r="CV167" s="57"/>
      <c r="CW167" s="123">
        <f>$G167*CV167</f>
        <v>0</v>
      </c>
      <c r="CX167" s="125"/>
      <c r="CY167" s="57"/>
      <c r="CZ167" s="123">
        <f>$G167*CY167</f>
        <v>0</v>
      </c>
      <c r="DA167" s="125"/>
      <c r="DB167" s="57"/>
      <c r="DC167" s="123">
        <f t="shared" si="706"/>
        <v>0</v>
      </c>
      <c r="DD167" s="125"/>
      <c r="DE167" s="57"/>
      <c r="DF167" s="123">
        <f t="shared" si="707"/>
        <v>0</v>
      </c>
      <c r="DG167" s="125"/>
      <c r="DH167" s="57"/>
      <c r="DI167" s="123">
        <f>$G167*DH167</f>
        <v>0</v>
      </c>
      <c r="DJ167" s="125"/>
      <c r="DK167" s="57"/>
      <c r="DL167" s="123">
        <f>$G167*DK167</f>
        <v>0</v>
      </c>
      <c r="DM167" s="125"/>
      <c r="DN167" s="57"/>
      <c r="DO167" s="123">
        <f>$G167*DN167</f>
        <v>0</v>
      </c>
      <c r="DP167" s="125"/>
      <c r="DQ167" s="57"/>
      <c r="DR167" s="123">
        <f>$G167*DQ167</f>
        <v>0</v>
      </c>
      <c r="DS167" s="125"/>
      <c r="DT167" s="57"/>
      <c r="DU167" s="123">
        <f>$G167*DT167</f>
        <v>0</v>
      </c>
      <c r="DV167" s="125"/>
      <c r="DW167" s="57"/>
      <c r="DX167" s="123">
        <f>$G167*DW167</f>
        <v>0</v>
      </c>
      <c r="DY167" s="125"/>
      <c r="DZ167" s="57"/>
      <c r="EA167" s="123">
        <f>$G167*DZ167</f>
        <v>0</v>
      </c>
      <c r="EB167" s="125"/>
      <c r="EC167" s="57"/>
      <c r="ED167" s="123">
        <f>$G167*EC167</f>
        <v>0</v>
      </c>
      <c r="EE167" s="125"/>
      <c r="EF167" s="57"/>
      <c r="EG167" s="123">
        <f>$G167*EF167</f>
        <v>0</v>
      </c>
      <c r="EH167" s="125"/>
      <c r="EI167" s="57"/>
      <c r="EJ167" s="123">
        <f>$G167*EI167</f>
        <v>0</v>
      </c>
      <c r="EK167" s="125"/>
      <c r="EL167" s="57"/>
      <c r="EM167" s="123">
        <f>$G167*EL167</f>
        <v>0</v>
      </c>
      <c r="EN167" s="125"/>
      <c r="EO167" s="57"/>
      <c r="EP167" s="123">
        <f>$G167*EO167</f>
        <v>0</v>
      </c>
      <c r="EQ167" s="125"/>
      <c r="ER167" s="57"/>
      <c r="ES167" s="123">
        <f>$G167*ER167</f>
        <v>0</v>
      </c>
      <c r="ET167" s="125"/>
      <c r="EU167" s="57"/>
      <c r="EV167" s="123">
        <f>$G167*EU167</f>
        <v>0</v>
      </c>
      <c r="EW167" s="125"/>
      <c r="EX167" s="57"/>
      <c r="EY167" s="123">
        <f t="shared" si="708"/>
        <v>0</v>
      </c>
      <c r="EZ167" s="125"/>
      <c r="FA167" s="57"/>
      <c r="FB167" s="123">
        <f t="shared" si="709"/>
        <v>0</v>
      </c>
      <c r="FC167" s="125"/>
      <c r="FD167" s="57"/>
      <c r="FE167" s="123">
        <f>$G167*FD167</f>
        <v>0</v>
      </c>
      <c r="FF167" s="125"/>
      <c r="FG167" s="57"/>
      <c r="FH167" s="123">
        <f>$G167*FG167</f>
        <v>0</v>
      </c>
      <c r="FI167" s="125"/>
      <c r="FJ167" s="57"/>
      <c r="FK167" s="123">
        <f>$G167*FJ167</f>
        <v>0</v>
      </c>
      <c r="FL167" s="125"/>
      <c r="FM167" s="57"/>
      <c r="FN167" s="123">
        <f>$G167*FM167</f>
        <v>0</v>
      </c>
      <c r="FO167" s="125"/>
      <c r="FP167" s="57"/>
      <c r="FQ167" s="123">
        <f>$G167*FP167</f>
        <v>0</v>
      </c>
      <c r="FR167" s="125"/>
      <c r="FS167" s="57"/>
      <c r="FT167" s="123">
        <f>$G167*FS167</f>
        <v>0</v>
      </c>
      <c r="FU167" s="125"/>
      <c r="FV167" s="57"/>
      <c r="FW167" s="123">
        <f>$G167*FV167</f>
        <v>0</v>
      </c>
      <c r="FX167" s="125"/>
      <c r="FY167" s="57"/>
      <c r="FZ167" s="123">
        <f>$G167*FY167</f>
        <v>0</v>
      </c>
      <c r="GA167" s="125"/>
      <c r="GB167" s="57"/>
      <c r="GC167" s="123">
        <f>$G167*GB167</f>
        <v>0</v>
      </c>
      <c r="GD167" s="125"/>
      <c r="GE167" s="57"/>
      <c r="GF167" s="123">
        <f>$G167*GE167</f>
        <v>0</v>
      </c>
      <c r="GG167" s="125"/>
      <c r="GH167" s="57"/>
      <c r="GI167" s="123">
        <f>$G167*GH167</f>
        <v>0</v>
      </c>
      <c r="GJ167" s="125"/>
      <c r="GK167" s="57"/>
      <c r="GL167" s="123">
        <f>$G167*GK167</f>
        <v>0</v>
      </c>
      <c r="GM167" s="125"/>
      <c r="GN167" s="57"/>
      <c r="GO167" s="123">
        <f>$G167*GN167</f>
        <v>0</v>
      </c>
      <c r="GP167" s="125"/>
      <c r="GQ167" s="57"/>
      <c r="GR167" s="123">
        <f>$G167*GQ167</f>
        <v>0</v>
      </c>
      <c r="GS167" s="125"/>
      <c r="GT167" s="57"/>
      <c r="GU167" s="123">
        <f>$G167*GT167</f>
        <v>0</v>
      </c>
      <c r="GV167" s="125"/>
      <c r="GW167" s="57"/>
      <c r="GX167" s="123">
        <f>$G167*GW167</f>
        <v>0</v>
      </c>
      <c r="GY167" s="125"/>
      <c r="GZ167" s="57"/>
      <c r="HA167" s="123">
        <f>$G167*GZ167</f>
        <v>0</v>
      </c>
      <c r="HB167" s="125"/>
      <c r="HC167" s="57"/>
      <c r="HD167" s="123">
        <f>$G167*HC167</f>
        <v>0</v>
      </c>
      <c r="HE167" s="125"/>
      <c r="HF167" s="57"/>
      <c r="HG167" s="123">
        <f>$G167*HF167</f>
        <v>0</v>
      </c>
      <c r="HH167" s="125"/>
      <c r="HI167" s="57"/>
      <c r="HJ167" s="123">
        <f>$G167*HI167</f>
        <v>0</v>
      </c>
      <c r="HK167" s="125"/>
    </row>
    <row r="168" spans="1:221">
      <c r="A168" s="60" t="s">
        <v>295</v>
      </c>
      <c r="B168" s="66"/>
      <c r="C168" s="66" t="s">
        <v>50</v>
      </c>
      <c r="D168" s="32" t="s">
        <v>134</v>
      </c>
      <c r="E168" s="32" t="s">
        <v>134</v>
      </c>
      <c r="F168" s="10" t="s">
        <v>6</v>
      </c>
      <c r="G168" s="164">
        <f>CENA!G159</f>
        <v>0</v>
      </c>
      <c r="H168" s="122">
        <f t="shared" si="700"/>
        <v>0</v>
      </c>
      <c r="I168" s="122">
        <f t="shared" si="701"/>
        <v>0</v>
      </c>
      <c r="J168" s="57"/>
      <c r="K168" s="123">
        <f t="shared" ref="K168" si="711">$G168*J168</f>
        <v>0</v>
      </c>
      <c r="L168" s="125"/>
      <c r="M168" s="57"/>
      <c r="N168" s="123">
        <f t="shared" si="703"/>
        <v>0</v>
      </c>
      <c r="O168" s="125"/>
      <c r="P168" s="57"/>
      <c r="Q168" s="123">
        <f>$G168*P168</f>
        <v>0</v>
      </c>
      <c r="R168" s="125"/>
      <c r="S168" s="57"/>
      <c r="T168" s="123">
        <f>$G168*S168</f>
        <v>0</v>
      </c>
      <c r="U168" s="125"/>
      <c r="V168" s="57"/>
      <c r="W168" s="123">
        <f>$G168*V168</f>
        <v>0</v>
      </c>
      <c r="X168" s="125"/>
      <c r="Y168" s="57"/>
      <c r="Z168" s="123">
        <f>$G168*Y168</f>
        <v>0</v>
      </c>
      <c r="AA168" s="125"/>
      <c r="AB168" s="57"/>
      <c r="AC168" s="123">
        <f>$G168*AB168</f>
        <v>0</v>
      </c>
      <c r="AD168" s="125"/>
      <c r="AE168" s="57"/>
      <c r="AF168" s="123">
        <f>$G168*AE168</f>
        <v>0</v>
      </c>
      <c r="AG168" s="125"/>
      <c r="AH168" s="57"/>
      <c r="AI168" s="123">
        <f>$G168*AH168</f>
        <v>0</v>
      </c>
      <c r="AJ168" s="125"/>
      <c r="AK168" s="57"/>
      <c r="AL168" s="123">
        <f>$G168*AK168</f>
        <v>0</v>
      </c>
      <c r="AM168" s="125"/>
      <c r="AN168" s="57"/>
      <c r="AO168" s="123">
        <f>$G168*AN168</f>
        <v>0</v>
      </c>
      <c r="AP168" s="125"/>
      <c r="AQ168" s="57"/>
      <c r="AR168" s="123">
        <f>$G168*AQ168</f>
        <v>0</v>
      </c>
      <c r="AS168" s="125"/>
      <c r="AT168" s="57"/>
      <c r="AU168" s="123">
        <f>$G168*AT168</f>
        <v>0</v>
      </c>
      <c r="AV168" s="125"/>
      <c r="AW168" s="57"/>
      <c r="AX168" s="123">
        <f>$G168*AW168</f>
        <v>0</v>
      </c>
      <c r="AY168" s="125"/>
      <c r="AZ168" s="57"/>
      <c r="BA168" s="123">
        <f>$G168*AZ168</f>
        <v>0</v>
      </c>
      <c r="BB168" s="125"/>
      <c r="BC168" s="57"/>
      <c r="BD168" s="123">
        <f>$G168*BC168</f>
        <v>0</v>
      </c>
      <c r="BE168" s="125"/>
      <c r="BF168" s="57"/>
      <c r="BG168" s="123">
        <f t="shared" si="704"/>
        <v>0</v>
      </c>
      <c r="BH168" s="125"/>
      <c r="BI168" s="57"/>
      <c r="BJ168" s="123">
        <f t="shared" si="705"/>
        <v>0</v>
      </c>
      <c r="BK168" s="125"/>
      <c r="BL168" s="57"/>
      <c r="BM168" s="123">
        <f>$G168*BL168</f>
        <v>0</v>
      </c>
      <c r="BN168" s="125"/>
      <c r="BO168" s="57"/>
      <c r="BP168" s="123">
        <f>$G168*BO168</f>
        <v>0</v>
      </c>
      <c r="BQ168" s="125"/>
      <c r="BR168" s="57"/>
      <c r="BS168" s="123">
        <f>$G168*BR168</f>
        <v>0</v>
      </c>
      <c r="BT168" s="125"/>
      <c r="BU168" s="57"/>
      <c r="BV168" s="123">
        <f>$G168*BU168</f>
        <v>0</v>
      </c>
      <c r="BW168" s="125"/>
      <c r="BX168" s="57"/>
      <c r="BY168" s="123">
        <f>$G168*BX168</f>
        <v>0</v>
      </c>
      <c r="BZ168" s="125"/>
      <c r="CA168" s="57"/>
      <c r="CB168" s="123">
        <f>$G168*CA168</f>
        <v>0</v>
      </c>
      <c r="CC168" s="125"/>
      <c r="CD168" s="57"/>
      <c r="CE168" s="123">
        <f>$G168*CD168</f>
        <v>0</v>
      </c>
      <c r="CF168" s="125"/>
      <c r="CG168" s="57"/>
      <c r="CH168" s="123">
        <f>$G168*CG168</f>
        <v>0</v>
      </c>
      <c r="CI168" s="125"/>
      <c r="CJ168" s="57"/>
      <c r="CK168" s="123">
        <f>$G168*CJ168</f>
        <v>0</v>
      </c>
      <c r="CL168" s="125"/>
      <c r="CM168" s="57"/>
      <c r="CN168" s="123">
        <f>$G168*CM168</f>
        <v>0</v>
      </c>
      <c r="CO168" s="125"/>
      <c r="CP168" s="57"/>
      <c r="CQ168" s="123">
        <f>$G168*CP168</f>
        <v>0</v>
      </c>
      <c r="CR168" s="125"/>
      <c r="CS168" s="57"/>
      <c r="CT168" s="123">
        <f>$G168*CS168</f>
        <v>0</v>
      </c>
      <c r="CU168" s="125"/>
      <c r="CV168" s="57"/>
      <c r="CW168" s="123">
        <f>$G168*CV168</f>
        <v>0</v>
      </c>
      <c r="CX168" s="125"/>
      <c r="CY168" s="57"/>
      <c r="CZ168" s="123">
        <f>$G168*CY168</f>
        <v>0</v>
      </c>
      <c r="DA168" s="125"/>
      <c r="DB168" s="57"/>
      <c r="DC168" s="123">
        <f t="shared" si="706"/>
        <v>0</v>
      </c>
      <c r="DD168" s="125"/>
      <c r="DE168" s="57"/>
      <c r="DF168" s="123">
        <f t="shared" si="707"/>
        <v>0</v>
      </c>
      <c r="DG168" s="125"/>
      <c r="DH168" s="57"/>
      <c r="DI168" s="123">
        <f>$G168*DH168</f>
        <v>0</v>
      </c>
      <c r="DJ168" s="125"/>
      <c r="DK168" s="57"/>
      <c r="DL168" s="123">
        <f>$G168*DK168</f>
        <v>0</v>
      </c>
      <c r="DM168" s="125"/>
      <c r="DN168" s="57"/>
      <c r="DO168" s="123">
        <f>$G168*DN168</f>
        <v>0</v>
      </c>
      <c r="DP168" s="125"/>
      <c r="DQ168" s="57"/>
      <c r="DR168" s="123">
        <f>$G168*DQ168</f>
        <v>0</v>
      </c>
      <c r="DS168" s="125"/>
      <c r="DT168" s="57"/>
      <c r="DU168" s="123">
        <f>$G168*DT168</f>
        <v>0</v>
      </c>
      <c r="DV168" s="125"/>
      <c r="DW168" s="57"/>
      <c r="DX168" s="123">
        <f>$G168*DW168</f>
        <v>0</v>
      </c>
      <c r="DY168" s="125"/>
      <c r="DZ168" s="57"/>
      <c r="EA168" s="123">
        <f>$G168*DZ168</f>
        <v>0</v>
      </c>
      <c r="EB168" s="125"/>
      <c r="EC168" s="57"/>
      <c r="ED168" s="123">
        <f>$G168*EC168</f>
        <v>0</v>
      </c>
      <c r="EE168" s="125"/>
      <c r="EF168" s="57"/>
      <c r="EG168" s="123">
        <f>$G168*EF168</f>
        <v>0</v>
      </c>
      <c r="EH168" s="125"/>
      <c r="EI168" s="57"/>
      <c r="EJ168" s="123">
        <f>$G168*EI168</f>
        <v>0</v>
      </c>
      <c r="EK168" s="125"/>
      <c r="EL168" s="57"/>
      <c r="EM168" s="123">
        <f>$G168*EL168</f>
        <v>0</v>
      </c>
      <c r="EN168" s="125"/>
      <c r="EO168" s="57"/>
      <c r="EP168" s="123">
        <f>$G168*EO168</f>
        <v>0</v>
      </c>
      <c r="EQ168" s="125"/>
      <c r="ER168" s="57"/>
      <c r="ES168" s="123">
        <f>$G168*ER168</f>
        <v>0</v>
      </c>
      <c r="ET168" s="125"/>
      <c r="EU168" s="57"/>
      <c r="EV168" s="123">
        <f>$G168*EU168</f>
        <v>0</v>
      </c>
      <c r="EW168" s="125"/>
      <c r="EX168" s="57"/>
      <c r="EY168" s="123">
        <f t="shared" si="708"/>
        <v>0</v>
      </c>
      <c r="EZ168" s="125"/>
      <c r="FA168" s="57"/>
      <c r="FB168" s="123">
        <f t="shared" si="709"/>
        <v>0</v>
      </c>
      <c r="FC168" s="125"/>
      <c r="FD168" s="57"/>
      <c r="FE168" s="123">
        <f>$G168*FD168</f>
        <v>0</v>
      </c>
      <c r="FF168" s="125"/>
      <c r="FG168" s="57"/>
      <c r="FH168" s="123">
        <f>$G168*FG168</f>
        <v>0</v>
      </c>
      <c r="FI168" s="125"/>
      <c r="FJ168" s="57"/>
      <c r="FK168" s="123">
        <f>$G168*FJ168</f>
        <v>0</v>
      </c>
      <c r="FL168" s="125"/>
      <c r="FM168" s="57"/>
      <c r="FN168" s="123">
        <f>$G168*FM168</f>
        <v>0</v>
      </c>
      <c r="FO168" s="125"/>
      <c r="FP168" s="57"/>
      <c r="FQ168" s="123">
        <f>$G168*FP168</f>
        <v>0</v>
      </c>
      <c r="FR168" s="125"/>
      <c r="FS168" s="57"/>
      <c r="FT168" s="123">
        <f>$G168*FS168</f>
        <v>0</v>
      </c>
      <c r="FU168" s="125"/>
      <c r="FV168" s="57"/>
      <c r="FW168" s="123">
        <f>$G168*FV168</f>
        <v>0</v>
      </c>
      <c r="FX168" s="125"/>
      <c r="FY168" s="57"/>
      <c r="FZ168" s="123">
        <f>$G168*FY168</f>
        <v>0</v>
      </c>
      <c r="GA168" s="125"/>
      <c r="GB168" s="57"/>
      <c r="GC168" s="123">
        <f>$G168*GB168</f>
        <v>0</v>
      </c>
      <c r="GD168" s="125"/>
      <c r="GE168" s="57"/>
      <c r="GF168" s="123">
        <f>$G168*GE168</f>
        <v>0</v>
      </c>
      <c r="GG168" s="125"/>
      <c r="GH168" s="57"/>
      <c r="GI168" s="123">
        <f>$G168*GH168</f>
        <v>0</v>
      </c>
      <c r="GJ168" s="125"/>
      <c r="GK168" s="57"/>
      <c r="GL168" s="123">
        <f>$G168*GK168</f>
        <v>0</v>
      </c>
      <c r="GM168" s="125"/>
      <c r="GN168" s="57"/>
      <c r="GO168" s="123">
        <f>$G168*GN168</f>
        <v>0</v>
      </c>
      <c r="GP168" s="125"/>
      <c r="GQ168" s="57"/>
      <c r="GR168" s="123">
        <f>$G168*GQ168</f>
        <v>0</v>
      </c>
      <c r="GS168" s="125"/>
      <c r="GT168" s="57"/>
      <c r="GU168" s="123">
        <f>$G168*GT168</f>
        <v>0</v>
      </c>
      <c r="GV168" s="125"/>
      <c r="GW168" s="57"/>
      <c r="GX168" s="123">
        <f>$G168*GW168</f>
        <v>0</v>
      </c>
      <c r="GY168" s="125"/>
      <c r="GZ168" s="57"/>
      <c r="HA168" s="123">
        <f>$G168*GZ168</f>
        <v>0</v>
      </c>
      <c r="HB168" s="125"/>
      <c r="HC168" s="57"/>
      <c r="HD168" s="123">
        <f>$G168*HC168</f>
        <v>0</v>
      </c>
      <c r="HE168" s="125"/>
      <c r="HF168" s="57"/>
      <c r="HG168" s="123">
        <f>$G168*HF168</f>
        <v>0</v>
      </c>
      <c r="HH168" s="125"/>
      <c r="HI168" s="57"/>
      <c r="HJ168" s="123">
        <f>$G168*HI168</f>
        <v>0</v>
      </c>
      <c r="HK168" s="125"/>
    </row>
    <row r="169" spans="1:221" ht="38.5">
      <c r="A169" s="60" t="s">
        <v>296</v>
      </c>
      <c r="B169" s="71" t="s">
        <v>46</v>
      </c>
      <c r="C169" s="71">
        <v>2</v>
      </c>
      <c r="D169" s="32" t="s">
        <v>405</v>
      </c>
      <c r="E169" s="32" t="s">
        <v>638</v>
      </c>
      <c r="F169" s="10" t="s">
        <v>16</v>
      </c>
      <c r="G169" s="164" t="s">
        <v>16</v>
      </c>
      <c r="H169" s="122" t="s">
        <v>16</v>
      </c>
      <c r="I169" s="122" t="s">
        <v>16</v>
      </c>
      <c r="J169" s="57" t="s">
        <v>16</v>
      </c>
      <c r="K169" s="123" t="s">
        <v>16</v>
      </c>
      <c r="L169" s="125"/>
      <c r="M169" s="57"/>
      <c r="N169" s="123" t="s">
        <v>16</v>
      </c>
      <c r="O169" s="125"/>
      <c r="P169" s="57" t="s">
        <v>16</v>
      </c>
      <c r="Q169" s="123" t="s">
        <v>16</v>
      </c>
      <c r="R169" s="125"/>
      <c r="S169" s="57" t="s">
        <v>16</v>
      </c>
      <c r="T169" s="123" t="s">
        <v>16</v>
      </c>
      <c r="U169" s="125"/>
      <c r="V169" s="57" t="s">
        <v>16</v>
      </c>
      <c r="W169" s="123" t="s">
        <v>16</v>
      </c>
      <c r="X169" s="125"/>
      <c r="Y169" s="57" t="s">
        <v>16</v>
      </c>
      <c r="Z169" s="123" t="s">
        <v>16</v>
      </c>
      <c r="AA169" s="125"/>
      <c r="AB169" s="57" t="s">
        <v>16</v>
      </c>
      <c r="AC169" s="123" t="s">
        <v>16</v>
      </c>
      <c r="AD169" s="125"/>
      <c r="AE169" s="57" t="s">
        <v>16</v>
      </c>
      <c r="AF169" s="123" t="s">
        <v>16</v>
      </c>
      <c r="AG169" s="125"/>
      <c r="AH169" s="57" t="s">
        <v>16</v>
      </c>
      <c r="AI169" s="123" t="s">
        <v>16</v>
      </c>
      <c r="AJ169" s="125"/>
      <c r="AK169" s="57" t="s">
        <v>16</v>
      </c>
      <c r="AL169" s="123" t="s">
        <v>16</v>
      </c>
      <c r="AM169" s="125"/>
      <c r="AN169" s="57" t="s">
        <v>16</v>
      </c>
      <c r="AO169" s="123" t="s">
        <v>16</v>
      </c>
      <c r="AP169" s="125"/>
      <c r="AQ169" s="57" t="s">
        <v>16</v>
      </c>
      <c r="AR169" s="123" t="s">
        <v>16</v>
      </c>
      <c r="AS169" s="125"/>
      <c r="AT169" s="57" t="s">
        <v>16</v>
      </c>
      <c r="AU169" s="123" t="s">
        <v>16</v>
      </c>
      <c r="AV169" s="125"/>
      <c r="AW169" s="57" t="s">
        <v>16</v>
      </c>
      <c r="AX169" s="123" t="s">
        <v>16</v>
      </c>
      <c r="AY169" s="125"/>
      <c r="AZ169" s="57" t="s">
        <v>16</v>
      </c>
      <c r="BA169" s="123" t="s">
        <v>16</v>
      </c>
      <c r="BB169" s="125"/>
      <c r="BC169" s="57" t="s">
        <v>16</v>
      </c>
      <c r="BD169" s="123" t="s">
        <v>16</v>
      </c>
      <c r="BE169" s="125"/>
      <c r="BF169" s="57" t="s">
        <v>16</v>
      </c>
      <c r="BG169" s="123" t="s">
        <v>16</v>
      </c>
      <c r="BH169" s="125"/>
      <c r="BI169" s="57"/>
      <c r="BJ169" s="123" t="s">
        <v>16</v>
      </c>
      <c r="BK169" s="125"/>
      <c r="BL169" s="57" t="s">
        <v>16</v>
      </c>
      <c r="BM169" s="123" t="s">
        <v>16</v>
      </c>
      <c r="BN169" s="125"/>
      <c r="BO169" s="57" t="s">
        <v>16</v>
      </c>
      <c r="BP169" s="123" t="s">
        <v>16</v>
      </c>
      <c r="BQ169" s="125"/>
      <c r="BR169" s="57" t="s">
        <v>16</v>
      </c>
      <c r="BS169" s="123" t="s">
        <v>16</v>
      </c>
      <c r="BT169" s="125"/>
      <c r="BU169" s="57" t="s">
        <v>16</v>
      </c>
      <c r="BV169" s="123" t="s">
        <v>16</v>
      </c>
      <c r="BW169" s="125"/>
      <c r="BX169" s="57" t="s">
        <v>16</v>
      </c>
      <c r="BY169" s="123" t="s">
        <v>16</v>
      </c>
      <c r="BZ169" s="125"/>
      <c r="CA169" s="57" t="s">
        <v>16</v>
      </c>
      <c r="CB169" s="123" t="s">
        <v>16</v>
      </c>
      <c r="CC169" s="125"/>
      <c r="CD169" s="57" t="s">
        <v>16</v>
      </c>
      <c r="CE169" s="123" t="s">
        <v>16</v>
      </c>
      <c r="CF169" s="125"/>
      <c r="CG169" s="57" t="s">
        <v>16</v>
      </c>
      <c r="CH169" s="123" t="s">
        <v>16</v>
      </c>
      <c r="CI169" s="125"/>
      <c r="CJ169" s="57" t="s">
        <v>16</v>
      </c>
      <c r="CK169" s="123" t="s">
        <v>16</v>
      </c>
      <c r="CL169" s="125"/>
      <c r="CM169" s="57" t="s">
        <v>16</v>
      </c>
      <c r="CN169" s="123" t="s">
        <v>16</v>
      </c>
      <c r="CO169" s="125"/>
      <c r="CP169" s="57" t="s">
        <v>16</v>
      </c>
      <c r="CQ169" s="123" t="s">
        <v>16</v>
      </c>
      <c r="CR169" s="125"/>
      <c r="CS169" s="57" t="s">
        <v>16</v>
      </c>
      <c r="CT169" s="123" t="s">
        <v>16</v>
      </c>
      <c r="CU169" s="125"/>
      <c r="CV169" s="57" t="s">
        <v>16</v>
      </c>
      <c r="CW169" s="123" t="s">
        <v>16</v>
      </c>
      <c r="CX169" s="125"/>
      <c r="CY169" s="57" t="s">
        <v>16</v>
      </c>
      <c r="CZ169" s="123" t="s">
        <v>16</v>
      </c>
      <c r="DA169" s="125"/>
      <c r="DB169" s="57" t="s">
        <v>16</v>
      </c>
      <c r="DC169" s="123" t="s">
        <v>16</v>
      </c>
      <c r="DD169" s="125"/>
      <c r="DE169" s="57"/>
      <c r="DF169" s="123" t="s">
        <v>16</v>
      </c>
      <c r="DG169" s="125"/>
      <c r="DH169" s="57" t="s">
        <v>16</v>
      </c>
      <c r="DI169" s="123" t="s">
        <v>16</v>
      </c>
      <c r="DJ169" s="125"/>
      <c r="DK169" s="57" t="s">
        <v>16</v>
      </c>
      <c r="DL169" s="123" t="s">
        <v>16</v>
      </c>
      <c r="DM169" s="125"/>
      <c r="DN169" s="57" t="s">
        <v>16</v>
      </c>
      <c r="DO169" s="123" t="s">
        <v>16</v>
      </c>
      <c r="DP169" s="125"/>
      <c r="DQ169" s="57" t="s">
        <v>16</v>
      </c>
      <c r="DR169" s="123" t="s">
        <v>16</v>
      </c>
      <c r="DS169" s="125"/>
      <c r="DT169" s="57" t="s">
        <v>16</v>
      </c>
      <c r="DU169" s="123" t="s">
        <v>16</v>
      </c>
      <c r="DV169" s="125"/>
      <c r="DW169" s="57" t="s">
        <v>16</v>
      </c>
      <c r="DX169" s="123" t="s">
        <v>16</v>
      </c>
      <c r="DY169" s="125"/>
      <c r="DZ169" s="57" t="s">
        <v>16</v>
      </c>
      <c r="EA169" s="123" t="s">
        <v>16</v>
      </c>
      <c r="EB169" s="125"/>
      <c r="EC169" s="57" t="s">
        <v>16</v>
      </c>
      <c r="ED169" s="123" t="s">
        <v>16</v>
      </c>
      <c r="EE169" s="125"/>
      <c r="EF169" s="57" t="s">
        <v>16</v>
      </c>
      <c r="EG169" s="123" t="s">
        <v>16</v>
      </c>
      <c r="EH169" s="125"/>
      <c r="EI169" s="57" t="s">
        <v>16</v>
      </c>
      <c r="EJ169" s="123" t="s">
        <v>16</v>
      </c>
      <c r="EK169" s="125"/>
      <c r="EL169" s="57" t="s">
        <v>16</v>
      </c>
      <c r="EM169" s="123" t="s">
        <v>16</v>
      </c>
      <c r="EN169" s="125"/>
      <c r="EO169" s="57" t="s">
        <v>16</v>
      </c>
      <c r="EP169" s="123" t="s">
        <v>16</v>
      </c>
      <c r="EQ169" s="125"/>
      <c r="ER169" s="57" t="s">
        <v>16</v>
      </c>
      <c r="ES169" s="123" t="s">
        <v>16</v>
      </c>
      <c r="ET169" s="125"/>
      <c r="EU169" s="57" t="s">
        <v>16</v>
      </c>
      <c r="EV169" s="123" t="s">
        <v>16</v>
      </c>
      <c r="EW169" s="125"/>
      <c r="EX169" s="57" t="s">
        <v>16</v>
      </c>
      <c r="EY169" s="123" t="s">
        <v>16</v>
      </c>
      <c r="EZ169" s="125"/>
      <c r="FA169" s="57"/>
      <c r="FB169" s="123" t="s">
        <v>16</v>
      </c>
      <c r="FC169" s="125"/>
      <c r="FD169" s="57" t="s">
        <v>16</v>
      </c>
      <c r="FE169" s="123" t="s">
        <v>16</v>
      </c>
      <c r="FF169" s="125"/>
      <c r="FG169" s="57" t="s">
        <v>16</v>
      </c>
      <c r="FH169" s="123" t="s">
        <v>16</v>
      </c>
      <c r="FI169" s="125"/>
      <c r="FJ169" s="57" t="s">
        <v>16</v>
      </c>
      <c r="FK169" s="123" t="s">
        <v>16</v>
      </c>
      <c r="FL169" s="125"/>
      <c r="FM169" s="57" t="s">
        <v>16</v>
      </c>
      <c r="FN169" s="123" t="s">
        <v>16</v>
      </c>
      <c r="FO169" s="125"/>
      <c r="FP169" s="57" t="s">
        <v>16</v>
      </c>
      <c r="FQ169" s="123" t="s">
        <v>16</v>
      </c>
      <c r="FR169" s="125"/>
      <c r="FS169" s="57" t="s">
        <v>16</v>
      </c>
      <c r="FT169" s="123" t="s">
        <v>16</v>
      </c>
      <c r="FU169" s="125"/>
      <c r="FV169" s="57" t="s">
        <v>16</v>
      </c>
      <c r="FW169" s="123" t="s">
        <v>16</v>
      </c>
      <c r="FX169" s="125"/>
      <c r="FY169" s="57" t="s">
        <v>16</v>
      </c>
      <c r="FZ169" s="123" t="s">
        <v>16</v>
      </c>
      <c r="GA169" s="125"/>
      <c r="GB169" s="57" t="s">
        <v>16</v>
      </c>
      <c r="GC169" s="123" t="s">
        <v>16</v>
      </c>
      <c r="GD169" s="125"/>
      <c r="GE169" s="57" t="s">
        <v>16</v>
      </c>
      <c r="GF169" s="123" t="s">
        <v>16</v>
      </c>
      <c r="GG169" s="125"/>
      <c r="GH169" s="57" t="s">
        <v>16</v>
      </c>
      <c r="GI169" s="123" t="s">
        <v>16</v>
      </c>
      <c r="GJ169" s="125"/>
      <c r="GK169" s="57" t="s">
        <v>16</v>
      </c>
      <c r="GL169" s="123" t="s">
        <v>16</v>
      </c>
      <c r="GM169" s="125"/>
      <c r="GN169" s="57" t="s">
        <v>16</v>
      </c>
      <c r="GO169" s="123" t="s">
        <v>16</v>
      </c>
      <c r="GP169" s="125"/>
      <c r="GQ169" s="57" t="s">
        <v>16</v>
      </c>
      <c r="GR169" s="123" t="s">
        <v>16</v>
      </c>
      <c r="GS169" s="125"/>
      <c r="GT169" s="57" t="s">
        <v>16</v>
      </c>
      <c r="GU169" s="123" t="s">
        <v>16</v>
      </c>
      <c r="GV169" s="125"/>
      <c r="GW169" s="57" t="s">
        <v>16</v>
      </c>
      <c r="GX169" s="123" t="s">
        <v>16</v>
      </c>
      <c r="GY169" s="125"/>
      <c r="GZ169" s="57" t="s">
        <v>16</v>
      </c>
      <c r="HA169" s="123" t="s">
        <v>16</v>
      </c>
      <c r="HB169" s="125"/>
      <c r="HC169" s="57" t="s">
        <v>16</v>
      </c>
      <c r="HD169" s="123" t="s">
        <v>16</v>
      </c>
      <c r="HE169" s="125"/>
      <c r="HF169" s="57" t="s">
        <v>16</v>
      </c>
      <c r="HG169" s="123" t="s">
        <v>16</v>
      </c>
      <c r="HH169" s="125"/>
      <c r="HI169" s="57" t="s">
        <v>16</v>
      </c>
      <c r="HJ169" s="123" t="s">
        <v>16</v>
      </c>
      <c r="HK169" s="125"/>
    </row>
    <row r="170" spans="1:221">
      <c r="A170" s="60" t="s">
        <v>297</v>
      </c>
      <c r="B170" s="66"/>
      <c r="C170" s="66" t="s">
        <v>49</v>
      </c>
      <c r="D170" s="32" t="s">
        <v>135</v>
      </c>
      <c r="E170" s="32" t="s">
        <v>135</v>
      </c>
      <c r="F170" s="14" t="s">
        <v>6</v>
      </c>
      <c r="G170" s="164">
        <f>CENA!G161</f>
        <v>0</v>
      </c>
      <c r="H170" s="122">
        <f t="shared" ref="H170:H172" si="712">J170+M170+P170+S170+V170+Y170+AB170+AE170+AH170+AK170+AN170+AQ170+AZ170+AW170+AT170+BC170+BF170+BI170+BL170+BO170+BR170+BU170+BX170+CA170+CD170+CG170+CJ170+CM170+CP170+CS170+CV170+CY170+DB170+DE170+DH170+DK170+DN170+DQ170+DT170+DW170+DZ170+EC170+EF170+EI170+EL170+EO170+ER170+EU170+EX170+FA170+FD170+FG170+FJ170+FM170+FP170+FS170+FV170+FY170+GB170+GE170+GH170+GK170+GN170+GQ170+GT170+GW170+GZ170+HC170+HF170+HI170</f>
        <v>0</v>
      </c>
      <c r="I170" s="122">
        <f t="shared" ref="I170:I172" si="713">G170*H170</f>
        <v>0</v>
      </c>
      <c r="J170" s="57"/>
      <c r="K170" s="123">
        <f t="shared" ref="K170" si="714">$G170*J170</f>
        <v>0</v>
      </c>
      <c r="L170" s="125"/>
      <c r="M170" s="57"/>
      <c r="N170" s="123">
        <f t="shared" ref="N170:N172" si="715">$G170*M170</f>
        <v>0</v>
      </c>
      <c r="O170" s="125"/>
      <c r="P170" s="57"/>
      <c r="Q170" s="123">
        <f>$G170*P170</f>
        <v>0</v>
      </c>
      <c r="R170" s="125"/>
      <c r="S170" s="57"/>
      <c r="T170" s="123">
        <f>$G170*S170</f>
        <v>0</v>
      </c>
      <c r="U170" s="125"/>
      <c r="V170" s="57"/>
      <c r="W170" s="123">
        <f>$G170*V170</f>
        <v>0</v>
      </c>
      <c r="X170" s="125"/>
      <c r="Y170" s="57"/>
      <c r="Z170" s="123">
        <f>$G170*Y170</f>
        <v>0</v>
      </c>
      <c r="AA170" s="125"/>
      <c r="AB170" s="57"/>
      <c r="AC170" s="123">
        <f>$G170*AB170</f>
        <v>0</v>
      </c>
      <c r="AD170" s="125"/>
      <c r="AE170" s="57"/>
      <c r="AF170" s="123">
        <f>$G170*AE170</f>
        <v>0</v>
      </c>
      <c r="AG170" s="125"/>
      <c r="AH170" s="57"/>
      <c r="AI170" s="123">
        <f>$G170*AH170</f>
        <v>0</v>
      </c>
      <c r="AJ170" s="125"/>
      <c r="AK170" s="57"/>
      <c r="AL170" s="123">
        <f>$G170*AK170</f>
        <v>0</v>
      </c>
      <c r="AM170" s="125"/>
      <c r="AN170" s="57"/>
      <c r="AO170" s="123">
        <f>$G170*AN170</f>
        <v>0</v>
      </c>
      <c r="AP170" s="125"/>
      <c r="AQ170" s="57"/>
      <c r="AR170" s="123">
        <f>$G170*AQ170</f>
        <v>0</v>
      </c>
      <c r="AS170" s="125"/>
      <c r="AT170" s="57"/>
      <c r="AU170" s="123">
        <f>$G170*AT170</f>
        <v>0</v>
      </c>
      <c r="AV170" s="125"/>
      <c r="AW170" s="57"/>
      <c r="AX170" s="123">
        <f>$G170*AW170</f>
        <v>0</v>
      </c>
      <c r="AY170" s="125"/>
      <c r="AZ170" s="57"/>
      <c r="BA170" s="123">
        <f>$G170*AZ170</f>
        <v>0</v>
      </c>
      <c r="BB170" s="125"/>
      <c r="BC170" s="57"/>
      <c r="BD170" s="123">
        <f>$G170*BC170</f>
        <v>0</v>
      </c>
      <c r="BE170" s="125"/>
      <c r="BF170" s="57"/>
      <c r="BG170" s="123">
        <f t="shared" ref="BG170:BG172" si="716">$G170*BF170</f>
        <v>0</v>
      </c>
      <c r="BH170" s="125"/>
      <c r="BI170" s="57"/>
      <c r="BJ170" s="123">
        <f t="shared" ref="BJ170:BJ172" si="717">$G170*BI170</f>
        <v>0</v>
      </c>
      <c r="BK170" s="125"/>
      <c r="BL170" s="57"/>
      <c r="BM170" s="123">
        <f>$G170*BL170</f>
        <v>0</v>
      </c>
      <c r="BN170" s="125"/>
      <c r="BO170" s="57"/>
      <c r="BP170" s="123">
        <f>$G170*BO170</f>
        <v>0</v>
      </c>
      <c r="BQ170" s="125"/>
      <c r="BR170" s="57"/>
      <c r="BS170" s="123">
        <f>$G170*BR170</f>
        <v>0</v>
      </c>
      <c r="BT170" s="125"/>
      <c r="BU170" s="57"/>
      <c r="BV170" s="123">
        <f>$G170*BU170</f>
        <v>0</v>
      </c>
      <c r="BW170" s="125"/>
      <c r="BX170" s="57"/>
      <c r="BY170" s="123">
        <f>$G170*BX170</f>
        <v>0</v>
      </c>
      <c r="BZ170" s="125"/>
      <c r="CA170" s="57"/>
      <c r="CB170" s="123">
        <f>$G170*CA170</f>
        <v>0</v>
      </c>
      <c r="CC170" s="125"/>
      <c r="CD170" s="57"/>
      <c r="CE170" s="123">
        <f>$G170*CD170</f>
        <v>0</v>
      </c>
      <c r="CF170" s="125"/>
      <c r="CG170" s="57"/>
      <c r="CH170" s="123">
        <f>$G170*CG170</f>
        <v>0</v>
      </c>
      <c r="CI170" s="125"/>
      <c r="CJ170" s="57"/>
      <c r="CK170" s="123">
        <f>$G170*CJ170</f>
        <v>0</v>
      </c>
      <c r="CL170" s="125"/>
      <c r="CM170" s="57"/>
      <c r="CN170" s="123">
        <f>$G170*CM170</f>
        <v>0</v>
      </c>
      <c r="CO170" s="125"/>
      <c r="CP170" s="57"/>
      <c r="CQ170" s="123">
        <f>$G170*CP170</f>
        <v>0</v>
      </c>
      <c r="CR170" s="125"/>
      <c r="CS170" s="57"/>
      <c r="CT170" s="123">
        <f>$G170*CS170</f>
        <v>0</v>
      </c>
      <c r="CU170" s="125"/>
      <c r="CV170" s="57"/>
      <c r="CW170" s="123">
        <f>$G170*CV170</f>
        <v>0</v>
      </c>
      <c r="CX170" s="125"/>
      <c r="CY170" s="57"/>
      <c r="CZ170" s="123">
        <f>$G170*CY170</f>
        <v>0</v>
      </c>
      <c r="DA170" s="125"/>
      <c r="DB170" s="57"/>
      <c r="DC170" s="123">
        <f t="shared" ref="DC170:DC172" si="718">$G170*DB170</f>
        <v>0</v>
      </c>
      <c r="DD170" s="125"/>
      <c r="DE170" s="57"/>
      <c r="DF170" s="123">
        <f t="shared" ref="DF170:DF172" si="719">$G170*DE170</f>
        <v>0</v>
      </c>
      <c r="DG170" s="125"/>
      <c r="DH170" s="57"/>
      <c r="DI170" s="123">
        <f>$G170*DH170</f>
        <v>0</v>
      </c>
      <c r="DJ170" s="125"/>
      <c r="DK170" s="57"/>
      <c r="DL170" s="123">
        <f>$G170*DK170</f>
        <v>0</v>
      </c>
      <c r="DM170" s="125"/>
      <c r="DN170" s="57"/>
      <c r="DO170" s="123">
        <f>$G170*DN170</f>
        <v>0</v>
      </c>
      <c r="DP170" s="125"/>
      <c r="DQ170" s="57"/>
      <c r="DR170" s="123">
        <f>$G170*DQ170</f>
        <v>0</v>
      </c>
      <c r="DS170" s="125"/>
      <c r="DT170" s="57"/>
      <c r="DU170" s="123">
        <f>$G170*DT170</f>
        <v>0</v>
      </c>
      <c r="DV170" s="125"/>
      <c r="DW170" s="57"/>
      <c r="DX170" s="123">
        <f>$G170*DW170</f>
        <v>0</v>
      </c>
      <c r="DY170" s="125"/>
      <c r="DZ170" s="57"/>
      <c r="EA170" s="123">
        <f>$G170*DZ170</f>
        <v>0</v>
      </c>
      <c r="EB170" s="125"/>
      <c r="EC170" s="57"/>
      <c r="ED170" s="123">
        <f>$G170*EC170</f>
        <v>0</v>
      </c>
      <c r="EE170" s="125"/>
      <c r="EF170" s="57"/>
      <c r="EG170" s="123">
        <f>$G170*EF170</f>
        <v>0</v>
      </c>
      <c r="EH170" s="125"/>
      <c r="EI170" s="57"/>
      <c r="EJ170" s="123">
        <f>$G170*EI170</f>
        <v>0</v>
      </c>
      <c r="EK170" s="125"/>
      <c r="EL170" s="57"/>
      <c r="EM170" s="123">
        <f>$G170*EL170</f>
        <v>0</v>
      </c>
      <c r="EN170" s="125"/>
      <c r="EO170" s="57"/>
      <c r="EP170" s="123">
        <f>$G170*EO170</f>
        <v>0</v>
      </c>
      <c r="EQ170" s="125"/>
      <c r="ER170" s="57"/>
      <c r="ES170" s="123">
        <f>$G170*ER170</f>
        <v>0</v>
      </c>
      <c r="ET170" s="125"/>
      <c r="EU170" s="57"/>
      <c r="EV170" s="123">
        <f>$G170*EU170</f>
        <v>0</v>
      </c>
      <c r="EW170" s="125"/>
      <c r="EX170" s="57"/>
      <c r="EY170" s="123">
        <f t="shared" ref="EY170:EY172" si="720">$G170*EX170</f>
        <v>0</v>
      </c>
      <c r="EZ170" s="125"/>
      <c r="FA170" s="57"/>
      <c r="FB170" s="123">
        <f t="shared" ref="FB170:FB172" si="721">$G170*FA170</f>
        <v>0</v>
      </c>
      <c r="FC170" s="125"/>
      <c r="FD170" s="57"/>
      <c r="FE170" s="123">
        <f>$G170*FD170</f>
        <v>0</v>
      </c>
      <c r="FF170" s="125"/>
      <c r="FG170" s="57"/>
      <c r="FH170" s="123">
        <f>$G170*FG170</f>
        <v>0</v>
      </c>
      <c r="FI170" s="125"/>
      <c r="FJ170" s="57"/>
      <c r="FK170" s="123">
        <f>$G170*FJ170</f>
        <v>0</v>
      </c>
      <c r="FL170" s="125"/>
      <c r="FM170" s="57"/>
      <c r="FN170" s="123">
        <f>$G170*FM170</f>
        <v>0</v>
      </c>
      <c r="FO170" s="125"/>
      <c r="FP170" s="57"/>
      <c r="FQ170" s="123">
        <f>$G170*FP170</f>
        <v>0</v>
      </c>
      <c r="FR170" s="125"/>
      <c r="FS170" s="57"/>
      <c r="FT170" s="123">
        <f>$G170*FS170</f>
        <v>0</v>
      </c>
      <c r="FU170" s="125"/>
      <c r="FV170" s="57"/>
      <c r="FW170" s="123">
        <f>$G170*FV170</f>
        <v>0</v>
      </c>
      <c r="FX170" s="125"/>
      <c r="FY170" s="57"/>
      <c r="FZ170" s="123">
        <f>$G170*FY170</f>
        <v>0</v>
      </c>
      <c r="GA170" s="125"/>
      <c r="GB170" s="57"/>
      <c r="GC170" s="123">
        <f>$G170*GB170</f>
        <v>0</v>
      </c>
      <c r="GD170" s="125"/>
      <c r="GE170" s="57"/>
      <c r="GF170" s="123">
        <f>$G170*GE170</f>
        <v>0</v>
      </c>
      <c r="GG170" s="125"/>
      <c r="GH170" s="57"/>
      <c r="GI170" s="123">
        <f>$G170*GH170</f>
        <v>0</v>
      </c>
      <c r="GJ170" s="125"/>
      <c r="GK170" s="57"/>
      <c r="GL170" s="123">
        <f>$G170*GK170</f>
        <v>0</v>
      </c>
      <c r="GM170" s="125"/>
      <c r="GN170" s="57"/>
      <c r="GO170" s="123">
        <f>$G170*GN170</f>
        <v>0</v>
      </c>
      <c r="GP170" s="125"/>
      <c r="GQ170" s="57"/>
      <c r="GR170" s="123">
        <f>$G170*GQ170</f>
        <v>0</v>
      </c>
      <c r="GS170" s="125"/>
      <c r="GT170" s="57"/>
      <c r="GU170" s="123">
        <f>$G170*GT170</f>
        <v>0</v>
      </c>
      <c r="GV170" s="125"/>
      <c r="GW170" s="57"/>
      <c r="GX170" s="123">
        <f>$G170*GW170</f>
        <v>0</v>
      </c>
      <c r="GY170" s="125"/>
      <c r="GZ170" s="57"/>
      <c r="HA170" s="123">
        <f>$G170*GZ170</f>
        <v>0</v>
      </c>
      <c r="HB170" s="125"/>
      <c r="HC170" s="57"/>
      <c r="HD170" s="123">
        <f>$G170*HC170</f>
        <v>0</v>
      </c>
      <c r="HE170" s="125"/>
      <c r="HF170" s="57"/>
      <c r="HG170" s="123">
        <f>$G170*HF170</f>
        <v>0</v>
      </c>
      <c r="HH170" s="125"/>
      <c r="HI170" s="57"/>
      <c r="HJ170" s="123">
        <f>$G170*HI170</f>
        <v>0</v>
      </c>
      <c r="HK170" s="125"/>
    </row>
    <row r="171" spans="1:221">
      <c r="A171" s="60" t="s">
        <v>298</v>
      </c>
      <c r="B171" s="66"/>
      <c r="C171" s="66" t="s">
        <v>50</v>
      </c>
      <c r="D171" s="32" t="s">
        <v>136</v>
      </c>
      <c r="E171" s="32" t="s">
        <v>136</v>
      </c>
      <c r="F171" s="14" t="s">
        <v>6</v>
      </c>
      <c r="G171" s="164">
        <f>CENA!G162</f>
        <v>0</v>
      </c>
      <c r="H171" s="122">
        <f t="shared" si="712"/>
        <v>0</v>
      </c>
      <c r="I171" s="122">
        <f t="shared" si="713"/>
        <v>0</v>
      </c>
      <c r="J171" s="57"/>
      <c r="K171" s="123">
        <f t="shared" ref="K171" si="722">$G171*J171</f>
        <v>0</v>
      </c>
      <c r="L171" s="125"/>
      <c r="M171" s="57"/>
      <c r="N171" s="123">
        <f t="shared" si="715"/>
        <v>0</v>
      </c>
      <c r="O171" s="125"/>
      <c r="P171" s="57"/>
      <c r="Q171" s="123">
        <f>$G171*P171</f>
        <v>0</v>
      </c>
      <c r="R171" s="125"/>
      <c r="S171" s="57"/>
      <c r="T171" s="123">
        <f>$G171*S171</f>
        <v>0</v>
      </c>
      <c r="U171" s="125"/>
      <c r="V171" s="57"/>
      <c r="W171" s="123">
        <f>$G171*V171</f>
        <v>0</v>
      </c>
      <c r="X171" s="125"/>
      <c r="Y171" s="57"/>
      <c r="Z171" s="123">
        <f>$G171*Y171</f>
        <v>0</v>
      </c>
      <c r="AA171" s="125"/>
      <c r="AB171" s="57"/>
      <c r="AC171" s="123">
        <f>$G171*AB171</f>
        <v>0</v>
      </c>
      <c r="AD171" s="125"/>
      <c r="AE171" s="57"/>
      <c r="AF171" s="123">
        <f>$G171*AE171</f>
        <v>0</v>
      </c>
      <c r="AG171" s="125"/>
      <c r="AH171" s="57"/>
      <c r="AI171" s="123">
        <f>$G171*AH171</f>
        <v>0</v>
      </c>
      <c r="AJ171" s="125"/>
      <c r="AK171" s="57"/>
      <c r="AL171" s="123">
        <f>$G171*AK171</f>
        <v>0</v>
      </c>
      <c r="AM171" s="125"/>
      <c r="AN171" s="57"/>
      <c r="AO171" s="123">
        <f>$G171*AN171</f>
        <v>0</v>
      </c>
      <c r="AP171" s="125"/>
      <c r="AQ171" s="57"/>
      <c r="AR171" s="123">
        <f>$G171*AQ171</f>
        <v>0</v>
      </c>
      <c r="AS171" s="125"/>
      <c r="AT171" s="57"/>
      <c r="AU171" s="123">
        <f>$G171*AT171</f>
        <v>0</v>
      </c>
      <c r="AV171" s="125"/>
      <c r="AW171" s="57"/>
      <c r="AX171" s="123">
        <f>$G171*AW171</f>
        <v>0</v>
      </c>
      <c r="AY171" s="125"/>
      <c r="AZ171" s="57"/>
      <c r="BA171" s="123">
        <f>$G171*AZ171</f>
        <v>0</v>
      </c>
      <c r="BB171" s="125"/>
      <c r="BC171" s="57"/>
      <c r="BD171" s="123">
        <f>$G171*BC171</f>
        <v>0</v>
      </c>
      <c r="BE171" s="125"/>
      <c r="BF171" s="57"/>
      <c r="BG171" s="123">
        <f t="shared" si="716"/>
        <v>0</v>
      </c>
      <c r="BH171" s="125"/>
      <c r="BI171" s="57"/>
      <c r="BJ171" s="123">
        <f t="shared" si="717"/>
        <v>0</v>
      </c>
      <c r="BK171" s="125"/>
      <c r="BL171" s="57"/>
      <c r="BM171" s="123">
        <f>$G171*BL171</f>
        <v>0</v>
      </c>
      <c r="BN171" s="125"/>
      <c r="BO171" s="57"/>
      <c r="BP171" s="123">
        <f>$G171*BO171</f>
        <v>0</v>
      </c>
      <c r="BQ171" s="125"/>
      <c r="BR171" s="57"/>
      <c r="BS171" s="123">
        <f>$G171*BR171</f>
        <v>0</v>
      </c>
      <c r="BT171" s="125"/>
      <c r="BU171" s="57"/>
      <c r="BV171" s="123">
        <f>$G171*BU171</f>
        <v>0</v>
      </c>
      <c r="BW171" s="125"/>
      <c r="BX171" s="57"/>
      <c r="BY171" s="123">
        <f>$G171*BX171</f>
        <v>0</v>
      </c>
      <c r="BZ171" s="125"/>
      <c r="CA171" s="57"/>
      <c r="CB171" s="123">
        <f>$G171*CA171</f>
        <v>0</v>
      </c>
      <c r="CC171" s="125"/>
      <c r="CD171" s="57"/>
      <c r="CE171" s="123">
        <f>$G171*CD171</f>
        <v>0</v>
      </c>
      <c r="CF171" s="125"/>
      <c r="CG171" s="57"/>
      <c r="CH171" s="123">
        <f>$G171*CG171</f>
        <v>0</v>
      </c>
      <c r="CI171" s="125"/>
      <c r="CJ171" s="57"/>
      <c r="CK171" s="123">
        <f>$G171*CJ171</f>
        <v>0</v>
      </c>
      <c r="CL171" s="125"/>
      <c r="CM171" s="57"/>
      <c r="CN171" s="123">
        <f>$G171*CM171</f>
        <v>0</v>
      </c>
      <c r="CO171" s="125"/>
      <c r="CP171" s="57"/>
      <c r="CQ171" s="123">
        <f>$G171*CP171</f>
        <v>0</v>
      </c>
      <c r="CR171" s="125"/>
      <c r="CS171" s="57"/>
      <c r="CT171" s="123">
        <f>$G171*CS171</f>
        <v>0</v>
      </c>
      <c r="CU171" s="125"/>
      <c r="CV171" s="57"/>
      <c r="CW171" s="123">
        <f>$G171*CV171</f>
        <v>0</v>
      </c>
      <c r="CX171" s="125"/>
      <c r="CY171" s="57"/>
      <c r="CZ171" s="123">
        <f>$G171*CY171</f>
        <v>0</v>
      </c>
      <c r="DA171" s="125"/>
      <c r="DB171" s="57"/>
      <c r="DC171" s="123">
        <f t="shared" si="718"/>
        <v>0</v>
      </c>
      <c r="DD171" s="125"/>
      <c r="DE171" s="57"/>
      <c r="DF171" s="123">
        <f t="shared" si="719"/>
        <v>0</v>
      </c>
      <c r="DG171" s="125"/>
      <c r="DH171" s="57"/>
      <c r="DI171" s="123">
        <f>$G171*DH171</f>
        <v>0</v>
      </c>
      <c r="DJ171" s="125"/>
      <c r="DK171" s="57"/>
      <c r="DL171" s="123">
        <f>$G171*DK171</f>
        <v>0</v>
      </c>
      <c r="DM171" s="125"/>
      <c r="DN171" s="57"/>
      <c r="DO171" s="123">
        <f>$G171*DN171</f>
        <v>0</v>
      </c>
      <c r="DP171" s="125"/>
      <c r="DQ171" s="57"/>
      <c r="DR171" s="123">
        <f>$G171*DQ171</f>
        <v>0</v>
      </c>
      <c r="DS171" s="125"/>
      <c r="DT171" s="57"/>
      <c r="DU171" s="123">
        <f>$G171*DT171</f>
        <v>0</v>
      </c>
      <c r="DV171" s="125"/>
      <c r="DW171" s="57"/>
      <c r="DX171" s="123">
        <f>$G171*DW171</f>
        <v>0</v>
      </c>
      <c r="DY171" s="125"/>
      <c r="DZ171" s="57"/>
      <c r="EA171" s="123">
        <f>$G171*DZ171</f>
        <v>0</v>
      </c>
      <c r="EB171" s="125"/>
      <c r="EC171" s="57"/>
      <c r="ED171" s="123">
        <f>$G171*EC171</f>
        <v>0</v>
      </c>
      <c r="EE171" s="125"/>
      <c r="EF171" s="57"/>
      <c r="EG171" s="123">
        <f>$G171*EF171</f>
        <v>0</v>
      </c>
      <c r="EH171" s="125"/>
      <c r="EI171" s="57"/>
      <c r="EJ171" s="123">
        <f>$G171*EI171</f>
        <v>0</v>
      </c>
      <c r="EK171" s="125"/>
      <c r="EL171" s="57"/>
      <c r="EM171" s="123">
        <f>$G171*EL171</f>
        <v>0</v>
      </c>
      <c r="EN171" s="125"/>
      <c r="EO171" s="57"/>
      <c r="EP171" s="123">
        <f>$G171*EO171</f>
        <v>0</v>
      </c>
      <c r="EQ171" s="125"/>
      <c r="ER171" s="57"/>
      <c r="ES171" s="123">
        <f>$G171*ER171</f>
        <v>0</v>
      </c>
      <c r="ET171" s="125"/>
      <c r="EU171" s="57"/>
      <c r="EV171" s="123">
        <f>$G171*EU171</f>
        <v>0</v>
      </c>
      <c r="EW171" s="125"/>
      <c r="EX171" s="57"/>
      <c r="EY171" s="123">
        <f t="shared" si="720"/>
        <v>0</v>
      </c>
      <c r="EZ171" s="125"/>
      <c r="FA171" s="57"/>
      <c r="FB171" s="123">
        <f t="shared" si="721"/>
        <v>0</v>
      </c>
      <c r="FC171" s="125"/>
      <c r="FD171" s="57"/>
      <c r="FE171" s="123">
        <f>$G171*FD171</f>
        <v>0</v>
      </c>
      <c r="FF171" s="125"/>
      <c r="FG171" s="57"/>
      <c r="FH171" s="123">
        <f>$G171*FG171</f>
        <v>0</v>
      </c>
      <c r="FI171" s="125"/>
      <c r="FJ171" s="57"/>
      <c r="FK171" s="123">
        <f>$G171*FJ171</f>
        <v>0</v>
      </c>
      <c r="FL171" s="125"/>
      <c r="FM171" s="57"/>
      <c r="FN171" s="123">
        <f>$G171*FM171</f>
        <v>0</v>
      </c>
      <c r="FO171" s="125"/>
      <c r="FP171" s="57"/>
      <c r="FQ171" s="123">
        <f>$G171*FP171</f>
        <v>0</v>
      </c>
      <c r="FR171" s="125"/>
      <c r="FS171" s="57"/>
      <c r="FT171" s="123">
        <f>$G171*FS171</f>
        <v>0</v>
      </c>
      <c r="FU171" s="125"/>
      <c r="FV171" s="57"/>
      <c r="FW171" s="123">
        <f>$G171*FV171</f>
        <v>0</v>
      </c>
      <c r="FX171" s="125"/>
      <c r="FY171" s="57"/>
      <c r="FZ171" s="123">
        <f>$G171*FY171</f>
        <v>0</v>
      </c>
      <c r="GA171" s="125"/>
      <c r="GB171" s="57"/>
      <c r="GC171" s="123">
        <f>$G171*GB171</f>
        <v>0</v>
      </c>
      <c r="GD171" s="125"/>
      <c r="GE171" s="57"/>
      <c r="GF171" s="123">
        <f>$G171*GE171</f>
        <v>0</v>
      </c>
      <c r="GG171" s="125"/>
      <c r="GH171" s="57"/>
      <c r="GI171" s="123">
        <f>$G171*GH171</f>
        <v>0</v>
      </c>
      <c r="GJ171" s="125"/>
      <c r="GK171" s="57"/>
      <c r="GL171" s="123">
        <f>$G171*GK171</f>
        <v>0</v>
      </c>
      <c r="GM171" s="125"/>
      <c r="GN171" s="57"/>
      <c r="GO171" s="123">
        <f>$G171*GN171</f>
        <v>0</v>
      </c>
      <c r="GP171" s="125"/>
      <c r="GQ171" s="57"/>
      <c r="GR171" s="123">
        <f>$G171*GQ171</f>
        <v>0</v>
      </c>
      <c r="GS171" s="125"/>
      <c r="GT171" s="57"/>
      <c r="GU171" s="123">
        <f>$G171*GT171</f>
        <v>0</v>
      </c>
      <c r="GV171" s="125"/>
      <c r="GW171" s="57"/>
      <c r="GX171" s="123">
        <f>$G171*GW171</f>
        <v>0</v>
      </c>
      <c r="GY171" s="125"/>
      <c r="GZ171" s="57"/>
      <c r="HA171" s="123">
        <f>$G171*GZ171</f>
        <v>0</v>
      </c>
      <c r="HB171" s="125"/>
      <c r="HC171" s="57"/>
      <c r="HD171" s="123">
        <f>$G171*HC171</f>
        <v>0</v>
      </c>
      <c r="HE171" s="125"/>
      <c r="HF171" s="57"/>
      <c r="HG171" s="123">
        <f>$G171*HF171</f>
        <v>0</v>
      </c>
      <c r="HH171" s="125"/>
      <c r="HI171" s="57"/>
      <c r="HJ171" s="123">
        <f>$G171*HI171</f>
        <v>0</v>
      </c>
      <c r="HK171" s="125"/>
    </row>
    <row r="172" spans="1:221">
      <c r="A172" s="60" t="s">
        <v>299</v>
      </c>
      <c r="B172" s="66"/>
      <c r="C172" s="66" t="s">
        <v>23</v>
      </c>
      <c r="D172" s="32" t="s">
        <v>137</v>
      </c>
      <c r="E172" s="32" t="s">
        <v>137</v>
      </c>
      <c r="F172" s="14" t="s">
        <v>6</v>
      </c>
      <c r="G172" s="164">
        <f>CENA!G163</f>
        <v>0</v>
      </c>
      <c r="H172" s="122">
        <f t="shared" si="712"/>
        <v>0</v>
      </c>
      <c r="I172" s="122">
        <f t="shared" si="713"/>
        <v>0</v>
      </c>
      <c r="J172" s="57"/>
      <c r="K172" s="123">
        <f t="shared" ref="K172" si="723">$G172*J172</f>
        <v>0</v>
      </c>
      <c r="L172" s="125"/>
      <c r="M172" s="57"/>
      <c r="N172" s="123">
        <f t="shared" si="715"/>
        <v>0</v>
      </c>
      <c r="O172" s="125"/>
      <c r="P172" s="57"/>
      <c r="Q172" s="123">
        <f>$G172*P172</f>
        <v>0</v>
      </c>
      <c r="R172" s="125"/>
      <c r="S172" s="57"/>
      <c r="T172" s="123">
        <f>$G172*S172</f>
        <v>0</v>
      </c>
      <c r="U172" s="125"/>
      <c r="V172" s="57"/>
      <c r="W172" s="123">
        <f>$G172*V172</f>
        <v>0</v>
      </c>
      <c r="X172" s="125"/>
      <c r="Y172" s="57"/>
      <c r="Z172" s="123">
        <f>$G172*Y172</f>
        <v>0</v>
      </c>
      <c r="AA172" s="125"/>
      <c r="AB172" s="57"/>
      <c r="AC172" s="123">
        <f>$G172*AB172</f>
        <v>0</v>
      </c>
      <c r="AD172" s="125"/>
      <c r="AE172" s="57"/>
      <c r="AF172" s="123">
        <f>$G172*AE172</f>
        <v>0</v>
      </c>
      <c r="AG172" s="125"/>
      <c r="AH172" s="57"/>
      <c r="AI172" s="123">
        <f>$G172*AH172</f>
        <v>0</v>
      </c>
      <c r="AJ172" s="125"/>
      <c r="AK172" s="57"/>
      <c r="AL172" s="123">
        <f>$G172*AK172</f>
        <v>0</v>
      </c>
      <c r="AM172" s="125"/>
      <c r="AN172" s="57"/>
      <c r="AO172" s="123">
        <f>$G172*AN172</f>
        <v>0</v>
      </c>
      <c r="AP172" s="125"/>
      <c r="AQ172" s="57"/>
      <c r="AR172" s="123">
        <f>$G172*AQ172</f>
        <v>0</v>
      </c>
      <c r="AS172" s="125"/>
      <c r="AT172" s="57"/>
      <c r="AU172" s="123">
        <f>$G172*AT172</f>
        <v>0</v>
      </c>
      <c r="AV172" s="125"/>
      <c r="AW172" s="57"/>
      <c r="AX172" s="123">
        <f>$G172*AW172</f>
        <v>0</v>
      </c>
      <c r="AY172" s="125"/>
      <c r="AZ172" s="57"/>
      <c r="BA172" s="123">
        <f>$G172*AZ172</f>
        <v>0</v>
      </c>
      <c r="BB172" s="125"/>
      <c r="BC172" s="57"/>
      <c r="BD172" s="123">
        <f>$G172*BC172</f>
        <v>0</v>
      </c>
      <c r="BE172" s="125"/>
      <c r="BF172" s="57"/>
      <c r="BG172" s="123">
        <f t="shared" si="716"/>
        <v>0</v>
      </c>
      <c r="BH172" s="125"/>
      <c r="BI172" s="57"/>
      <c r="BJ172" s="123">
        <f t="shared" si="717"/>
        <v>0</v>
      </c>
      <c r="BK172" s="125"/>
      <c r="BL172" s="57"/>
      <c r="BM172" s="123">
        <f>$G172*BL172</f>
        <v>0</v>
      </c>
      <c r="BN172" s="125"/>
      <c r="BO172" s="57"/>
      <c r="BP172" s="123">
        <f>$G172*BO172</f>
        <v>0</v>
      </c>
      <c r="BQ172" s="125"/>
      <c r="BR172" s="57"/>
      <c r="BS172" s="123">
        <f>$G172*BR172</f>
        <v>0</v>
      </c>
      <c r="BT172" s="125"/>
      <c r="BU172" s="57"/>
      <c r="BV172" s="123">
        <f>$G172*BU172</f>
        <v>0</v>
      </c>
      <c r="BW172" s="125"/>
      <c r="BX172" s="57"/>
      <c r="BY172" s="123">
        <f>$G172*BX172</f>
        <v>0</v>
      </c>
      <c r="BZ172" s="125"/>
      <c r="CA172" s="57"/>
      <c r="CB172" s="123">
        <f>$G172*CA172</f>
        <v>0</v>
      </c>
      <c r="CC172" s="125"/>
      <c r="CD172" s="57"/>
      <c r="CE172" s="123">
        <f>$G172*CD172</f>
        <v>0</v>
      </c>
      <c r="CF172" s="125"/>
      <c r="CG172" s="57"/>
      <c r="CH172" s="123">
        <f>$G172*CG172</f>
        <v>0</v>
      </c>
      <c r="CI172" s="125"/>
      <c r="CJ172" s="57"/>
      <c r="CK172" s="123">
        <f>$G172*CJ172</f>
        <v>0</v>
      </c>
      <c r="CL172" s="125"/>
      <c r="CM172" s="57"/>
      <c r="CN172" s="123">
        <f>$G172*CM172</f>
        <v>0</v>
      </c>
      <c r="CO172" s="125"/>
      <c r="CP172" s="57"/>
      <c r="CQ172" s="123">
        <f>$G172*CP172</f>
        <v>0</v>
      </c>
      <c r="CR172" s="125"/>
      <c r="CS172" s="57"/>
      <c r="CT172" s="123">
        <f>$G172*CS172</f>
        <v>0</v>
      </c>
      <c r="CU172" s="125"/>
      <c r="CV172" s="57"/>
      <c r="CW172" s="123">
        <f>$G172*CV172</f>
        <v>0</v>
      </c>
      <c r="CX172" s="125"/>
      <c r="CY172" s="57"/>
      <c r="CZ172" s="123">
        <f>$G172*CY172</f>
        <v>0</v>
      </c>
      <c r="DA172" s="125"/>
      <c r="DB172" s="57"/>
      <c r="DC172" s="123">
        <f t="shared" si="718"/>
        <v>0</v>
      </c>
      <c r="DD172" s="125"/>
      <c r="DE172" s="57"/>
      <c r="DF172" s="123">
        <f t="shared" si="719"/>
        <v>0</v>
      </c>
      <c r="DG172" s="125"/>
      <c r="DH172" s="57"/>
      <c r="DI172" s="123">
        <f>$G172*DH172</f>
        <v>0</v>
      </c>
      <c r="DJ172" s="125"/>
      <c r="DK172" s="57"/>
      <c r="DL172" s="123">
        <f>$G172*DK172</f>
        <v>0</v>
      </c>
      <c r="DM172" s="125"/>
      <c r="DN172" s="57"/>
      <c r="DO172" s="123">
        <f>$G172*DN172</f>
        <v>0</v>
      </c>
      <c r="DP172" s="125"/>
      <c r="DQ172" s="57"/>
      <c r="DR172" s="123">
        <f>$G172*DQ172</f>
        <v>0</v>
      </c>
      <c r="DS172" s="125"/>
      <c r="DT172" s="57"/>
      <c r="DU172" s="123">
        <f>$G172*DT172</f>
        <v>0</v>
      </c>
      <c r="DV172" s="125"/>
      <c r="DW172" s="57"/>
      <c r="DX172" s="123">
        <f>$G172*DW172</f>
        <v>0</v>
      </c>
      <c r="DY172" s="125"/>
      <c r="DZ172" s="57"/>
      <c r="EA172" s="123">
        <f>$G172*DZ172</f>
        <v>0</v>
      </c>
      <c r="EB172" s="125"/>
      <c r="EC172" s="57"/>
      <c r="ED172" s="123">
        <f>$G172*EC172</f>
        <v>0</v>
      </c>
      <c r="EE172" s="125"/>
      <c r="EF172" s="57"/>
      <c r="EG172" s="123">
        <f>$G172*EF172</f>
        <v>0</v>
      </c>
      <c r="EH172" s="125"/>
      <c r="EI172" s="57"/>
      <c r="EJ172" s="123">
        <f>$G172*EI172</f>
        <v>0</v>
      </c>
      <c r="EK172" s="125"/>
      <c r="EL172" s="57"/>
      <c r="EM172" s="123">
        <f>$G172*EL172</f>
        <v>0</v>
      </c>
      <c r="EN172" s="125"/>
      <c r="EO172" s="57"/>
      <c r="EP172" s="123">
        <f>$G172*EO172</f>
        <v>0</v>
      </c>
      <c r="EQ172" s="125"/>
      <c r="ER172" s="57"/>
      <c r="ES172" s="123">
        <f>$G172*ER172</f>
        <v>0</v>
      </c>
      <c r="ET172" s="125"/>
      <c r="EU172" s="57"/>
      <c r="EV172" s="123">
        <f>$G172*EU172</f>
        <v>0</v>
      </c>
      <c r="EW172" s="125"/>
      <c r="EX172" s="57"/>
      <c r="EY172" s="123">
        <f t="shared" si="720"/>
        <v>0</v>
      </c>
      <c r="EZ172" s="125"/>
      <c r="FA172" s="57"/>
      <c r="FB172" s="123">
        <f t="shared" si="721"/>
        <v>0</v>
      </c>
      <c r="FC172" s="125"/>
      <c r="FD172" s="57"/>
      <c r="FE172" s="123">
        <f>$G172*FD172</f>
        <v>0</v>
      </c>
      <c r="FF172" s="125"/>
      <c r="FG172" s="57"/>
      <c r="FH172" s="123">
        <f>$G172*FG172</f>
        <v>0</v>
      </c>
      <c r="FI172" s="125"/>
      <c r="FJ172" s="57"/>
      <c r="FK172" s="123">
        <f>$G172*FJ172</f>
        <v>0</v>
      </c>
      <c r="FL172" s="125"/>
      <c r="FM172" s="57"/>
      <c r="FN172" s="123">
        <f>$G172*FM172</f>
        <v>0</v>
      </c>
      <c r="FO172" s="125"/>
      <c r="FP172" s="57"/>
      <c r="FQ172" s="123">
        <f>$G172*FP172</f>
        <v>0</v>
      </c>
      <c r="FR172" s="125"/>
      <c r="FS172" s="57"/>
      <c r="FT172" s="123">
        <f>$G172*FS172</f>
        <v>0</v>
      </c>
      <c r="FU172" s="125"/>
      <c r="FV172" s="57"/>
      <c r="FW172" s="123">
        <f>$G172*FV172</f>
        <v>0</v>
      </c>
      <c r="FX172" s="125"/>
      <c r="FY172" s="57"/>
      <c r="FZ172" s="123">
        <f>$G172*FY172</f>
        <v>0</v>
      </c>
      <c r="GA172" s="125"/>
      <c r="GB172" s="57"/>
      <c r="GC172" s="123">
        <f>$G172*GB172</f>
        <v>0</v>
      </c>
      <c r="GD172" s="125"/>
      <c r="GE172" s="57"/>
      <c r="GF172" s="123">
        <f>$G172*GE172</f>
        <v>0</v>
      </c>
      <c r="GG172" s="125"/>
      <c r="GH172" s="57"/>
      <c r="GI172" s="123">
        <f>$G172*GH172</f>
        <v>0</v>
      </c>
      <c r="GJ172" s="125"/>
      <c r="GK172" s="57"/>
      <c r="GL172" s="123">
        <f>$G172*GK172</f>
        <v>0</v>
      </c>
      <c r="GM172" s="125"/>
      <c r="GN172" s="57"/>
      <c r="GO172" s="123">
        <f>$G172*GN172</f>
        <v>0</v>
      </c>
      <c r="GP172" s="125"/>
      <c r="GQ172" s="57"/>
      <c r="GR172" s="123">
        <f>$G172*GQ172</f>
        <v>0</v>
      </c>
      <c r="GS172" s="125"/>
      <c r="GT172" s="57"/>
      <c r="GU172" s="123">
        <f>$G172*GT172</f>
        <v>0</v>
      </c>
      <c r="GV172" s="125"/>
      <c r="GW172" s="57"/>
      <c r="GX172" s="123">
        <f>$G172*GW172</f>
        <v>0</v>
      </c>
      <c r="GY172" s="125"/>
      <c r="GZ172" s="57"/>
      <c r="HA172" s="123">
        <f>$G172*GZ172</f>
        <v>0</v>
      </c>
      <c r="HB172" s="125"/>
      <c r="HC172" s="57"/>
      <c r="HD172" s="123">
        <f>$G172*HC172</f>
        <v>0</v>
      </c>
      <c r="HE172" s="125"/>
      <c r="HF172" s="57"/>
      <c r="HG172" s="123">
        <f>$G172*HF172</f>
        <v>0</v>
      </c>
      <c r="HH172" s="125"/>
      <c r="HI172" s="57"/>
      <c r="HJ172" s="123">
        <f>$G172*HI172</f>
        <v>0</v>
      </c>
      <c r="HK172" s="125"/>
    </row>
    <row r="173" spans="1:221" ht="38">
      <c r="A173" s="60" t="s">
        <v>300</v>
      </c>
      <c r="B173" s="71" t="s">
        <v>46</v>
      </c>
      <c r="C173" s="71">
        <v>3</v>
      </c>
      <c r="D173" s="32" t="s">
        <v>453</v>
      </c>
      <c r="E173" s="32" t="s">
        <v>639</v>
      </c>
      <c r="F173" s="10" t="s">
        <v>16</v>
      </c>
      <c r="G173" s="164" t="s">
        <v>16</v>
      </c>
      <c r="H173" s="122" t="s">
        <v>16</v>
      </c>
      <c r="I173" s="122" t="s">
        <v>16</v>
      </c>
      <c r="J173" s="57" t="s">
        <v>16</v>
      </c>
      <c r="K173" s="123" t="s">
        <v>16</v>
      </c>
      <c r="L173" s="125"/>
      <c r="M173" s="57"/>
      <c r="N173" s="123" t="s">
        <v>16</v>
      </c>
      <c r="O173" s="125"/>
      <c r="P173" s="57" t="s">
        <v>16</v>
      </c>
      <c r="Q173" s="123" t="s">
        <v>16</v>
      </c>
      <c r="R173" s="125"/>
      <c r="S173" s="57" t="s">
        <v>16</v>
      </c>
      <c r="T173" s="123" t="s">
        <v>16</v>
      </c>
      <c r="U173" s="125"/>
      <c r="V173" s="57" t="s">
        <v>16</v>
      </c>
      <c r="W173" s="123" t="s">
        <v>16</v>
      </c>
      <c r="X173" s="125"/>
      <c r="Y173" s="57" t="s">
        <v>16</v>
      </c>
      <c r="Z173" s="123" t="s">
        <v>16</v>
      </c>
      <c r="AA173" s="125"/>
      <c r="AB173" s="57" t="s">
        <v>16</v>
      </c>
      <c r="AC173" s="123" t="s">
        <v>16</v>
      </c>
      <c r="AD173" s="125"/>
      <c r="AE173" s="57" t="s">
        <v>16</v>
      </c>
      <c r="AF173" s="123" t="s">
        <v>16</v>
      </c>
      <c r="AG173" s="125"/>
      <c r="AH173" s="57" t="s">
        <v>16</v>
      </c>
      <c r="AI173" s="123" t="s">
        <v>16</v>
      </c>
      <c r="AJ173" s="125"/>
      <c r="AK173" s="57" t="s">
        <v>16</v>
      </c>
      <c r="AL173" s="123" t="s">
        <v>16</v>
      </c>
      <c r="AM173" s="125"/>
      <c r="AN173" s="57" t="s">
        <v>16</v>
      </c>
      <c r="AO173" s="123" t="s">
        <v>16</v>
      </c>
      <c r="AP173" s="125"/>
      <c r="AQ173" s="57" t="s">
        <v>16</v>
      </c>
      <c r="AR173" s="123" t="s">
        <v>16</v>
      </c>
      <c r="AS173" s="125"/>
      <c r="AT173" s="57" t="s">
        <v>16</v>
      </c>
      <c r="AU173" s="123" t="s">
        <v>16</v>
      </c>
      <c r="AV173" s="125"/>
      <c r="AW173" s="57" t="s">
        <v>16</v>
      </c>
      <c r="AX173" s="123" t="s">
        <v>16</v>
      </c>
      <c r="AY173" s="125"/>
      <c r="AZ173" s="57" t="s">
        <v>16</v>
      </c>
      <c r="BA173" s="123" t="s">
        <v>16</v>
      </c>
      <c r="BB173" s="125"/>
      <c r="BC173" s="57" t="s">
        <v>16</v>
      </c>
      <c r="BD173" s="123" t="s">
        <v>16</v>
      </c>
      <c r="BE173" s="125"/>
      <c r="BF173" s="57" t="s">
        <v>16</v>
      </c>
      <c r="BG173" s="123" t="s">
        <v>16</v>
      </c>
      <c r="BH173" s="125"/>
      <c r="BI173" s="57"/>
      <c r="BJ173" s="123" t="s">
        <v>16</v>
      </c>
      <c r="BK173" s="125"/>
      <c r="BL173" s="57" t="s">
        <v>16</v>
      </c>
      <c r="BM173" s="123" t="s">
        <v>16</v>
      </c>
      <c r="BN173" s="125"/>
      <c r="BO173" s="57" t="s">
        <v>16</v>
      </c>
      <c r="BP173" s="123" t="s">
        <v>16</v>
      </c>
      <c r="BQ173" s="125"/>
      <c r="BR173" s="57" t="s">
        <v>16</v>
      </c>
      <c r="BS173" s="123" t="s">
        <v>16</v>
      </c>
      <c r="BT173" s="125"/>
      <c r="BU173" s="57" t="s">
        <v>16</v>
      </c>
      <c r="BV173" s="123" t="s">
        <v>16</v>
      </c>
      <c r="BW173" s="125"/>
      <c r="BX173" s="57" t="s">
        <v>16</v>
      </c>
      <c r="BY173" s="123" t="s">
        <v>16</v>
      </c>
      <c r="BZ173" s="125"/>
      <c r="CA173" s="57" t="s">
        <v>16</v>
      </c>
      <c r="CB173" s="123" t="s">
        <v>16</v>
      </c>
      <c r="CC173" s="125"/>
      <c r="CD173" s="57" t="s">
        <v>16</v>
      </c>
      <c r="CE173" s="123" t="s">
        <v>16</v>
      </c>
      <c r="CF173" s="125"/>
      <c r="CG173" s="57" t="s">
        <v>16</v>
      </c>
      <c r="CH173" s="123" t="s">
        <v>16</v>
      </c>
      <c r="CI173" s="125"/>
      <c r="CJ173" s="57" t="s">
        <v>16</v>
      </c>
      <c r="CK173" s="123" t="s">
        <v>16</v>
      </c>
      <c r="CL173" s="125"/>
      <c r="CM173" s="57" t="s">
        <v>16</v>
      </c>
      <c r="CN173" s="123" t="s">
        <v>16</v>
      </c>
      <c r="CO173" s="125"/>
      <c r="CP173" s="57" t="s">
        <v>16</v>
      </c>
      <c r="CQ173" s="123" t="s">
        <v>16</v>
      </c>
      <c r="CR173" s="125"/>
      <c r="CS173" s="57" t="s">
        <v>16</v>
      </c>
      <c r="CT173" s="123" t="s">
        <v>16</v>
      </c>
      <c r="CU173" s="125"/>
      <c r="CV173" s="57" t="s">
        <v>16</v>
      </c>
      <c r="CW173" s="123" t="s">
        <v>16</v>
      </c>
      <c r="CX173" s="125"/>
      <c r="CY173" s="57" t="s">
        <v>16</v>
      </c>
      <c r="CZ173" s="123" t="s">
        <v>16</v>
      </c>
      <c r="DA173" s="125"/>
      <c r="DB173" s="57" t="s">
        <v>16</v>
      </c>
      <c r="DC173" s="123" t="s">
        <v>16</v>
      </c>
      <c r="DD173" s="125"/>
      <c r="DE173" s="57"/>
      <c r="DF173" s="123" t="s">
        <v>16</v>
      </c>
      <c r="DG173" s="125"/>
      <c r="DH173" s="57" t="s">
        <v>16</v>
      </c>
      <c r="DI173" s="123" t="s">
        <v>16</v>
      </c>
      <c r="DJ173" s="125"/>
      <c r="DK173" s="57" t="s">
        <v>16</v>
      </c>
      <c r="DL173" s="123" t="s">
        <v>16</v>
      </c>
      <c r="DM173" s="125"/>
      <c r="DN173" s="57" t="s">
        <v>16</v>
      </c>
      <c r="DO173" s="123" t="s">
        <v>16</v>
      </c>
      <c r="DP173" s="125"/>
      <c r="DQ173" s="57" t="s">
        <v>16</v>
      </c>
      <c r="DR173" s="123" t="s">
        <v>16</v>
      </c>
      <c r="DS173" s="125"/>
      <c r="DT173" s="57" t="s">
        <v>16</v>
      </c>
      <c r="DU173" s="123" t="s">
        <v>16</v>
      </c>
      <c r="DV173" s="125"/>
      <c r="DW173" s="57" t="s">
        <v>16</v>
      </c>
      <c r="DX173" s="123" t="s">
        <v>16</v>
      </c>
      <c r="DY173" s="125"/>
      <c r="DZ173" s="57" t="s">
        <v>16</v>
      </c>
      <c r="EA173" s="123" t="s">
        <v>16</v>
      </c>
      <c r="EB173" s="125"/>
      <c r="EC173" s="57" t="s">
        <v>16</v>
      </c>
      <c r="ED173" s="123" t="s">
        <v>16</v>
      </c>
      <c r="EE173" s="125"/>
      <c r="EF173" s="57" t="s">
        <v>16</v>
      </c>
      <c r="EG173" s="123" t="s">
        <v>16</v>
      </c>
      <c r="EH173" s="125"/>
      <c r="EI173" s="57" t="s">
        <v>16</v>
      </c>
      <c r="EJ173" s="123" t="s">
        <v>16</v>
      </c>
      <c r="EK173" s="125"/>
      <c r="EL173" s="57" t="s">
        <v>16</v>
      </c>
      <c r="EM173" s="123" t="s">
        <v>16</v>
      </c>
      <c r="EN173" s="125"/>
      <c r="EO173" s="57" t="s">
        <v>16</v>
      </c>
      <c r="EP173" s="123" t="s">
        <v>16</v>
      </c>
      <c r="EQ173" s="125"/>
      <c r="ER173" s="57" t="s">
        <v>16</v>
      </c>
      <c r="ES173" s="123" t="s">
        <v>16</v>
      </c>
      <c r="ET173" s="125"/>
      <c r="EU173" s="57" t="s">
        <v>16</v>
      </c>
      <c r="EV173" s="123" t="s">
        <v>16</v>
      </c>
      <c r="EW173" s="125"/>
      <c r="EX173" s="57" t="s">
        <v>16</v>
      </c>
      <c r="EY173" s="123" t="s">
        <v>16</v>
      </c>
      <c r="EZ173" s="125"/>
      <c r="FA173" s="57"/>
      <c r="FB173" s="123" t="s">
        <v>16</v>
      </c>
      <c r="FC173" s="125"/>
      <c r="FD173" s="57" t="s">
        <v>16</v>
      </c>
      <c r="FE173" s="123" t="s">
        <v>16</v>
      </c>
      <c r="FF173" s="125"/>
      <c r="FG173" s="57" t="s">
        <v>16</v>
      </c>
      <c r="FH173" s="123" t="s">
        <v>16</v>
      </c>
      <c r="FI173" s="125"/>
      <c r="FJ173" s="57" t="s">
        <v>16</v>
      </c>
      <c r="FK173" s="123" t="s">
        <v>16</v>
      </c>
      <c r="FL173" s="125"/>
      <c r="FM173" s="57" t="s">
        <v>16</v>
      </c>
      <c r="FN173" s="123" t="s">
        <v>16</v>
      </c>
      <c r="FO173" s="125"/>
      <c r="FP173" s="57" t="s">
        <v>16</v>
      </c>
      <c r="FQ173" s="123" t="s">
        <v>16</v>
      </c>
      <c r="FR173" s="125"/>
      <c r="FS173" s="57" t="s">
        <v>16</v>
      </c>
      <c r="FT173" s="123" t="s">
        <v>16</v>
      </c>
      <c r="FU173" s="125"/>
      <c r="FV173" s="57" t="s">
        <v>16</v>
      </c>
      <c r="FW173" s="123" t="s">
        <v>16</v>
      </c>
      <c r="FX173" s="125"/>
      <c r="FY173" s="57" t="s">
        <v>16</v>
      </c>
      <c r="FZ173" s="123" t="s">
        <v>16</v>
      </c>
      <c r="GA173" s="125"/>
      <c r="GB173" s="57" t="s">
        <v>16</v>
      </c>
      <c r="GC173" s="123" t="s">
        <v>16</v>
      </c>
      <c r="GD173" s="125"/>
      <c r="GE173" s="57" t="s">
        <v>16</v>
      </c>
      <c r="GF173" s="123" t="s">
        <v>16</v>
      </c>
      <c r="GG173" s="125"/>
      <c r="GH173" s="57" t="s">
        <v>16</v>
      </c>
      <c r="GI173" s="123" t="s">
        <v>16</v>
      </c>
      <c r="GJ173" s="125"/>
      <c r="GK173" s="57" t="s">
        <v>16</v>
      </c>
      <c r="GL173" s="123" t="s">
        <v>16</v>
      </c>
      <c r="GM173" s="125"/>
      <c r="GN173" s="57" t="s">
        <v>16</v>
      </c>
      <c r="GO173" s="123" t="s">
        <v>16</v>
      </c>
      <c r="GP173" s="125"/>
      <c r="GQ173" s="57" t="s">
        <v>16</v>
      </c>
      <c r="GR173" s="123" t="s">
        <v>16</v>
      </c>
      <c r="GS173" s="125"/>
      <c r="GT173" s="57" t="s">
        <v>16</v>
      </c>
      <c r="GU173" s="123" t="s">
        <v>16</v>
      </c>
      <c r="GV173" s="125"/>
      <c r="GW173" s="57" t="s">
        <v>16</v>
      </c>
      <c r="GX173" s="123" t="s">
        <v>16</v>
      </c>
      <c r="GY173" s="125"/>
      <c r="GZ173" s="57" t="s">
        <v>16</v>
      </c>
      <c r="HA173" s="123" t="s">
        <v>16</v>
      </c>
      <c r="HB173" s="125"/>
      <c r="HC173" s="57" t="s">
        <v>16</v>
      </c>
      <c r="HD173" s="123" t="s">
        <v>16</v>
      </c>
      <c r="HE173" s="125"/>
      <c r="HF173" s="57" t="s">
        <v>16</v>
      </c>
      <c r="HG173" s="123" t="s">
        <v>16</v>
      </c>
      <c r="HH173" s="125"/>
      <c r="HI173" s="57" t="s">
        <v>16</v>
      </c>
      <c r="HJ173" s="123" t="s">
        <v>16</v>
      </c>
      <c r="HK173" s="125"/>
    </row>
    <row r="174" spans="1:221">
      <c r="A174" s="60" t="s">
        <v>301</v>
      </c>
      <c r="B174" s="66"/>
      <c r="C174" s="66" t="s">
        <v>22</v>
      </c>
      <c r="D174" s="32" t="s">
        <v>138</v>
      </c>
      <c r="E174" s="32" t="s">
        <v>640</v>
      </c>
      <c r="F174" s="10" t="s">
        <v>487</v>
      </c>
      <c r="G174" s="164">
        <f>CENA!G165</f>
        <v>0</v>
      </c>
      <c r="H174" s="122">
        <f t="shared" ref="H174:H176" si="724">J174+M174+P174+S174+V174+Y174+AB174+AE174+AH174+AK174+AN174+AQ174+AZ174+AW174+AT174+BC174+BF174+BI174+BL174+BO174+BR174+BU174+BX174+CA174+CD174+CG174+CJ174+CM174+CP174+CS174+CV174+CY174+DB174+DE174+DH174+DK174+DN174+DQ174+DT174+DW174+DZ174+EC174+EF174+EI174+EL174+EO174+ER174+EU174+EX174+FA174+FD174+FG174+FJ174+FM174+FP174+FS174+FV174+FY174+GB174+GE174+GH174+GK174+GN174+GQ174+GT174+GW174+GZ174+HC174+HF174+HI174</f>
        <v>0</v>
      </c>
      <c r="I174" s="122">
        <f t="shared" ref="I174:I176" si="725">G174*H174</f>
        <v>0</v>
      </c>
      <c r="J174" s="57"/>
      <c r="K174" s="123">
        <f t="shared" ref="K174" si="726">$G174*J174</f>
        <v>0</v>
      </c>
      <c r="L174" s="125"/>
      <c r="M174" s="57"/>
      <c r="N174" s="123">
        <f t="shared" ref="N174:N176" si="727">$G174*M174</f>
        <v>0</v>
      </c>
      <c r="O174" s="125"/>
      <c r="P174" s="57"/>
      <c r="Q174" s="123">
        <f>$G174*P174</f>
        <v>0</v>
      </c>
      <c r="R174" s="125"/>
      <c r="S174" s="57"/>
      <c r="T174" s="123">
        <f>$G174*S174</f>
        <v>0</v>
      </c>
      <c r="U174" s="125"/>
      <c r="V174" s="57"/>
      <c r="W174" s="123">
        <f>$G174*V174</f>
        <v>0</v>
      </c>
      <c r="X174" s="125"/>
      <c r="Y174" s="57"/>
      <c r="Z174" s="123">
        <f>$G174*Y174</f>
        <v>0</v>
      </c>
      <c r="AA174" s="125"/>
      <c r="AB174" s="57"/>
      <c r="AC174" s="123">
        <f>$G174*AB174</f>
        <v>0</v>
      </c>
      <c r="AD174" s="125"/>
      <c r="AE174" s="57"/>
      <c r="AF174" s="123">
        <f>$G174*AE174</f>
        <v>0</v>
      </c>
      <c r="AG174" s="125"/>
      <c r="AH174" s="57"/>
      <c r="AI174" s="123">
        <f>$G174*AH174</f>
        <v>0</v>
      </c>
      <c r="AJ174" s="125"/>
      <c r="AK174" s="57"/>
      <c r="AL174" s="123">
        <f>$G174*AK174</f>
        <v>0</v>
      </c>
      <c r="AM174" s="125"/>
      <c r="AN174" s="57"/>
      <c r="AO174" s="123">
        <f>$G174*AN174</f>
        <v>0</v>
      </c>
      <c r="AP174" s="125"/>
      <c r="AQ174" s="57"/>
      <c r="AR174" s="123">
        <f>$G174*AQ174</f>
        <v>0</v>
      </c>
      <c r="AS174" s="125"/>
      <c r="AT174" s="57"/>
      <c r="AU174" s="123">
        <f>$G174*AT174</f>
        <v>0</v>
      </c>
      <c r="AV174" s="125"/>
      <c r="AW174" s="57"/>
      <c r="AX174" s="123">
        <f>$G174*AW174</f>
        <v>0</v>
      </c>
      <c r="AY174" s="125"/>
      <c r="AZ174" s="57"/>
      <c r="BA174" s="123">
        <f>$G174*AZ174</f>
        <v>0</v>
      </c>
      <c r="BB174" s="125"/>
      <c r="BC174" s="57"/>
      <c r="BD174" s="123">
        <f>$G174*BC174</f>
        <v>0</v>
      </c>
      <c r="BE174" s="125"/>
      <c r="BF174" s="57"/>
      <c r="BG174" s="123">
        <f t="shared" ref="BG174:BG176" si="728">$G174*BF174</f>
        <v>0</v>
      </c>
      <c r="BH174" s="125"/>
      <c r="BI174" s="57"/>
      <c r="BJ174" s="123">
        <f t="shared" ref="BJ174:BJ176" si="729">$G174*BI174</f>
        <v>0</v>
      </c>
      <c r="BK174" s="125"/>
      <c r="BL174" s="57"/>
      <c r="BM174" s="123">
        <f>$G174*BL174</f>
        <v>0</v>
      </c>
      <c r="BN174" s="125"/>
      <c r="BO174" s="57"/>
      <c r="BP174" s="123">
        <f>$G174*BO174</f>
        <v>0</v>
      </c>
      <c r="BQ174" s="125"/>
      <c r="BR174" s="57"/>
      <c r="BS174" s="123">
        <f>$G174*BR174</f>
        <v>0</v>
      </c>
      <c r="BT174" s="125"/>
      <c r="BU174" s="57"/>
      <c r="BV174" s="123">
        <f>$G174*BU174</f>
        <v>0</v>
      </c>
      <c r="BW174" s="125"/>
      <c r="BX174" s="57"/>
      <c r="BY174" s="123">
        <f>$G174*BX174</f>
        <v>0</v>
      </c>
      <c r="BZ174" s="125"/>
      <c r="CA174" s="57"/>
      <c r="CB174" s="123">
        <f>$G174*CA174</f>
        <v>0</v>
      </c>
      <c r="CC174" s="125"/>
      <c r="CD174" s="57"/>
      <c r="CE174" s="123">
        <f>$G174*CD174</f>
        <v>0</v>
      </c>
      <c r="CF174" s="125"/>
      <c r="CG174" s="57"/>
      <c r="CH174" s="123">
        <f>$G174*CG174</f>
        <v>0</v>
      </c>
      <c r="CI174" s="125"/>
      <c r="CJ174" s="57"/>
      <c r="CK174" s="123">
        <f>$G174*CJ174</f>
        <v>0</v>
      </c>
      <c r="CL174" s="125"/>
      <c r="CM174" s="57"/>
      <c r="CN174" s="123">
        <f>$G174*CM174</f>
        <v>0</v>
      </c>
      <c r="CO174" s="125"/>
      <c r="CP174" s="57"/>
      <c r="CQ174" s="123">
        <f>$G174*CP174</f>
        <v>0</v>
      </c>
      <c r="CR174" s="125"/>
      <c r="CS174" s="57"/>
      <c r="CT174" s="123">
        <f>$G174*CS174</f>
        <v>0</v>
      </c>
      <c r="CU174" s="125"/>
      <c r="CV174" s="57"/>
      <c r="CW174" s="123">
        <f>$G174*CV174</f>
        <v>0</v>
      </c>
      <c r="CX174" s="125"/>
      <c r="CY174" s="57"/>
      <c r="CZ174" s="123">
        <f>$G174*CY174</f>
        <v>0</v>
      </c>
      <c r="DA174" s="125"/>
      <c r="DB174" s="57"/>
      <c r="DC174" s="123">
        <f t="shared" ref="DC174:DC176" si="730">$G174*DB174</f>
        <v>0</v>
      </c>
      <c r="DD174" s="125"/>
      <c r="DE174" s="57"/>
      <c r="DF174" s="123">
        <f t="shared" ref="DF174:DF176" si="731">$G174*DE174</f>
        <v>0</v>
      </c>
      <c r="DG174" s="125"/>
      <c r="DH174" s="57"/>
      <c r="DI174" s="123">
        <f>$G174*DH174</f>
        <v>0</v>
      </c>
      <c r="DJ174" s="125"/>
      <c r="DK174" s="57"/>
      <c r="DL174" s="123">
        <f>$G174*DK174</f>
        <v>0</v>
      </c>
      <c r="DM174" s="125"/>
      <c r="DN174" s="57"/>
      <c r="DO174" s="123">
        <f>$G174*DN174</f>
        <v>0</v>
      </c>
      <c r="DP174" s="125"/>
      <c r="DQ174" s="57"/>
      <c r="DR174" s="123">
        <f>$G174*DQ174</f>
        <v>0</v>
      </c>
      <c r="DS174" s="125"/>
      <c r="DT174" s="57"/>
      <c r="DU174" s="123">
        <f>$G174*DT174</f>
        <v>0</v>
      </c>
      <c r="DV174" s="125"/>
      <c r="DW174" s="57"/>
      <c r="DX174" s="123">
        <f>$G174*DW174</f>
        <v>0</v>
      </c>
      <c r="DY174" s="125"/>
      <c r="DZ174" s="57"/>
      <c r="EA174" s="123">
        <f>$G174*DZ174</f>
        <v>0</v>
      </c>
      <c r="EB174" s="125"/>
      <c r="EC174" s="57"/>
      <c r="ED174" s="123">
        <f>$G174*EC174</f>
        <v>0</v>
      </c>
      <c r="EE174" s="125"/>
      <c r="EF174" s="57"/>
      <c r="EG174" s="123">
        <f>$G174*EF174</f>
        <v>0</v>
      </c>
      <c r="EH174" s="125"/>
      <c r="EI174" s="57"/>
      <c r="EJ174" s="123">
        <f>$G174*EI174</f>
        <v>0</v>
      </c>
      <c r="EK174" s="125"/>
      <c r="EL174" s="57"/>
      <c r="EM174" s="123">
        <f>$G174*EL174</f>
        <v>0</v>
      </c>
      <c r="EN174" s="125"/>
      <c r="EO174" s="57"/>
      <c r="EP174" s="123">
        <f>$G174*EO174</f>
        <v>0</v>
      </c>
      <c r="EQ174" s="125"/>
      <c r="ER174" s="57"/>
      <c r="ES174" s="123">
        <f>$G174*ER174</f>
        <v>0</v>
      </c>
      <c r="ET174" s="125"/>
      <c r="EU174" s="57"/>
      <c r="EV174" s="123">
        <f>$G174*EU174</f>
        <v>0</v>
      </c>
      <c r="EW174" s="125"/>
      <c r="EX174" s="57"/>
      <c r="EY174" s="123">
        <f t="shared" ref="EY174:EY176" si="732">$G174*EX174</f>
        <v>0</v>
      </c>
      <c r="EZ174" s="125"/>
      <c r="FA174" s="57"/>
      <c r="FB174" s="123">
        <f t="shared" ref="FB174:FB176" si="733">$G174*FA174</f>
        <v>0</v>
      </c>
      <c r="FC174" s="125"/>
      <c r="FD174" s="57"/>
      <c r="FE174" s="123">
        <f>$G174*FD174</f>
        <v>0</v>
      </c>
      <c r="FF174" s="125"/>
      <c r="FG174" s="57"/>
      <c r="FH174" s="123">
        <f>$G174*FG174</f>
        <v>0</v>
      </c>
      <c r="FI174" s="125"/>
      <c r="FJ174" s="57"/>
      <c r="FK174" s="123">
        <f>$G174*FJ174</f>
        <v>0</v>
      </c>
      <c r="FL174" s="125"/>
      <c r="FM174" s="57"/>
      <c r="FN174" s="123">
        <f>$G174*FM174</f>
        <v>0</v>
      </c>
      <c r="FO174" s="125"/>
      <c r="FP174" s="57"/>
      <c r="FQ174" s="123">
        <f>$G174*FP174</f>
        <v>0</v>
      </c>
      <c r="FR174" s="125"/>
      <c r="FS174" s="57"/>
      <c r="FT174" s="123">
        <f>$G174*FS174</f>
        <v>0</v>
      </c>
      <c r="FU174" s="125"/>
      <c r="FV174" s="57"/>
      <c r="FW174" s="123">
        <f>$G174*FV174</f>
        <v>0</v>
      </c>
      <c r="FX174" s="125"/>
      <c r="FY174" s="57"/>
      <c r="FZ174" s="123">
        <f>$G174*FY174</f>
        <v>0</v>
      </c>
      <c r="GA174" s="125"/>
      <c r="GB174" s="57"/>
      <c r="GC174" s="123">
        <f>$G174*GB174</f>
        <v>0</v>
      </c>
      <c r="GD174" s="125"/>
      <c r="GE174" s="57"/>
      <c r="GF174" s="123">
        <f>$G174*GE174</f>
        <v>0</v>
      </c>
      <c r="GG174" s="125"/>
      <c r="GH174" s="57"/>
      <c r="GI174" s="123">
        <f>$G174*GH174</f>
        <v>0</v>
      </c>
      <c r="GJ174" s="125"/>
      <c r="GK174" s="57"/>
      <c r="GL174" s="123">
        <f>$G174*GK174</f>
        <v>0</v>
      </c>
      <c r="GM174" s="125"/>
      <c r="GN174" s="57"/>
      <c r="GO174" s="123">
        <f>$G174*GN174</f>
        <v>0</v>
      </c>
      <c r="GP174" s="125"/>
      <c r="GQ174" s="57"/>
      <c r="GR174" s="123">
        <f>$G174*GQ174</f>
        <v>0</v>
      </c>
      <c r="GS174" s="125"/>
      <c r="GT174" s="57"/>
      <c r="GU174" s="123">
        <f>$G174*GT174</f>
        <v>0</v>
      </c>
      <c r="GV174" s="125"/>
      <c r="GW174" s="57"/>
      <c r="GX174" s="123">
        <f>$G174*GW174</f>
        <v>0</v>
      </c>
      <c r="GY174" s="125"/>
      <c r="GZ174" s="57"/>
      <c r="HA174" s="123">
        <f>$G174*GZ174</f>
        <v>0</v>
      </c>
      <c r="HB174" s="125"/>
      <c r="HC174" s="57"/>
      <c r="HD174" s="123">
        <f>$G174*HC174</f>
        <v>0</v>
      </c>
      <c r="HE174" s="125"/>
      <c r="HF174" s="57"/>
      <c r="HG174" s="123">
        <f>$G174*HF174</f>
        <v>0</v>
      </c>
      <c r="HH174" s="125"/>
      <c r="HI174" s="57"/>
      <c r="HJ174" s="123">
        <f>$G174*HI174</f>
        <v>0</v>
      </c>
      <c r="HK174" s="125"/>
    </row>
    <row r="175" spans="1:221">
      <c r="A175" s="60" t="s">
        <v>302</v>
      </c>
      <c r="B175" s="66"/>
      <c r="C175" s="66" t="s">
        <v>49</v>
      </c>
      <c r="D175" s="32" t="s">
        <v>139</v>
      </c>
      <c r="E175" s="32" t="s">
        <v>641</v>
      </c>
      <c r="F175" s="10" t="s">
        <v>487</v>
      </c>
      <c r="G175" s="164">
        <f>CENA!G166</f>
        <v>0</v>
      </c>
      <c r="H175" s="122">
        <f t="shared" si="724"/>
        <v>0</v>
      </c>
      <c r="I175" s="122">
        <f t="shared" si="725"/>
        <v>0</v>
      </c>
      <c r="J175" s="57"/>
      <c r="K175" s="123">
        <f t="shared" ref="K175" si="734">$G175*J175</f>
        <v>0</v>
      </c>
      <c r="L175" s="125"/>
      <c r="M175" s="57"/>
      <c r="N175" s="123">
        <f t="shared" si="727"/>
        <v>0</v>
      </c>
      <c r="O175" s="125"/>
      <c r="P175" s="57"/>
      <c r="Q175" s="123">
        <f>$G175*P175</f>
        <v>0</v>
      </c>
      <c r="R175" s="125"/>
      <c r="S175" s="57"/>
      <c r="T175" s="123">
        <f>$G175*S175</f>
        <v>0</v>
      </c>
      <c r="U175" s="125"/>
      <c r="V175" s="57"/>
      <c r="W175" s="123">
        <f>$G175*V175</f>
        <v>0</v>
      </c>
      <c r="X175" s="125"/>
      <c r="Y175" s="57"/>
      <c r="Z175" s="123">
        <f>$G175*Y175</f>
        <v>0</v>
      </c>
      <c r="AA175" s="125"/>
      <c r="AB175" s="57"/>
      <c r="AC175" s="123">
        <f>$G175*AB175</f>
        <v>0</v>
      </c>
      <c r="AD175" s="125"/>
      <c r="AE175" s="57"/>
      <c r="AF175" s="123">
        <f>$G175*AE175</f>
        <v>0</v>
      </c>
      <c r="AG175" s="125"/>
      <c r="AH175" s="57"/>
      <c r="AI175" s="123">
        <f>$G175*AH175</f>
        <v>0</v>
      </c>
      <c r="AJ175" s="125"/>
      <c r="AK175" s="57"/>
      <c r="AL175" s="123">
        <f>$G175*AK175</f>
        <v>0</v>
      </c>
      <c r="AM175" s="125"/>
      <c r="AN175" s="57"/>
      <c r="AO175" s="123">
        <f>$G175*AN175</f>
        <v>0</v>
      </c>
      <c r="AP175" s="125"/>
      <c r="AQ175" s="57"/>
      <c r="AR175" s="123">
        <f>$G175*AQ175</f>
        <v>0</v>
      </c>
      <c r="AS175" s="125"/>
      <c r="AT175" s="57"/>
      <c r="AU175" s="123">
        <f>$G175*AT175</f>
        <v>0</v>
      </c>
      <c r="AV175" s="125"/>
      <c r="AW175" s="57"/>
      <c r="AX175" s="123">
        <f>$G175*AW175</f>
        <v>0</v>
      </c>
      <c r="AY175" s="125"/>
      <c r="AZ175" s="57"/>
      <c r="BA175" s="123">
        <f>$G175*AZ175</f>
        <v>0</v>
      </c>
      <c r="BB175" s="125"/>
      <c r="BC175" s="57"/>
      <c r="BD175" s="123">
        <f>$G175*BC175</f>
        <v>0</v>
      </c>
      <c r="BE175" s="125"/>
      <c r="BF175" s="57"/>
      <c r="BG175" s="123">
        <f t="shared" si="728"/>
        <v>0</v>
      </c>
      <c r="BH175" s="125"/>
      <c r="BI175" s="57"/>
      <c r="BJ175" s="123">
        <f t="shared" si="729"/>
        <v>0</v>
      </c>
      <c r="BK175" s="125"/>
      <c r="BL175" s="57"/>
      <c r="BM175" s="123">
        <f>$G175*BL175</f>
        <v>0</v>
      </c>
      <c r="BN175" s="125"/>
      <c r="BO175" s="57"/>
      <c r="BP175" s="123">
        <f>$G175*BO175</f>
        <v>0</v>
      </c>
      <c r="BQ175" s="125"/>
      <c r="BR175" s="57"/>
      <c r="BS175" s="123">
        <f>$G175*BR175</f>
        <v>0</v>
      </c>
      <c r="BT175" s="125"/>
      <c r="BU175" s="57"/>
      <c r="BV175" s="123">
        <f>$G175*BU175</f>
        <v>0</v>
      </c>
      <c r="BW175" s="125"/>
      <c r="BX175" s="57"/>
      <c r="BY175" s="123">
        <f>$G175*BX175</f>
        <v>0</v>
      </c>
      <c r="BZ175" s="125"/>
      <c r="CA175" s="57"/>
      <c r="CB175" s="123">
        <f>$G175*CA175</f>
        <v>0</v>
      </c>
      <c r="CC175" s="125"/>
      <c r="CD175" s="57"/>
      <c r="CE175" s="123">
        <f>$G175*CD175</f>
        <v>0</v>
      </c>
      <c r="CF175" s="125"/>
      <c r="CG175" s="57"/>
      <c r="CH175" s="123">
        <f>$G175*CG175</f>
        <v>0</v>
      </c>
      <c r="CI175" s="125"/>
      <c r="CJ175" s="57"/>
      <c r="CK175" s="123">
        <f>$G175*CJ175</f>
        <v>0</v>
      </c>
      <c r="CL175" s="125"/>
      <c r="CM175" s="57"/>
      <c r="CN175" s="123">
        <f>$G175*CM175</f>
        <v>0</v>
      </c>
      <c r="CO175" s="125"/>
      <c r="CP175" s="57"/>
      <c r="CQ175" s="123">
        <f>$G175*CP175</f>
        <v>0</v>
      </c>
      <c r="CR175" s="125"/>
      <c r="CS175" s="57"/>
      <c r="CT175" s="123">
        <f>$G175*CS175</f>
        <v>0</v>
      </c>
      <c r="CU175" s="125"/>
      <c r="CV175" s="57"/>
      <c r="CW175" s="123">
        <f>$G175*CV175</f>
        <v>0</v>
      </c>
      <c r="CX175" s="125"/>
      <c r="CY175" s="57"/>
      <c r="CZ175" s="123">
        <f>$G175*CY175</f>
        <v>0</v>
      </c>
      <c r="DA175" s="125"/>
      <c r="DB175" s="57"/>
      <c r="DC175" s="123">
        <f t="shared" si="730"/>
        <v>0</v>
      </c>
      <c r="DD175" s="125"/>
      <c r="DE175" s="57"/>
      <c r="DF175" s="123">
        <f t="shared" si="731"/>
        <v>0</v>
      </c>
      <c r="DG175" s="125"/>
      <c r="DH175" s="57"/>
      <c r="DI175" s="123">
        <f>$G175*DH175</f>
        <v>0</v>
      </c>
      <c r="DJ175" s="125"/>
      <c r="DK175" s="57"/>
      <c r="DL175" s="123">
        <f>$G175*DK175</f>
        <v>0</v>
      </c>
      <c r="DM175" s="125"/>
      <c r="DN175" s="57"/>
      <c r="DO175" s="123">
        <f>$G175*DN175</f>
        <v>0</v>
      </c>
      <c r="DP175" s="125"/>
      <c r="DQ175" s="57"/>
      <c r="DR175" s="123">
        <f>$G175*DQ175</f>
        <v>0</v>
      </c>
      <c r="DS175" s="125"/>
      <c r="DT175" s="57"/>
      <c r="DU175" s="123">
        <f>$G175*DT175</f>
        <v>0</v>
      </c>
      <c r="DV175" s="125"/>
      <c r="DW175" s="57"/>
      <c r="DX175" s="123">
        <f>$G175*DW175</f>
        <v>0</v>
      </c>
      <c r="DY175" s="125"/>
      <c r="DZ175" s="57"/>
      <c r="EA175" s="123">
        <f>$G175*DZ175</f>
        <v>0</v>
      </c>
      <c r="EB175" s="125"/>
      <c r="EC175" s="57"/>
      <c r="ED175" s="123">
        <f>$G175*EC175</f>
        <v>0</v>
      </c>
      <c r="EE175" s="125"/>
      <c r="EF175" s="57"/>
      <c r="EG175" s="123">
        <f>$G175*EF175</f>
        <v>0</v>
      </c>
      <c r="EH175" s="125"/>
      <c r="EI175" s="57"/>
      <c r="EJ175" s="123">
        <f>$G175*EI175</f>
        <v>0</v>
      </c>
      <c r="EK175" s="125"/>
      <c r="EL175" s="57"/>
      <c r="EM175" s="123">
        <f>$G175*EL175</f>
        <v>0</v>
      </c>
      <c r="EN175" s="125"/>
      <c r="EO175" s="57"/>
      <c r="EP175" s="123">
        <f>$G175*EO175</f>
        <v>0</v>
      </c>
      <c r="EQ175" s="125"/>
      <c r="ER175" s="57"/>
      <c r="ES175" s="123">
        <f>$G175*ER175</f>
        <v>0</v>
      </c>
      <c r="ET175" s="125"/>
      <c r="EU175" s="57"/>
      <c r="EV175" s="123">
        <f>$G175*EU175</f>
        <v>0</v>
      </c>
      <c r="EW175" s="125"/>
      <c r="EX175" s="57"/>
      <c r="EY175" s="123">
        <f t="shared" si="732"/>
        <v>0</v>
      </c>
      <c r="EZ175" s="125"/>
      <c r="FA175" s="57"/>
      <c r="FB175" s="123">
        <f t="shared" si="733"/>
        <v>0</v>
      </c>
      <c r="FC175" s="125"/>
      <c r="FD175" s="57"/>
      <c r="FE175" s="123">
        <f>$G175*FD175</f>
        <v>0</v>
      </c>
      <c r="FF175" s="125"/>
      <c r="FG175" s="57"/>
      <c r="FH175" s="123">
        <f>$G175*FG175</f>
        <v>0</v>
      </c>
      <c r="FI175" s="125"/>
      <c r="FJ175" s="57"/>
      <c r="FK175" s="123">
        <f>$G175*FJ175</f>
        <v>0</v>
      </c>
      <c r="FL175" s="125"/>
      <c r="FM175" s="57"/>
      <c r="FN175" s="123">
        <f>$G175*FM175</f>
        <v>0</v>
      </c>
      <c r="FO175" s="125"/>
      <c r="FP175" s="57"/>
      <c r="FQ175" s="123">
        <f>$G175*FP175</f>
        <v>0</v>
      </c>
      <c r="FR175" s="125"/>
      <c r="FS175" s="57"/>
      <c r="FT175" s="123">
        <f>$G175*FS175</f>
        <v>0</v>
      </c>
      <c r="FU175" s="125"/>
      <c r="FV175" s="57"/>
      <c r="FW175" s="123">
        <f>$G175*FV175</f>
        <v>0</v>
      </c>
      <c r="FX175" s="125"/>
      <c r="FY175" s="57"/>
      <c r="FZ175" s="123">
        <f>$G175*FY175</f>
        <v>0</v>
      </c>
      <c r="GA175" s="125"/>
      <c r="GB175" s="57"/>
      <c r="GC175" s="123">
        <f>$G175*GB175</f>
        <v>0</v>
      </c>
      <c r="GD175" s="125"/>
      <c r="GE175" s="57"/>
      <c r="GF175" s="123">
        <f>$G175*GE175</f>
        <v>0</v>
      </c>
      <c r="GG175" s="125"/>
      <c r="GH175" s="57"/>
      <c r="GI175" s="123">
        <f>$G175*GH175</f>
        <v>0</v>
      </c>
      <c r="GJ175" s="125"/>
      <c r="GK175" s="57"/>
      <c r="GL175" s="123">
        <f>$G175*GK175</f>
        <v>0</v>
      </c>
      <c r="GM175" s="125"/>
      <c r="GN175" s="57"/>
      <c r="GO175" s="123">
        <f>$G175*GN175</f>
        <v>0</v>
      </c>
      <c r="GP175" s="125"/>
      <c r="GQ175" s="57"/>
      <c r="GR175" s="123">
        <f>$G175*GQ175</f>
        <v>0</v>
      </c>
      <c r="GS175" s="125"/>
      <c r="GT175" s="57"/>
      <c r="GU175" s="123">
        <f>$G175*GT175</f>
        <v>0</v>
      </c>
      <c r="GV175" s="125"/>
      <c r="GW175" s="57"/>
      <c r="GX175" s="123">
        <f>$G175*GW175</f>
        <v>0</v>
      </c>
      <c r="GY175" s="125"/>
      <c r="GZ175" s="57"/>
      <c r="HA175" s="123">
        <f>$G175*GZ175</f>
        <v>0</v>
      </c>
      <c r="HB175" s="125"/>
      <c r="HC175" s="57"/>
      <c r="HD175" s="123">
        <f>$G175*HC175</f>
        <v>0</v>
      </c>
      <c r="HE175" s="125"/>
      <c r="HF175" s="57"/>
      <c r="HG175" s="123">
        <f>$G175*HF175</f>
        <v>0</v>
      </c>
      <c r="HH175" s="125"/>
      <c r="HI175" s="57"/>
      <c r="HJ175" s="123">
        <f>$G175*HI175</f>
        <v>0</v>
      </c>
      <c r="HK175" s="125"/>
    </row>
    <row r="176" spans="1:221">
      <c r="A176" s="60" t="s">
        <v>303</v>
      </c>
      <c r="B176" s="66"/>
      <c r="C176" s="66" t="s">
        <v>50</v>
      </c>
      <c r="D176" s="32" t="s">
        <v>140</v>
      </c>
      <c r="E176" s="32" t="s">
        <v>642</v>
      </c>
      <c r="F176" s="10" t="s">
        <v>487</v>
      </c>
      <c r="G176" s="164">
        <f>CENA!G167</f>
        <v>0</v>
      </c>
      <c r="H176" s="122">
        <f t="shared" si="724"/>
        <v>0</v>
      </c>
      <c r="I176" s="122">
        <f t="shared" si="725"/>
        <v>0</v>
      </c>
      <c r="J176" s="57"/>
      <c r="K176" s="123">
        <f t="shared" ref="K176" si="735">$G176*J176</f>
        <v>0</v>
      </c>
      <c r="L176" s="125"/>
      <c r="M176" s="57"/>
      <c r="N176" s="123">
        <f t="shared" si="727"/>
        <v>0</v>
      </c>
      <c r="O176" s="125"/>
      <c r="P176" s="57"/>
      <c r="Q176" s="123">
        <f>$G176*P176</f>
        <v>0</v>
      </c>
      <c r="R176" s="125"/>
      <c r="S176" s="57"/>
      <c r="T176" s="123">
        <f>$G176*S176</f>
        <v>0</v>
      </c>
      <c r="U176" s="125"/>
      <c r="V176" s="57"/>
      <c r="W176" s="123">
        <f>$G176*V176</f>
        <v>0</v>
      </c>
      <c r="X176" s="125"/>
      <c r="Y176" s="57"/>
      <c r="Z176" s="123">
        <f>$G176*Y176</f>
        <v>0</v>
      </c>
      <c r="AA176" s="125"/>
      <c r="AB176" s="57"/>
      <c r="AC176" s="123">
        <f>$G176*AB176</f>
        <v>0</v>
      </c>
      <c r="AD176" s="125"/>
      <c r="AE176" s="57"/>
      <c r="AF176" s="123">
        <f>$G176*AE176</f>
        <v>0</v>
      </c>
      <c r="AG176" s="125"/>
      <c r="AH176" s="57"/>
      <c r="AI176" s="123">
        <f>$G176*AH176</f>
        <v>0</v>
      </c>
      <c r="AJ176" s="125"/>
      <c r="AK176" s="57"/>
      <c r="AL176" s="123">
        <f>$G176*AK176</f>
        <v>0</v>
      </c>
      <c r="AM176" s="125"/>
      <c r="AN176" s="57"/>
      <c r="AO176" s="123">
        <f>$G176*AN176</f>
        <v>0</v>
      </c>
      <c r="AP176" s="125"/>
      <c r="AQ176" s="57"/>
      <c r="AR176" s="123">
        <f>$G176*AQ176</f>
        <v>0</v>
      </c>
      <c r="AS176" s="125"/>
      <c r="AT176" s="57"/>
      <c r="AU176" s="123">
        <f>$G176*AT176</f>
        <v>0</v>
      </c>
      <c r="AV176" s="125"/>
      <c r="AW176" s="57"/>
      <c r="AX176" s="123">
        <f>$G176*AW176</f>
        <v>0</v>
      </c>
      <c r="AY176" s="125"/>
      <c r="AZ176" s="57"/>
      <c r="BA176" s="123">
        <f>$G176*AZ176</f>
        <v>0</v>
      </c>
      <c r="BB176" s="125"/>
      <c r="BC176" s="57"/>
      <c r="BD176" s="123">
        <f>$G176*BC176</f>
        <v>0</v>
      </c>
      <c r="BE176" s="125"/>
      <c r="BF176" s="57"/>
      <c r="BG176" s="123">
        <f t="shared" si="728"/>
        <v>0</v>
      </c>
      <c r="BH176" s="125"/>
      <c r="BI176" s="57"/>
      <c r="BJ176" s="123">
        <f t="shared" si="729"/>
        <v>0</v>
      </c>
      <c r="BK176" s="125"/>
      <c r="BL176" s="57"/>
      <c r="BM176" s="123">
        <f>$G176*BL176</f>
        <v>0</v>
      </c>
      <c r="BN176" s="125"/>
      <c r="BO176" s="57"/>
      <c r="BP176" s="123">
        <f>$G176*BO176</f>
        <v>0</v>
      </c>
      <c r="BQ176" s="125"/>
      <c r="BR176" s="57"/>
      <c r="BS176" s="123">
        <f>$G176*BR176</f>
        <v>0</v>
      </c>
      <c r="BT176" s="125"/>
      <c r="BU176" s="57"/>
      <c r="BV176" s="123">
        <f>$G176*BU176</f>
        <v>0</v>
      </c>
      <c r="BW176" s="125"/>
      <c r="BX176" s="57"/>
      <c r="BY176" s="123">
        <f>$G176*BX176</f>
        <v>0</v>
      </c>
      <c r="BZ176" s="125"/>
      <c r="CA176" s="57"/>
      <c r="CB176" s="123">
        <f>$G176*CA176</f>
        <v>0</v>
      </c>
      <c r="CC176" s="125"/>
      <c r="CD176" s="57"/>
      <c r="CE176" s="123">
        <f>$G176*CD176</f>
        <v>0</v>
      </c>
      <c r="CF176" s="125"/>
      <c r="CG176" s="57"/>
      <c r="CH176" s="123">
        <f>$G176*CG176</f>
        <v>0</v>
      </c>
      <c r="CI176" s="125"/>
      <c r="CJ176" s="57"/>
      <c r="CK176" s="123">
        <f>$G176*CJ176</f>
        <v>0</v>
      </c>
      <c r="CL176" s="125"/>
      <c r="CM176" s="57"/>
      <c r="CN176" s="123">
        <f>$G176*CM176</f>
        <v>0</v>
      </c>
      <c r="CO176" s="125"/>
      <c r="CP176" s="57"/>
      <c r="CQ176" s="123">
        <f>$G176*CP176</f>
        <v>0</v>
      </c>
      <c r="CR176" s="125"/>
      <c r="CS176" s="57"/>
      <c r="CT176" s="123">
        <f>$G176*CS176</f>
        <v>0</v>
      </c>
      <c r="CU176" s="125"/>
      <c r="CV176" s="57"/>
      <c r="CW176" s="123">
        <f>$G176*CV176</f>
        <v>0</v>
      </c>
      <c r="CX176" s="125"/>
      <c r="CY176" s="57"/>
      <c r="CZ176" s="123">
        <f>$G176*CY176</f>
        <v>0</v>
      </c>
      <c r="DA176" s="125"/>
      <c r="DB176" s="57"/>
      <c r="DC176" s="123">
        <f t="shared" si="730"/>
        <v>0</v>
      </c>
      <c r="DD176" s="125"/>
      <c r="DE176" s="57"/>
      <c r="DF176" s="123">
        <f t="shared" si="731"/>
        <v>0</v>
      </c>
      <c r="DG176" s="125"/>
      <c r="DH176" s="57"/>
      <c r="DI176" s="123">
        <f>$G176*DH176</f>
        <v>0</v>
      </c>
      <c r="DJ176" s="125"/>
      <c r="DK176" s="57"/>
      <c r="DL176" s="123">
        <f>$G176*DK176</f>
        <v>0</v>
      </c>
      <c r="DM176" s="125"/>
      <c r="DN176" s="57"/>
      <c r="DO176" s="123">
        <f>$G176*DN176</f>
        <v>0</v>
      </c>
      <c r="DP176" s="125"/>
      <c r="DQ176" s="57"/>
      <c r="DR176" s="123">
        <f>$G176*DQ176</f>
        <v>0</v>
      </c>
      <c r="DS176" s="125"/>
      <c r="DT176" s="57"/>
      <c r="DU176" s="123">
        <f>$G176*DT176</f>
        <v>0</v>
      </c>
      <c r="DV176" s="125"/>
      <c r="DW176" s="57"/>
      <c r="DX176" s="123">
        <f>$G176*DW176</f>
        <v>0</v>
      </c>
      <c r="DY176" s="125"/>
      <c r="DZ176" s="57"/>
      <c r="EA176" s="123">
        <f>$G176*DZ176</f>
        <v>0</v>
      </c>
      <c r="EB176" s="125"/>
      <c r="EC176" s="57"/>
      <c r="ED176" s="123">
        <f>$G176*EC176</f>
        <v>0</v>
      </c>
      <c r="EE176" s="125"/>
      <c r="EF176" s="57"/>
      <c r="EG176" s="123">
        <f>$G176*EF176</f>
        <v>0</v>
      </c>
      <c r="EH176" s="125"/>
      <c r="EI176" s="57"/>
      <c r="EJ176" s="123">
        <f>$G176*EI176</f>
        <v>0</v>
      </c>
      <c r="EK176" s="125"/>
      <c r="EL176" s="57"/>
      <c r="EM176" s="123">
        <f>$G176*EL176</f>
        <v>0</v>
      </c>
      <c r="EN176" s="125"/>
      <c r="EO176" s="57"/>
      <c r="EP176" s="123">
        <f>$G176*EO176</f>
        <v>0</v>
      </c>
      <c r="EQ176" s="125"/>
      <c r="ER176" s="57"/>
      <c r="ES176" s="123">
        <f>$G176*ER176</f>
        <v>0</v>
      </c>
      <c r="ET176" s="125"/>
      <c r="EU176" s="57"/>
      <c r="EV176" s="123">
        <f>$G176*EU176</f>
        <v>0</v>
      </c>
      <c r="EW176" s="125"/>
      <c r="EX176" s="57"/>
      <c r="EY176" s="123">
        <f t="shared" si="732"/>
        <v>0</v>
      </c>
      <c r="EZ176" s="125"/>
      <c r="FA176" s="57"/>
      <c r="FB176" s="123">
        <f t="shared" si="733"/>
        <v>0</v>
      </c>
      <c r="FC176" s="125"/>
      <c r="FD176" s="57"/>
      <c r="FE176" s="123">
        <f>$G176*FD176</f>
        <v>0</v>
      </c>
      <c r="FF176" s="125"/>
      <c r="FG176" s="57"/>
      <c r="FH176" s="123">
        <f>$G176*FG176</f>
        <v>0</v>
      </c>
      <c r="FI176" s="125"/>
      <c r="FJ176" s="57"/>
      <c r="FK176" s="123">
        <f>$G176*FJ176</f>
        <v>0</v>
      </c>
      <c r="FL176" s="125"/>
      <c r="FM176" s="57"/>
      <c r="FN176" s="123">
        <f>$G176*FM176</f>
        <v>0</v>
      </c>
      <c r="FO176" s="125"/>
      <c r="FP176" s="57"/>
      <c r="FQ176" s="123">
        <f>$G176*FP176</f>
        <v>0</v>
      </c>
      <c r="FR176" s="125"/>
      <c r="FS176" s="57"/>
      <c r="FT176" s="123">
        <f>$G176*FS176</f>
        <v>0</v>
      </c>
      <c r="FU176" s="125"/>
      <c r="FV176" s="57"/>
      <c r="FW176" s="123">
        <f>$G176*FV176</f>
        <v>0</v>
      </c>
      <c r="FX176" s="125"/>
      <c r="FY176" s="57"/>
      <c r="FZ176" s="123">
        <f>$G176*FY176</f>
        <v>0</v>
      </c>
      <c r="GA176" s="125"/>
      <c r="GB176" s="57"/>
      <c r="GC176" s="123">
        <f>$G176*GB176</f>
        <v>0</v>
      </c>
      <c r="GD176" s="125"/>
      <c r="GE176" s="57"/>
      <c r="GF176" s="123">
        <f>$G176*GE176</f>
        <v>0</v>
      </c>
      <c r="GG176" s="125"/>
      <c r="GH176" s="57"/>
      <c r="GI176" s="123">
        <f>$G176*GH176</f>
        <v>0</v>
      </c>
      <c r="GJ176" s="125"/>
      <c r="GK176" s="57"/>
      <c r="GL176" s="123">
        <f>$G176*GK176</f>
        <v>0</v>
      </c>
      <c r="GM176" s="125"/>
      <c r="GN176" s="57"/>
      <c r="GO176" s="123">
        <f>$G176*GN176</f>
        <v>0</v>
      </c>
      <c r="GP176" s="125"/>
      <c r="GQ176" s="57"/>
      <c r="GR176" s="123">
        <f>$G176*GQ176</f>
        <v>0</v>
      </c>
      <c r="GS176" s="125"/>
      <c r="GT176" s="57"/>
      <c r="GU176" s="123">
        <f>$G176*GT176</f>
        <v>0</v>
      </c>
      <c r="GV176" s="125"/>
      <c r="GW176" s="57"/>
      <c r="GX176" s="123">
        <f>$G176*GW176</f>
        <v>0</v>
      </c>
      <c r="GY176" s="125"/>
      <c r="GZ176" s="57"/>
      <c r="HA176" s="123">
        <f>$G176*GZ176</f>
        <v>0</v>
      </c>
      <c r="HB176" s="125"/>
      <c r="HC176" s="57"/>
      <c r="HD176" s="123">
        <f>$G176*HC176</f>
        <v>0</v>
      </c>
      <c r="HE176" s="125"/>
      <c r="HF176" s="57"/>
      <c r="HG176" s="123">
        <f>$G176*HF176</f>
        <v>0</v>
      </c>
      <c r="HH176" s="125"/>
      <c r="HI176" s="57"/>
      <c r="HJ176" s="123">
        <f>$G176*HI176</f>
        <v>0</v>
      </c>
      <c r="HK176" s="125"/>
    </row>
    <row r="177" spans="1:219" ht="26">
      <c r="A177" s="60" t="s">
        <v>304</v>
      </c>
      <c r="B177" s="71" t="s">
        <v>46</v>
      </c>
      <c r="C177" s="71">
        <v>4</v>
      </c>
      <c r="D177" s="34" t="s">
        <v>147</v>
      </c>
      <c r="E177" s="34" t="s">
        <v>643</v>
      </c>
      <c r="F177" s="10" t="s">
        <v>16</v>
      </c>
      <c r="G177" s="164" t="s">
        <v>16</v>
      </c>
      <c r="H177" s="122" t="s">
        <v>16</v>
      </c>
      <c r="I177" s="122" t="s">
        <v>16</v>
      </c>
      <c r="J177" s="57" t="s">
        <v>16</v>
      </c>
      <c r="K177" s="123" t="s">
        <v>16</v>
      </c>
      <c r="L177" s="125"/>
      <c r="M177" s="57"/>
      <c r="N177" s="123" t="s">
        <v>16</v>
      </c>
      <c r="O177" s="125"/>
      <c r="P177" s="57" t="s">
        <v>16</v>
      </c>
      <c r="Q177" s="123" t="s">
        <v>16</v>
      </c>
      <c r="R177" s="125"/>
      <c r="S177" s="57" t="s">
        <v>16</v>
      </c>
      <c r="T177" s="123" t="s">
        <v>16</v>
      </c>
      <c r="U177" s="125"/>
      <c r="V177" s="57" t="s">
        <v>16</v>
      </c>
      <c r="W177" s="123" t="s">
        <v>16</v>
      </c>
      <c r="X177" s="125"/>
      <c r="Y177" s="57" t="s">
        <v>16</v>
      </c>
      <c r="Z177" s="123" t="s">
        <v>16</v>
      </c>
      <c r="AA177" s="125"/>
      <c r="AB177" s="57" t="s">
        <v>16</v>
      </c>
      <c r="AC177" s="123" t="s">
        <v>16</v>
      </c>
      <c r="AD177" s="125"/>
      <c r="AE177" s="57" t="s">
        <v>16</v>
      </c>
      <c r="AF177" s="123" t="s">
        <v>16</v>
      </c>
      <c r="AG177" s="125"/>
      <c r="AH177" s="57" t="s">
        <v>16</v>
      </c>
      <c r="AI177" s="123" t="s">
        <v>16</v>
      </c>
      <c r="AJ177" s="125"/>
      <c r="AK177" s="57" t="s">
        <v>16</v>
      </c>
      <c r="AL177" s="123" t="s">
        <v>16</v>
      </c>
      <c r="AM177" s="125"/>
      <c r="AN177" s="57" t="s">
        <v>16</v>
      </c>
      <c r="AO177" s="123" t="s">
        <v>16</v>
      </c>
      <c r="AP177" s="125"/>
      <c r="AQ177" s="57" t="s">
        <v>16</v>
      </c>
      <c r="AR177" s="123" t="s">
        <v>16</v>
      </c>
      <c r="AS177" s="125"/>
      <c r="AT177" s="57" t="s">
        <v>16</v>
      </c>
      <c r="AU177" s="123" t="s">
        <v>16</v>
      </c>
      <c r="AV177" s="125"/>
      <c r="AW177" s="57" t="s">
        <v>16</v>
      </c>
      <c r="AX177" s="123" t="s">
        <v>16</v>
      </c>
      <c r="AY177" s="125"/>
      <c r="AZ177" s="57" t="s">
        <v>16</v>
      </c>
      <c r="BA177" s="123" t="s">
        <v>16</v>
      </c>
      <c r="BB177" s="125"/>
      <c r="BC177" s="57" t="s">
        <v>16</v>
      </c>
      <c r="BD177" s="123" t="s">
        <v>16</v>
      </c>
      <c r="BE177" s="125"/>
      <c r="BF177" s="57" t="s">
        <v>16</v>
      </c>
      <c r="BG177" s="123" t="s">
        <v>16</v>
      </c>
      <c r="BH177" s="125"/>
      <c r="BI177" s="57"/>
      <c r="BJ177" s="123" t="s">
        <v>16</v>
      </c>
      <c r="BK177" s="125"/>
      <c r="BL177" s="57" t="s">
        <v>16</v>
      </c>
      <c r="BM177" s="123" t="s">
        <v>16</v>
      </c>
      <c r="BN177" s="125"/>
      <c r="BO177" s="57" t="s">
        <v>16</v>
      </c>
      <c r="BP177" s="123" t="s">
        <v>16</v>
      </c>
      <c r="BQ177" s="125"/>
      <c r="BR177" s="57" t="s">
        <v>16</v>
      </c>
      <c r="BS177" s="123" t="s">
        <v>16</v>
      </c>
      <c r="BT177" s="125"/>
      <c r="BU177" s="57" t="s">
        <v>16</v>
      </c>
      <c r="BV177" s="123" t="s">
        <v>16</v>
      </c>
      <c r="BW177" s="125"/>
      <c r="BX177" s="57" t="s">
        <v>16</v>
      </c>
      <c r="BY177" s="123" t="s">
        <v>16</v>
      </c>
      <c r="BZ177" s="125"/>
      <c r="CA177" s="57" t="s">
        <v>16</v>
      </c>
      <c r="CB177" s="123" t="s">
        <v>16</v>
      </c>
      <c r="CC177" s="125"/>
      <c r="CD177" s="57" t="s">
        <v>16</v>
      </c>
      <c r="CE177" s="123" t="s">
        <v>16</v>
      </c>
      <c r="CF177" s="125"/>
      <c r="CG177" s="57" t="s">
        <v>16</v>
      </c>
      <c r="CH177" s="123" t="s">
        <v>16</v>
      </c>
      <c r="CI177" s="125"/>
      <c r="CJ177" s="57" t="s">
        <v>16</v>
      </c>
      <c r="CK177" s="123" t="s">
        <v>16</v>
      </c>
      <c r="CL177" s="125"/>
      <c r="CM177" s="57" t="s">
        <v>16</v>
      </c>
      <c r="CN177" s="123" t="s">
        <v>16</v>
      </c>
      <c r="CO177" s="125"/>
      <c r="CP177" s="57" t="s">
        <v>16</v>
      </c>
      <c r="CQ177" s="123" t="s">
        <v>16</v>
      </c>
      <c r="CR177" s="125"/>
      <c r="CS177" s="57" t="s">
        <v>16</v>
      </c>
      <c r="CT177" s="123" t="s">
        <v>16</v>
      </c>
      <c r="CU177" s="125"/>
      <c r="CV177" s="57" t="s">
        <v>16</v>
      </c>
      <c r="CW177" s="123" t="s">
        <v>16</v>
      </c>
      <c r="CX177" s="125"/>
      <c r="CY177" s="57" t="s">
        <v>16</v>
      </c>
      <c r="CZ177" s="123" t="s">
        <v>16</v>
      </c>
      <c r="DA177" s="125"/>
      <c r="DB177" s="57" t="s">
        <v>16</v>
      </c>
      <c r="DC177" s="123" t="s">
        <v>16</v>
      </c>
      <c r="DD177" s="125"/>
      <c r="DE177" s="57"/>
      <c r="DF177" s="123" t="s">
        <v>16</v>
      </c>
      <c r="DG177" s="125"/>
      <c r="DH177" s="57" t="s">
        <v>16</v>
      </c>
      <c r="DI177" s="123" t="s">
        <v>16</v>
      </c>
      <c r="DJ177" s="125"/>
      <c r="DK177" s="57" t="s">
        <v>16</v>
      </c>
      <c r="DL177" s="123" t="s">
        <v>16</v>
      </c>
      <c r="DM177" s="125"/>
      <c r="DN177" s="57" t="s">
        <v>16</v>
      </c>
      <c r="DO177" s="123" t="s">
        <v>16</v>
      </c>
      <c r="DP177" s="125"/>
      <c r="DQ177" s="57" t="s">
        <v>16</v>
      </c>
      <c r="DR177" s="123" t="s">
        <v>16</v>
      </c>
      <c r="DS177" s="125"/>
      <c r="DT177" s="57" t="s">
        <v>16</v>
      </c>
      <c r="DU177" s="123" t="s">
        <v>16</v>
      </c>
      <c r="DV177" s="125"/>
      <c r="DW177" s="57" t="s">
        <v>16</v>
      </c>
      <c r="DX177" s="123" t="s">
        <v>16</v>
      </c>
      <c r="DY177" s="125"/>
      <c r="DZ177" s="57" t="s">
        <v>16</v>
      </c>
      <c r="EA177" s="123" t="s">
        <v>16</v>
      </c>
      <c r="EB177" s="125"/>
      <c r="EC177" s="57" t="s">
        <v>16</v>
      </c>
      <c r="ED177" s="123" t="s">
        <v>16</v>
      </c>
      <c r="EE177" s="125"/>
      <c r="EF177" s="57" t="s">
        <v>16</v>
      </c>
      <c r="EG177" s="123" t="s">
        <v>16</v>
      </c>
      <c r="EH177" s="125"/>
      <c r="EI177" s="57" t="s">
        <v>16</v>
      </c>
      <c r="EJ177" s="123" t="s">
        <v>16</v>
      </c>
      <c r="EK177" s="125"/>
      <c r="EL177" s="57" t="s">
        <v>16</v>
      </c>
      <c r="EM177" s="123" t="s">
        <v>16</v>
      </c>
      <c r="EN177" s="125"/>
      <c r="EO177" s="57" t="s">
        <v>16</v>
      </c>
      <c r="EP177" s="123" t="s">
        <v>16</v>
      </c>
      <c r="EQ177" s="125"/>
      <c r="ER177" s="57" t="s">
        <v>16</v>
      </c>
      <c r="ES177" s="123" t="s">
        <v>16</v>
      </c>
      <c r="ET177" s="125"/>
      <c r="EU177" s="57" t="s">
        <v>16</v>
      </c>
      <c r="EV177" s="123" t="s">
        <v>16</v>
      </c>
      <c r="EW177" s="125"/>
      <c r="EX177" s="57" t="s">
        <v>16</v>
      </c>
      <c r="EY177" s="123" t="s">
        <v>16</v>
      </c>
      <c r="EZ177" s="125"/>
      <c r="FA177" s="57"/>
      <c r="FB177" s="123" t="s">
        <v>16</v>
      </c>
      <c r="FC177" s="125"/>
      <c r="FD177" s="57" t="s">
        <v>16</v>
      </c>
      <c r="FE177" s="123" t="s">
        <v>16</v>
      </c>
      <c r="FF177" s="125"/>
      <c r="FG177" s="57" t="s">
        <v>16</v>
      </c>
      <c r="FH177" s="123" t="s">
        <v>16</v>
      </c>
      <c r="FI177" s="125"/>
      <c r="FJ177" s="57" t="s">
        <v>16</v>
      </c>
      <c r="FK177" s="123" t="s">
        <v>16</v>
      </c>
      <c r="FL177" s="125"/>
      <c r="FM177" s="57" t="s">
        <v>16</v>
      </c>
      <c r="FN177" s="123" t="s">
        <v>16</v>
      </c>
      <c r="FO177" s="125"/>
      <c r="FP177" s="57" t="s">
        <v>16</v>
      </c>
      <c r="FQ177" s="123" t="s">
        <v>16</v>
      </c>
      <c r="FR177" s="125"/>
      <c r="FS177" s="57" t="s">
        <v>16</v>
      </c>
      <c r="FT177" s="123" t="s">
        <v>16</v>
      </c>
      <c r="FU177" s="125"/>
      <c r="FV177" s="57" t="s">
        <v>16</v>
      </c>
      <c r="FW177" s="123" t="s">
        <v>16</v>
      </c>
      <c r="FX177" s="125"/>
      <c r="FY177" s="57" t="s">
        <v>16</v>
      </c>
      <c r="FZ177" s="123" t="s">
        <v>16</v>
      </c>
      <c r="GA177" s="125"/>
      <c r="GB177" s="57" t="s">
        <v>16</v>
      </c>
      <c r="GC177" s="123" t="s">
        <v>16</v>
      </c>
      <c r="GD177" s="125"/>
      <c r="GE177" s="57" t="s">
        <v>16</v>
      </c>
      <c r="GF177" s="123" t="s">
        <v>16</v>
      </c>
      <c r="GG177" s="125"/>
      <c r="GH177" s="57" t="s">
        <v>16</v>
      </c>
      <c r="GI177" s="123" t="s">
        <v>16</v>
      </c>
      <c r="GJ177" s="125"/>
      <c r="GK177" s="57" t="s">
        <v>16</v>
      </c>
      <c r="GL177" s="123" t="s">
        <v>16</v>
      </c>
      <c r="GM177" s="125"/>
      <c r="GN177" s="57" t="s">
        <v>16</v>
      </c>
      <c r="GO177" s="123" t="s">
        <v>16</v>
      </c>
      <c r="GP177" s="125"/>
      <c r="GQ177" s="57" t="s">
        <v>16</v>
      </c>
      <c r="GR177" s="123" t="s">
        <v>16</v>
      </c>
      <c r="GS177" s="125"/>
      <c r="GT177" s="57" t="s">
        <v>16</v>
      </c>
      <c r="GU177" s="123" t="s">
        <v>16</v>
      </c>
      <c r="GV177" s="125"/>
      <c r="GW177" s="57" t="s">
        <v>16</v>
      </c>
      <c r="GX177" s="123" t="s">
        <v>16</v>
      </c>
      <c r="GY177" s="125"/>
      <c r="GZ177" s="57" t="s">
        <v>16</v>
      </c>
      <c r="HA177" s="123" t="s">
        <v>16</v>
      </c>
      <c r="HB177" s="125"/>
      <c r="HC177" s="57" t="s">
        <v>16</v>
      </c>
      <c r="HD177" s="123" t="s">
        <v>16</v>
      </c>
      <c r="HE177" s="125"/>
      <c r="HF177" s="57" t="s">
        <v>16</v>
      </c>
      <c r="HG177" s="123" t="s">
        <v>16</v>
      </c>
      <c r="HH177" s="125"/>
      <c r="HI177" s="57" t="s">
        <v>16</v>
      </c>
      <c r="HJ177" s="123" t="s">
        <v>16</v>
      </c>
      <c r="HK177" s="125"/>
    </row>
    <row r="178" spans="1:219">
      <c r="A178" s="60" t="s">
        <v>305</v>
      </c>
      <c r="B178" s="66"/>
      <c r="C178" s="66" t="s">
        <v>22</v>
      </c>
      <c r="D178" s="32" t="s">
        <v>132</v>
      </c>
      <c r="E178" s="32" t="s">
        <v>132</v>
      </c>
      <c r="F178" s="10" t="s">
        <v>487</v>
      </c>
      <c r="G178" s="164">
        <f>CENA!G169</f>
        <v>0</v>
      </c>
      <c r="H178" s="122">
        <f t="shared" ref="H178:H179" si="736">J178+M178+P178+S178+V178+Y178+AB178+AE178+AH178+AK178+AN178+AQ178+AZ178+AW178+AT178+BC178+BF178+BI178+BL178+BO178+BR178+BU178+BX178+CA178+CD178+CG178+CJ178+CM178+CP178+CS178+CV178+CY178+DB178+DE178+DH178+DK178+DN178+DQ178+DT178+DW178+DZ178+EC178+EF178+EI178+EL178+EO178+ER178+EU178+EX178+FA178+FD178+FG178+FJ178+FM178+FP178+FS178+FV178+FY178+GB178+GE178+GH178+GK178+GN178+GQ178+GT178+GW178+GZ178+HC178+HF178+HI178</f>
        <v>0</v>
      </c>
      <c r="I178" s="122">
        <f t="shared" ref="I178:I179" si="737">G178*H178</f>
        <v>0</v>
      </c>
      <c r="J178" s="57"/>
      <c r="K178" s="123">
        <f t="shared" ref="K178" si="738">$G178*J178</f>
        <v>0</v>
      </c>
      <c r="L178" s="125"/>
      <c r="M178" s="57"/>
      <c r="N178" s="123">
        <f t="shared" ref="N178:N179" si="739">$G178*M178</f>
        <v>0</v>
      </c>
      <c r="O178" s="125"/>
      <c r="P178" s="57"/>
      <c r="Q178" s="123">
        <f>$G178*P178</f>
        <v>0</v>
      </c>
      <c r="R178" s="125"/>
      <c r="S178" s="57"/>
      <c r="T178" s="123">
        <f>$G178*S178</f>
        <v>0</v>
      </c>
      <c r="U178" s="125"/>
      <c r="V178" s="57"/>
      <c r="W178" s="123">
        <f>$G178*V178</f>
        <v>0</v>
      </c>
      <c r="X178" s="125"/>
      <c r="Y178" s="57"/>
      <c r="Z178" s="123">
        <f>$G178*Y178</f>
        <v>0</v>
      </c>
      <c r="AA178" s="125"/>
      <c r="AB178" s="57"/>
      <c r="AC178" s="123">
        <f>$G178*AB178</f>
        <v>0</v>
      </c>
      <c r="AD178" s="125"/>
      <c r="AE178" s="57"/>
      <c r="AF178" s="123">
        <f>$G178*AE178</f>
        <v>0</v>
      </c>
      <c r="AG178" s="125"/>
      <c r="AH178" s="57"/>
      <c r="AI178" s="123">
        <f>$G178*AH178</f>
        <v>0</v>
      </c>
      <c r="AJ178" s="125"/>
      <c r="AK178" s="57"/>
      <c r="AL178" s="123">
        <f>$G178*AK178</f>
        <v>0</v>
      </c>
      <c r="AM178" s="125"/>
      <c r="AN178" s="57"/>
      <c r="AO178" s="123">
        <f>$G178*AN178</f>
        <v>0</v>
      </c>
      <c r="AP178" s="125"/>
      <c r="AQ178" s="57"/>
      <c r="AR178" s="123">
        <f>$G178*AQ178</f>
        <v>0</v>
      </c>
      <c r="AS178" s="125"/>
      <c r="AT178" s="57"/>
      <c r="AU178" s="123">
        <f>$G178*AT178</f>
        <v>0</v>
      </c>
      <c r="AV178" s="125"/>
      <c r="AW178" s="57"/>
      <c r="AX178" s="123">
        <f>$G178*AW178</f>
        <v>0</v>
      </c>
      <c r="AY178" s="125"/>
      <c r="AZ178" s="57"/>
      <c r="BA178" s="123">
        <f>$G178*AZ178</f>
        <v>0</v>
      </c>
      <c r="BB178" s="125"/>
      <c r="BC178" s="57"/>
      <c r="BD178" s="123">
        <f>$G178*BC178</f>
        <v>0</v>
      </c>
      <c r="BE178" s="125"/>
      <c r="BF178" s="57"/>
      <c r="BG178" s="123">
        <f t="shared" ref="BG178:BG179" si="740">$G178*BF178</f>
        <v>0</v>
      </c>
      <c r="BH178" s="125"/>
      <c r="BI178" s="57"/>
      <c r="BJ178" s="123">
        <f t="shared" ref="BJ178:BJ179" si="741">$G178*BI178</f>
        <v>0</v>
      </c>
      <c r="BK178" s="125"/>
      <c r="BL178" s="57"/>
      <c r="BM178" s="123">
        <f>$G178*BL178</f>
        <v>0</v>
      </c>
      <c r="BN178" s="125"/>
      <c r="BO178" s="57"/>
      <c r="BP178" s="123">
        <f>$G178*BO178</f>
        <v>0</v>
      </c>
      <c r="BQ178" s="125"/>
      <c r="BR178" s="57"/>
      <c r="BS178" s="123">
        <f>$G178*BR178</f>
        <v>0</v>
      </c>
      <c r="BT178" s="125"/>
      <c r="BU178" s="57"/>
      <c r="BV178" s="123">
        <f>$G178*BU178</f>
        <v>0</v>
      </c>
      <c r="BW178" s="125"/>
      <c r="BX178" s="57"/>
      <c r="BY178" s="123">
        <f>$G178*BX178</f>
        <v>0</v>
      </c>
      <c r="BZ178" s="125"/>
      <c r="CA178" s="57"/>
      <c r="CB178" s="123">
        <f>$G178*CA178</f>
        <v>0</v>
      </c>
      <c r="CC178" s="125"/>
      <c r="CD178" s="57"/>
      <c r="CE178" s="123">
        <f>$G178*CD178</f>
        <v>0</v>
      </c>
      <c r="CF178" s="125"/>
      <c r="CG178" s="57"/>
      <c r="CH178" s="123">
        <f>$G178*CG178</f>
        <v>0</v>
      </c>
      <c r="CI178" s="125"/>
      <c r="CJ178" s="57"/>
      <c r="CK178" s="123">
        <f>$G178*CJ178</f>
        <v>0</v>
      </c>
      <c r="CL178" s="125"/>
      <c r="CM178" s="57"/>
      <c r="CN178" s="123">
        <f>$G178*CM178</f>
        <v>0</v>
      </c>
      <c r="CO178" s="125"/>
      <c r="CP178" s="57"/>
      <c r="CQ178" s="123">
        <f>$G178*CP178</f>
        <v>0</v>
      </c>
      <c r="CR178" s="125"/>
      <c r="CS178" s="57"/>
      <c r="CT178" s="123">
        <f>$G178*CS178</f>
        <v>0</v>
      </c>
      <c r="CU178" s="125"/>
      <c r="CV178" s="57"/>
      <c r="CW178" s="123">
        <f>$G178*CV178</f>
        <v>0</v>
      </c>
      <c r="CX178" s="125"/>
      <c r="CY178" s="57"/>
      <c r="CZ178" s="123">
        <f>$G178*CY178</f>
        <v>0</v>
      </c>
      <c r="DA178" s="125"/>
      <c r="DB178" s="57"/>
      <c r="DC178" s="123">
        <f t="shared" ref="DC178:DC179" si="742">$G178*DB178</f>
        <v>0</v>
      </c>
      <c r="DD178" s="125"/>
      <c r="DE178" s="57"/>
      <c r="DF178" s="123">
        <f t="shared" ref="DF178:DF179" si="743">$G178*DE178</f>
        <v>0</v>
      </c>
      <c r="DG178" s="125"/>
      <c r="DH178" s="57"/>
      <c r="DI178" s="123">
        <f>$G178*DH178</f>
        <v>0</v>
      </c>
      <c r="DJ178" s="125"/>
      <c r="DK178" s="57"/>
      <c r="DL178" s="123">
        <f>$G178*DK178</f>
        <v>0</v>
      </c>
      <c r="DM178" s="125"/>
      <c r="DN178" s="57"/>
      <c r="DO178" s="123">
        <f>$G178*DN178</f>
        <v>0</v>
      </c>
      <c r="DP178" s="125"/>
      <c r="DQ178" s="57"/>
      <c r="DR178" s="123">
        <f>$G178*DQ178</f>
        <v>0</v>
      </c>
      <c r="DS178" s="125"/>
      <c r="DT178" s="57"/>
      <c r="DU178" s="123">
        <f>$G178*DT178</f>
        <v>0</v>
      </c>
      <c r="DV178" s="125"/>
      <c r="DW178" s="57"/>
      <c r="DX178" s="123">
        <f>$G178*DW178</f>
        <v>0</v>
      </c>
      <c r="DY178" s="125"/>
      <c r="DZ178" s="57"/>
      <c r="EA178" s="123">
        <f>$G178*DZ178</f>
        <v>0</v>
      </c>
      <c r="EB178" s="125"/>
      <c r="EC178" s="57"/>
      <c r="ED178" s="123">
        <f>$G178*EC178</f>
        <v>0</v>
      </c>
      <c r="EE178" s="125"/>
      <c r="EF178" s="57"/>
      <c r="EG178" s="123">
        <f>$G178*EF178</f>
        <v>0</v>
      </c>
      <c r="EH178" s="125"/>
      <c r="EI178" s="57"/>
      <c r="EJ178" s="123">
        <f>$G178*EI178</f>
        <v>0</v>
      </c>
      <c r="EK178" s="125"/>
      <c r="EL178" s="57"/>
      <c r="EM178" s="123">
        <f>$G178*EL178</f>
        <v>0</v>
      </c>
      <c r="EN178" s="125"/>
      <c r="EO178" s="57"/>
      <c r="EP178" s="123">
        <f>$G178*EO178</f>
        <v>0</v>
      </c>
      <c r="EQ178" s="125"/>
      <c r="ER178" s="57"/>
      <c r="ES178" s="123">
        <f>$G178*ER178</f>
        <v>0</v>
      </c>
      <c r="ET178" s="125"/>
      <c r="EU178" s="57"/>
      <c r="EV178" s="123">
        <f>$G178*EU178</f>
        <v>0</v>
      </c>
      <c r="EW178" s="125"/>
      <c r="EX178" s="57"/>
      <c r="EY178" s="123">
        <f t="shared" ref="EY178:EY179" si="744">$G178*EX178</f>
        <v>0</v>
      </c>
      <c r="EZ178" s="125"/>
      <c r="FA178" s="57"/>
      <c r="FB178" s="123">
        <f t="shared" ref="FB178:FB179" si="745">$G178*FA178</f>
        <v>0</v>
      </c>
      <c r="FC178" s="125"/>
      <c r="FD178" s="57"/>
      <c r="FE178" s="123">
        <f>$G178*FD178</f>
        <v>0</v>
      </c>
      <c r="FF178" s="125"/>
      <c r="FG178" s="57"/>
      <c r="FH178" s="123">
        <f>$G178*FG178</f>
        <v>0</v>
      </c>
      <c r="FI178" s="125"/>
      <c r="FJ178" s="57"/>
      <c r="FK178" s="123">
        <f>$G178*FJ178</f>
        <v>0</v>
      </c>
      <c r="FL178" s="125"/>
      <c r="FM178" s="57"/>
      <c r="FN178" s="123">
        <f>$G178*FM178</f>
        <v>0</v>
      </c>
      <c r="FO178" s="125"/>
      <c r="FP178" s="57"/>
      <c r="FQ178" s="123">
        <f>$G178*FP178</f>
        <v>0</v>
      </c>
      <c r="FR178" s="125"/>
      <c r="FS178" s="57"/>
      <c r="FT178" s="123">
        <f>$G178*FS178</f>
        <v>0</v>
      </c>
      <c r="FU178" s="125"/>
      <c r="FV178" s="57"/>
      <c r="FW178" s="123">
        <f>$G178*FV178</f>
        <v>0</v>
      </c>
      <c r="FX178" s="125"/>
      <c r="FY178" s="57"/>
      <c r="FZ178" s="123">
        <f>$G178*FY178</f>
        <v>0</v>
      </c>
      <c r="GA178" s="125"/>
      <c r="GB178" s="57"/>
      <c r="GC178" s="123">
        <f>$G178*GB178</f>
        <v>0</v>
      </c>
      <c r="GD178" s="125"/>
      <c r="GE178" s="57"/>
      <c r="GF178" s="123">
        <f>$G178*GE178</f>
        <v>0</v>
      </c>
      <c r="GG178" s="125"/>
      <c r="GH178" s="57"/>
      <c r="GI178" s="123">
        <f>$G178*GH178</f>
        <v>0</v>
      </c>
      <c r="GJ178" s="125"/>
      <c r="GK178" s="57"/>
      <c r="GL178" s="123">
        <f>$G178*GK178</f>
        <v>0</v>
      </c>
      <c r="GM178" s="125"/>
      <c r="GN178" s="57"/>
      <c r="GO178" s="123">
        <f>$G178*GN178</f>
        <v>0</v>
      </c>
      <c r="GP178" s="125"/>
      <c r="GQ178" s="57"/>
      <c r="GR178" s="123">
        <f>$G178*GQ178</f>
        <v>0</v>
      </c>
      <c r="GS178" s="125"/>
      <c r="GT178" s="57"/>
      <c r="GU178" s="123">
        <f>$G178*GT178</f>
        <v>0</v>
      </c>
      <c r="GV178" s="125"/>
      <c r="GW178" s="57"/>
      <c r="GX178" s="123">
        <f>$G178*GW178</f>
        <v>0</v>
      </c>
      <c r="GY178" s="125"/>
      <c r="GZ178" s="57"/>
      <c r="HA178" s="123">
        <f>$G178*GZ178</f>
        <v>0</v>
      </c>
      <c r="HB178" s="125"/>
      <c r="HC178" s="57"/>
      <c r="HD178" s="123">
        <f>$G178*HC178</f>
        <v>0</v>
      </c>
      <c r="HE178" s="125"/>
      <c r="HF178" s="57"/>
      <c r="HG178" s="123">
        <f>$G178*HF178</f>
        <v>0</v>
      </c>
      <c r="HH178" s="125"/>
      <c r="HI178" s="57"/>
      <c r="HJ178" s="123">
        <f>$G178*HI178</f>
        <v>0</v>
      </c>
      <c r="HK178" s="125"/>
    </row>
    <row r="179" spans="1:219">
      <c r="A179" s="60" t="s">
        <v>306</v>
      </c>
      <c r="B179" s="66"/>
      <c r="C179" s="66" t="s">
        <v>49</v>
      </c>
      <c r="D179" s="32" t="s">
        <v>133</v>
      </c>
      <c r="E179" s="32" t="s">
        <v>133</v>
      </c>
      <c r="F179" s="10" t="s">
        <v>487</v>
      </c>
      <c r="G179" s="164">
        <f>CENA!G170</f>
        <v>0</v>
      </c>
      <c r="H179" s="122">
        <f t="shared" si="736"/>
        <v>0</v>
      </c>
      <c r="I179" s="122">
        <f t="shared" si="737"/>
        <v>0</v>
      </c>
      <c r="J179" s="57"/>
      <c r="K179" s="123">
        <f t="shared" ref="K179" si="746">$G179*J179</f>
        <v>0</v>
      </c>
      <c r="L179" s="125"/>
      <c r="M179" s="57"/>
      <c r="N179" s="123">
        <f t="shared" si="739"/>
        <v>0</v>
      </c>
      <c r="O179" s="125"/>
      <c r="P179" s="57"/>
      <c r="Q179" s="123">
        <f>$G179*P179</f>
        <v>0</v>
      </c>
      <c r="R179" s="125"/>
      <c r="S179" s="57"/>
      <c r="T179" s="123">
        <f>$G179*S179</f>
        <v>0</v>
      </c>
      <c r="U179" s="125"/>
      <c r="V179" s="57"/>
      <c r="W179" s="123">
        <f>$G179*V179</f>
        <v>0</v>
      </c>
      <c r="X179" s="125"/>
      <c r="Y179" s="57"/>
      <c r="Z179" s="123">
        <f>$G179*Y179</f>
        <v>0</v>
      </c>
      <c r="AA179" s="125"/>
      <c r="AB179" s="57"/>
      <c r="AC179" s="123">
        <f>$G179*AB179</f>
        <v>0</v>
      </c>
      <c r="AD179" s="125"/>
      <c r="AE179" s="57"/>
      <c r="AF179" s="123">
        <f>$G179*AE179</f>
        <v>0</v>
      </c>
      <c r="AG179" s="125"/>
      <c r="AH179" s="57"/>
      <c r="AI179" s="123">
        <f>$G179*AH179</f>
        <v>0</v>
      </c>
      <c r="AJ179" s="125"/>
      <c r="AK179" s="57"/>
      <c r="AL179" s="123">
        <f>$G179*AK179</f>
        <v>0</v>
      </c>
      <c r="AM179" s="125"/>
      <c r="AN179" s="57"/>
      <c r="AO179" s="123">
        <f>$G179*AN179</f>
        <v>0</v>
      </c>
      <c r="AP179" s="125"/>
      <c r="AQ179" s="57"/>
      <c r="AR179" s="123">
        <f>$G179*AQ179</f>
        <v>0</v>
      </c>
      <c r="AS179" s="125"/>
      <c r="AT179" s="57"/>
      <c r="AU179" s="123">
        <f>$G179*AT179</f>
        <v>0</v>
      </c>
      <c r="AV179" s="125"/>
      <c r="AW179" s="57"/>
      <c r="AX179" s="123">
        <f>$G179*AW179</f>
        <v>0</v>
      </c>
      <c r="AY179" s="125"/>
      <c r="AZ179" s="57"/>
      <c r="BA179" s="123">
        <f>$G179*AZ179</f>
        <v>0</v>
      </c>
      <c r="BB179" s="125"/>
      <c r="BC179" s="57"/>
      <c r="BD179" s="123">
        <f>$G179*BC179</f>
        <v>0</v>
      </c>
      <c r="BE179" s="125"/>
      <c r="BF179" s="57"/>
      <c r="BG179" s="123">
        <f t="shared" si="740"/>
        <v>0</v>
      </c>
      <c r="BH179" s="125"/>
      <c r="BI179" s="57"/>
      <c r="BJ179" s="123">
        <f t="shared" si="741"/>
        <v>0</v>
      </c>
      <c r="BK179" s="125"/>
      <c r="BL179" s="57"/>
      <c r="BM179" s="123">
        <f>$G179*BL179</f>
        <v>0</v>
      </c>
      <c r="BN179" s="125"/>
      <c r="BO179" s="57"/>
      <c r="BP179" s="123">
        <f>$G179*BO179</f>
        <v>0</v>
      </c>
      <c r="BQ179" s="125"/>
      <c r="BR179" s="57"/>
      <c r="BS179" s="123">
        <f>$G179*BR179</f>
        <v>0</v>
      </c>
      <c r="BT179" s="125"/>
      <c r="BU179" s="57"/>
      <c r="BV179" s="123">
        <f>$G179*BU179</f>
        <v>0</v>
      </c>
      <c r="BW179" s="125"/>
      <c r="BX179" s="57"/>
      <c r="BY179" s="123">
        <f>$G179*BX179</f>
        <v>0</v>
      </c>
      <c r="BZ179" s="125"/>
      <c r="CA179" s="57"/>
      <c r="CB179" s="123">
        <f>$G179*CA179</f>
        <v>0</v>
      </c>
      <c r="CC179" s="125"/>
      <c r="CD179" s="57"/>
      <c r="CE179" s="123">
        <f>$G179*CD179</f>
        <v>0</v>
      </c>
      <c r="CF179" s="125"/>
      <c r="CG179" s="57"/>
      <c r="CH179" s="123">
        <f>$G179*CG179</f>
        <v>0</v>
      </c>
      <c r="CI179" s="125"/>
      <c r="CJ179" s="57"/>
      <c r="CK179" s="123">
        <f>$G179*CJ179</f>
        <v>0</v>
      </c>
      <c r="CL179" s="125"/>
      <c r="CM179" s="57"/>
      <c r="CN179" s="123">
        <f>$G179*CM179</f>
        <v>0</v>
      </c>
      <c r="CO179" s="125"/>
      <c r="CP179" s="57"/>
      <c r="CQ179" s="123">
        <f>$G179*CP179</f>
        <v>0</v>
      </c>
      <c r="CR179" s="125"/>
      <c r="CS179" s="57"/>
      <c r="CT179" s="123">
        <f>$G179*CS179</f>
        <v>0</v>
      </c>
      <c r="CU179" s="125"/>
      <c r="CV179" s="57"/>
      <c r="CW179" s="123">
        <f>$G179*CV179</f>
        <v>0</v>
      </c>
      <c r="CX179" s="125"/>
      <c r="CY179" s="57"/>
      <c r="CZ179" s="123">
        <f>$G179*CY179</f>
        <v>0</v>
      </c>
      <c r="DA179" s="125"/>
      <c r="DB179" s="57"/>
      <c r="DC179" s="123">
        <f t="shared" si="742"/>
        <v>0</v>
      </c>
      <c r="DD179" s="125"/>
      <c r="DE179" s="57"/>
      <c r="DF179" s="123">
        <f t="shared" si="743"/>
        <v>0</v>
      </c>
      <c r="DG179" s="125"/>
      <c r="DH179" s="57"/>
      <c r="DI179" s="123">
        <f>$G179*DH179</f>
        <v>0</v>
      </c>
      <c r="DJ179" s="125"/>
      <c r="DK179" s="57"/>
      <c r="DL179" s="123">
        <f>$G179*DK179</f>
        <v>0</v>
      </c>
      <c r="DM179" s="125"/>
      <c r="DN179" s="57"/>
      <c r="DO179" s="123">
        <f>$G179*DN179</f>
        <v>0</v>
      </c>
      <c r="DP179" s="125"/>
      <c r="DQ179" s="57"/>
      <c r="DR179" s="123">
        <f>$G179*DQ179</f>
        <v>0</v>
      </c>
      <c r="DS179" s="125"/>
      <c r="DT179" s="57"/>
      <c r="DU179" s="123">
        <f>$G179*DT179</f>
        <v>0</v>
      </c>
      <c r="DV179" s="125"/>
      <c r="DW179" s="57"/>
      <c r="DX179" s="123">
        <f>$G179*DW179</f>
        <v>0</v>
      </c>
      <c r="DY179" s="125"/>
      <c r="DZ179" s="57"/>
      <c r="EA179" s="123">
        <f>$G179*DZ179</f>
        <v>0</v>
      </c>
      <c r="EB179" s="125"/>
      <c r="EC179" s="57"/>
      <c r="ED179" s="123">
        <f>$G179*EC179</f>
        <v>0</v>
      </c>
      <c r="EE179" s="125"/>
      <c r="EF179" s="57"/>
      <c r="EG179" s="123">
        <f>$G179*EF179</f>
        <v>0</v>
      </c>
      <c r="EH179" s="125"/>
      <c r="EI179" s="57"/>
      <c r="EJ179" s="123">
        <f>$G179*EI179</f>
        <v>0</v>
      </c>
      <c r="EK179" s="125"/>
      <c r="EL179" s="57"/>
      <c r="EM179" s="123">
        <f>$G179*EL179</f>
        <v>0</v>
      </c>
      <c r="EN179" s="125"/>
      <c r="EO179" s="57"/>
      <c r="EP179" s="123">
        <f>$G179*EO179</f>
        <v>0</v>
      </c>
      <c r="EQ179" s="125"/>
      <c r="ER179" s="57"/>
      <c r="ES179" s="123">
        <f>$G179*ER179</f>
        <v>0</v>
      </c>
      <c r="ET179" s="125"/>
      <c r="EU179" s="57"/>
      <c r="EV179" s="123">
        <f>$G179*EU179</f>
        <v>0</v>
      </c>
      <c r="EW179" s="125"/>
      <c r="EX179" s="57"/>
      <c r="EY179" s="123">
        <f t="shared" si="744"/>
        <v>0</v>
      </c>
      <c r="EZ179" s="125"/>
      <c r="FA179" s="57"/>
      <c r="FB179" s="123">
        <f t="shared" si="745"/>
        <v>0</v>
      </c>
      <c r="FC179" s="125"/>
      <c r="FD179" s="57"/>
      <c r="FE179" s="123">
        <f>$G179*FD179</f>
        <v>0</v>
      </c>
      <c r="FF179" s="125"/>
      <c r="FG179" s="57"/>
      <c r="FH179" s="123">
        <f>$G179*FG179</f>
        <v>0</v>
      </c>
      <c r="FI179" s="125"/>
      <c r="FJ179" s="57"/>
      <c r="FK179" s="123">
        <f>$G179*FJ179</f>
        <v>0</v>
      </c>
      <c r="FL179" s="125"/>
      <c r="FM179" s="57"/>
      <c r="FN179" s="123">
        <f>$G179*FM179</f>
        <v>0</v>
      </c>
      <c r="FO179" s="125"/>
      <c r="FP179" s="57"/>
      <c r="FQ179" s="123">
        <f>$G179*FP179</f>
        <v>0</v>
      </c>
      <c r="FR179" s="125"/>
      <c r="FS179" s="57"/>
      <c r="FT179" s="123">
        <f>$G179*FS179</f>
        <v>0</v>
      </c>
      <c r="FU179" s="125"/>
      <c r="FV179" s="57"/>
      <c r="FW179" s="123">
        <f>$G179*FV179</f>
        <v>0</v>
      </c>
      <c r="FX179" s="125"/>
      <c r="FY179" s="57"/>
      <c r="FZ179" s="123">
        <f>$G179*FY179</f>
        <v>0</v>
      </c>
      <c r="GA179" s="125"/>
      <c r="GB179" s="57"/>
      <c r="GC179" s="123">
        <f>$G179*GB179</f>
        <v>0</v>
      </c>
      <c r="GD179" s="125"/>
      <c r="GE179" s="57"/>
      <c r="GF179" s="123">
        <f>$G179*GE179</f>
        <v>0</v>
      </c>
      <c r="GG179" s="125"/>
      <c r="GH179" s="57"/>
      <c r="GI179" s="123">
        <f>$G179*GH179</f>
        <v>0</v>
      </c>
      <c r="GJ179" s="125"/>
      <c r="GK179" s="57"/>
      <c r="GL179" s="123">
        <f>$G179*GK179</f>
        <v>0</v>
      </c>
      <c r="GM179" s="125"/>
      <c r="GN179" s="57"/>
      <c r="GO179" s="123">
        <f>$G179*GN179</f>
        <v>0</v>
      </c>
      <c r="GP179" s="125"/>
      <c r="GQ179" s="57"/>
      <c r="GR179" s="123">
        <f>$G179*GQ179</f>
        <v>0</v>
      </c>
      <c r="GS179" s="125"/>
      <c r="GT179" s="57"/>
      <c r="GU179" s="123">
        <f>$G179*GT179</f>
        <v>0</v>
      </c>
      <c r="GV179" s="125"/>
      <c r="GW179" s="57"/>
      <c r="GX179" s="123">
        <f>$G179*GW179</f>
        <v>0</v>
      </c>
      <c r="GY179" s="125"/>
      <c r="GZ179" s="57"/>
      <c r="HA179" s="123">
        <f>$G179*GZ179</f>
        <v>0</v>
      </c>
      <c r="HB179" s="125"/>
      <c r="HC179" s="57"/>
      <c r="HD179" s="123">
        <f>$G179*HC179</f>
        <v>0</v>
      </c>
      <c r="HE179" s="125"/>
      <c r="HF179" s="57"/>
      <c r="HG179" s="123">
        <f>$G179*HF179</f>
        <v>0</v>
      </c>
      <c r="HH179" s="125"/>
      <c r="HI179" s="57"/>
      <c r="HJ179" s="123">
        <f>$G179*HI179</f>
        <v>0</v>
      </c>
      <c r="HK179" s="125"/>
    </row>
    <row r="180" spans="1:219" ht="13">
      <c r="A180" s="60" t="s">
        <v>307</v>
      </c>
      <c r="B180" s="71" t="s">
        <v>46</v>
      </c>
      <c r="C180" s="71">
        <v>5</v>
      </c>
      <c r="D180" s="34" t="s">
        <v>148</v>
      </c>
      <c r="E180" s="34" t="s">
        <v>644</v>
      </c>
      <c r="F180" s="10" t="s">
        <v>16</v>
      </c>
      <c r="G180" s="164" t="s">
        <v>16</v>
      </c>
      <c r="H180" s="122" t="s">
        <v>16</v>
      </c>
      <c r="I180" s="122" t="s">
        <v>16</v>
      </c>
      <c r="J180" s="57" t="s">
        <v>16</v>
      </c>
      <c r="K180" s="123" t="s">
        <v>16</v>
      </c>
      <c r="L180" s="125"/>
      <c r="M180" s="57"/>
      <c r="N180" s="123" t="s">
        <v>16</v>
      </c>
      <c r="O180" s="125"/>
      <c r="P180" s="57" t="s">
        <v>16</v>
      </c>
      <c r="Q180" s="123" t="s">
        <v>16</v>
      </c>
      <c r="R180" s="125"/>
      <c r="S180" s="57" t="s">
        <v>16</v>
      </c>
      <c r="T180" s="123" t="s">
        <v>16</v>
      </c>
      <c r="U180" s="125"/>
      <c r="V180" s="57" t="s">
        <v>16</v>
      </c>
      <c r="W180" s="123" t="s">
        <v>16</v>
      </c>
      <c r="X180" s="125"/>
      <c r="Y180" s="57" t="s">
        <v>16</v>
      </c>
      <c r="Z180" s="123" t="s">
        <v>16</v>
      </c>
      <c r="AA180" s="125"/>
      <c r="AB180" s="57" t="s">
        <v>16</v>
      </c>
      <c r="AC180" s="123" t="s">
        <v>16</v>
      </c>
      <c r="AD180" s="125"/>
      <c r="AE180" s="57" t="s">
        <v>16</v>
      </c>
      <c r="AF180" s="123" t="s">
        <v>16</v>
      </c>
      <c r="AG180" s="125"/>
      <c r="AH180" s="57" t="s">
        <v>16</v>
      </c>
      <c r="AI180" s="123" t="s">
        <v>16</v>
      </c>
      <c r="AJ180" s="125"/>
      <c r="AK180" s="57" t="s">
        <v>16</v>
      </c>
      <c r="AL180" s="123" t="s">
        <v>16</v>
      </c>
      <c r="AM180" s="125"/>
      <c r="AN180" s="57" t="s">
        <v>16</v>
      </c>
      <c r="AO180" s="123" t="s">
        <v>16</v>
      </c>
      <c r="AP180" s="125"/>
      <c r="AQ180" s="57" t="s">
        <v>16</v>
      </c>
      <c r="AR180" s="123" t="s">
        <v>16</v>
      </c>
      <c r="AS180" s="125"/>
      <c r="AT180" s="57" t="s">
        <v>16</v>
      </c>
      <c r="AU180" s="123" t="s">
        <v>16</v>
      </c>
      <c r="AV180" s="125"/>
      <c r="AW180" s="57" t="s">
        <v>16</v>
      </c>
      <c r="AX180" s="123" t="s">
        <v>16</v>
      </c>
      <c r="AY180" s="125"/>
      <c r="AZ180" s="57" t="s">
        <v>16</v>
      </c>
      <c r="BA180" s="123" t="s">
        <v>16</v>
      </c>
      <c r="BB180" s="125"/>
      <c r="BC180" s="57" t="s">
        <v>16</v>
      </c>
      <c r="BD180" s="123" t="s">
        <v>16</v>
      </c>
      <c r="BE180" s="125"/>
      <c r="BF180" s="57" t="s">
        <v>16</v>
      </c>
      <c r="BG180" s="123" t="s">
        <v>16</v>
      </c>
      <c r="BH180" s="125"/>
      <c r="BI180" s="57"/>
      <c r="BJ180" s="123" t="s">
        <v>16</v>
      </c>
      <c r="BK180" s="125"/>
      <c r="BL180" s="57" t="s">
        <v>16</v>
      </c>
      <c r="BM180" s="123" t="s">
        <v>16</v>
      </c>
      <c r="BN180" s="125"/>
      <c r="BO180" s="57" t="s">
        <v>16</v>
      </c>
      <c r="BP180" s="123" t="s">
        <v>16</v>
      </c>
      <c r="BQ180" s="125"/>
      <c r="BR180" s="57" t="s">
        <v>16</v>
      </c>
      <c r="BS180" s="123" t="s">
        <v>16</v>
      </c>
      <c r="BT180" s="125"/>
      <c r="BU180" s="57" t="s">
        <v>16</v>
      </c>
      <c r="BV180" s="123" t="s">
        <v>16</v>
      </c>
      <c r="BW180" s="125"/>
      <c r="BX180" s="57" t="s">
        <v>16</v>
      </c>
      <c r="BY180" s="123" t="s">
        <v>16</v>
      </c>
      <c r="BZ180" s="125"/>
      <c r="CA180" s="57" t="s">
        <v>16</v>
      </c>
      <c r="CB180" s="123" t="s">
        <v>16</v>
      </c>
      <c r="CC180" s="125"/>
      <c r="CD180" s="57" t="s">
        <v>16</v>
      </c>
      <c r="CE180" s="123" t="s">
        <v>16</v>
      </c>
      <c r="CF180" s="125"/>
      <c r="CG180" s="57" t="s">
        <v>16</v>
      </c>
      <c r="CH180" s="123" t="s">
        <v>16</v>
      </c>
      <c r="CI180" s="125"/>
      <c r="CJ180" s="57" t="s">
        <v>16</v>
      </c>
      <c r="CK180" s="123" t="s">
        <v>16</v>
      </c>
      <c r="CL180" s="125"/>
      <c r="CM180" s="57" t="s">
        <v>16</v>
      </c>
      <c r="CN180" s="123" t="s">
        <v>16</v>
      </c>
      <c r="CO180" s="125"/>
      <c r="CP180" s="57" t="s">
        <v>16</v>
      </c>
      <c r="CQ180" s="123" t="s">
        <v>16</v>
      </c>
      <c r="CR180" s="125"/>
      <c r="CS180" s="57" t="s">
        <v>16</v>
      </c>
      <c r="CT180" s="123" t="s">
        <v>16</v>
      </c>
      <c r="CU180" s="125"/>
      <c r="CV180" s="57" t="s">
        <v>16</v>
      </c>
      <c r="CW180" s="123" t="s">
        <v>16</v>
      </c>
      <c r="CX180" s="125"/>
      <c r="CY180" s="57" t="s">
        <v>16</v>
      </c>
      <c r="CZ180" s="123" t="s">
        <v>16</v>
      </c>
      <c r="DA180" s="125"/>
      <c r="DB180" s="57" t="s">
        <v>16</v>
      </c>
      <c r="DC180" s="123" t="s">
        <v>16</v>
      </c>
      <c r="DD180" s="125"/>
      <c r="DE180" s="57"/>
      <c r="DF180" s="123" t="s">
        <v>16</v>
      </c>
      <c r="DG180" s="125"/>
      <c r="DH180" s="57" t="s">
        <v>16</v>
      </c>
      <c r="DI180" s="123" t="s">
        <v>16</v>
      </c>
      <c r="DJ180" s="125"/>
      <c r="DK180" s="57" t="s">
        <v>16</v>
      </c>
      <c r="DL180" s="123" t="s">
        <v>16</v>
      </c>
      <c r="DM180" s="125"/>
      <c r="DN180" s="57" t="s">
        <v>16</v>
      </c>
      <c r="DO180" s="123" t="s">
        <v>16</v>
      </c>
      <c r="DP180" s="125"/>
      <c r="DQ180" s="57" t="s">
        <v>16</v>
      </c>
      <c r="DR180" s="123" t="s">
        <v>16</v>
      </c>
      <c r="DS180" s="125"/>
      <c r="DT180" s="57" t="s">
        <v>16</v>
      </c>
      <c r="DU180" s="123" t="s">
        <v>16</v>
      </c>
      <c r="DV180" s="125"/>
      <c r="DW180" s="57" t="s">
        <v>16</v>
      </c>
      <c r="DX180" s="123" t="s">
        <v>16</v>
      </c>
      <c r="DY180" s="125"/>
      <c r="DZ180" s="57" t="s">
        <v>16</v>
      </c>
      <c r="EA180" s="123" t="s">
        <v>16</v>
      </c>
      <c r="EB180" s="125"/>
      <c r="EC180" s="57" t="s">
        <v>16</v>
      </c>
      <c r="ED180" s="123" t="s">
        <v>16</v>
      </c>
      <c r="EE180" s="125"/>
      <c r="EF180" s="57" t="s">
        <v>16</v>
      </c>
      <c r="EG180" s="123" t="s">
        <v>16</v>
      </c>
      <c r="EH180" s="125"/>
      <c r="EI180" s="57" t="s">
        <v>16</v>
      </c>
      <c r="EJ180" s="123" t="s">
        <v>16</v>
      </c>
      <c r="EK180" s="125"/>
      <c r="EL180" s="57" t="s">
        <v>16</v>
      </c>
      <c r="EM180" s="123" t="s">
        <v>16</v>
      </c>
      <c r="EN180" s="125"/>
      <c r="EO180" s="57" t="s">
        <v>16</v>
      </c>
      <c r="EP180" s="123" t="s">
        <v>16</v>
      </c>
      <c r="EQ180" s="125"/>
      <c r="ER180" s="57" t="s">
        <v>16</v>
      </c>
      <c r="ES180" s="123" t="s">
        <v>16</v>
      </c>
      <c r="ET180" s="125"/>
      <c r="EU180" s="57" t="s">
        <v>16</v>
      </c>
      <c r="EV180" s="123" t="s">
        <v>16</v>
      </c>
      <c r="EW180" s="125"/>
      <c r="EX180" s="57" t="s">
        <v>16</v>
      </c>
      <c r="EY180" s="123" t="s">
        <v>16</v>
      </c>
      <c r="EZ180" s="125"/>
      <c r="FA180" s="57"/>
      <c r="FB180" s="123" t="s">
        <v>16</v>
      </c>
      <c r="FC180" s="125"/>
      <c r="FD180" s="57" t="s">
        <v>16</v>
      </c>
      <c r="FE180" s="123" t="s">
        <v>16</v>
      </c>
      <c r="FF180" s="125"/>
      <c r="FG180" s="57" t="s">
        <v>16</v>
      </c>
      <c r="FH180" s="123" t="s">
        <v>16</v>
      </c>
      <c r="FI180" s="125"/>
      <c r="FJ180" s="57" t="s">
        <v>16</v>
      </c>
      <c r="FK180" s="123" t="s">
        <v>16</v>
      </c>
      <c r="FL180" s="125"/>
      <c r="FM180" s="57" t="s">
        <v>16</v>
      </c>
      <c r="FN180" s="123" t="s">
        <v>16</v>
      </c>
      <c r="FO180" s="125"/>
      <c r="FP180" s="57" t="s">
        <v>16</v>
      </c>
      <c r="FQ180" s="123" t="s">
        <v>16</v>
      </c>
      <c r="FR180" s="125"/>
      <c r="FS180" s="57" t="s">
        <v>16</v>
      </c>
      <c r="FT180" s="123" t="s">
        <v>16</v>
      </c>
      <c r="FU180" s="125"/>
      <c r="FV180" s="57" t="s">
        <v>16</v>
      </c>
      <c r="FW180" s="123" t="s">
        <v>16</v>
      </c>
      <c r="FX180" s="125"/>
      <c r="FY180" s="57" t="s">
        <v>16</v>
      </c>
      <c r="FZ180" s="123" t="s">
        <v>16</v>
      </c>
      <c r="GA180" s="125"/>
      <c r="GB180" s="57" t="s">
        <v>16</v>
      </c>
      <c r="GC180" s="123" t="s">
        <v>16</v>
      </c>
      <c r="GD180" s="125"/>
      <c r="GE180" s="57" t="s">
        <v>16</v>
      </c>
      <c r="GF180" s="123" t="s">
        <v>16</v>
      </c>
      <c r="GG180" s="125"/>
      <c r="GH180" s="57" t="s">
        <v>16</v>
      </c>
      <c r="GI180" s="123" t="s">
        <v>16</v>
      </c>
      <c r="GJ180" s="125"/>
      <c r="GK180" s="57" t="s">
        <v>16</v>
      </c>
      <c r="GL180" s="123" t="s">
        <v>16</v>
      </c>
      <c r="GM180" s="125"/>
      <c r="GN180" s="57" t="s">
        <v>16</v>
      </c>
      <c r="GO180" s="123" t="s">
        <v>16</v>
      </c>
      <c r="GP180" s="125"/>
      <c r="GQ180" s="57" t="s">
        <v>16</v>
      </c>
      <c r="GR180" s="123" t="s">
        <v>16</v>
      </c>
      <c r="GS180" s="125"/>
      <c r="GT180" s="57" t="s">
        <v>16</v>
      </c>
      <c r="GU180" s="123" t="s">
        <v>16</v>
      </c>
      <c r="GV180" s="125"/>
      <c r="GW180" s="57" t="s">
        <v>16</v>
      </c>
      <c r="GX180" s="123" t="s">
        <v>16</v>
      </c>
      <c r="GY180" s="125"/>
      <c r="GZ180" s="57" t="s">
        <v>16</v>
      </c>
      <c r="HA180" s="123" t="s">
        <v>16</v>
      </c>
      <c r="HB180" s="125"/>
      <c r="HC180" s="57" t="s">
        <v>16</v>
      </c>
      <c r="HD180" s="123" t="s">
        <v>16</v>
      </c>
      <c r="HE180" s="125"/>
      <c r="HF180" s="57" t="s">
        <v>16</v>
      </c>
      <c r="HG180" s="123" t="s">
        <v>16</v>
      </c>
      <c r="HH180" s="125"/>
      <c r="HI180" s="57" t="s">
        <v>16</v>
      </c>
      <c r="HJ180" s="123" t="s">
        <v>16</v>
      </c>
      <c r="HK180" s="125"/>
    </row>
    <row r="181" spans="1:219">
      <c r="A181" s="60" t="s">
        <v>308</v>
      </c>
      <c r="B181" s="66"/>
      <c r="C181" s="66" t="s">
        <v>22</v>
      </c>
      <c r="D181" s="32" t="s">
        <v>135</v>
      </c>
      <c r="E181" s="32" t="s">
        <v>135</v>
      </c>
      <c r="F181" s="10" t="s">
        <v>487</v>
      </c>
      <c r="G181" s="164">
        <f>CENA!G172</f>
        <v>0</v>
      </c>
      <c r="H181" s="122">
        <f t="shared" ref="H181:H183" si="747">J181+M181+P181+S181+V181+Y181+AB181+AE181+AH181+AK181+AN181+AQ181+AZ181+AW181+AT181+BC181+BF181+BI181+BL181+BO181+BR181+BU181+BX181+CA181+CD181+CG181+CJ181+CM181+CP181+CS181+CV181+CY181+DB181+DE181+DH181+DK181+DN181+DQ181+DT181+DW181+DZ181+EC181+EF181+EI181+EL181+EO181+ER181+EU181+EX181+FA181+FD181+FG181+FJ181+FM181+FP181+FS181+FV181+FY181+GB181+GE181+GH181+GK181+GN181+GQ181+GT181+GW181+GZ181+HC181+HF181+HI181</f>
        <v>0</v>
      </c>
      <c r="I181" s="122">
        <f t="shared" ref="I181:I183" si="748">G181*H181</f>
        <v>0</v>
      </c>
      <c r="J181" s="57"/>
      <c r="K181" s="123">
        <f t="shared" ref="K181" si="749">$G181*J181</f>
        <v>0</v>
      </c>
      <c r="L181" s="125"/>
      <c r="M181" s="57"/>
      <c r="N181" s="123">
        <f t="shared" ref="N181:N183" si="750">$G181*M181</f>
        <v>0</v>
      </c>
      <c r="O181" s="125"/>
      <c r="P181" s="57"/>
      <c r="Q181" s="123">
        <f>$G181*P181</f>
        <v>0</v>
      </c>
      <c r="R181" s="125"/>
      <c r="S181" s="57"/>
      <c r="T181" s="123">
        <f>$G181*S181</f>
        <v>0</v>
      </c>
      <c r="U181" s="125"/>
      <c r="V181" s="57"/>
      <c r="W181" s="123">
        <f>$G181*V181</f>
        <v>0</v>
      </c>
      <c r="X181" s="125"/>
      <c r="Y181" s="57"/>
      <c r="Z181" s="123">
        <f>$G181*Y181</f>
        <v>0</v>
      </c>
      <c r="AA181" s="125"/>
      <c r="AB181" s="57"/>
      <c r="AC181" s="123">
        <f>$G181*AB181</f>
        <v>0</v>
      </c>
      <c r="AD181" s="125"/>
      <c r="AE181" s="57"/>
      <c r="AF181" s="123">
        <f>$G181*AE181</f>
        <v>0</v>
      </c>
      <c r="AG181" s="125"/>
      <c r="AH181" s="57"/>
      <c r="AI181" s="123">
        <f>$G181*AH181</f>
        <v>0</v>
      </c>
      <c r="AJ181" s="125"/>
      <c r="AK181" s="57"/>
      <c r="AL181" s="123">
        <f>$G181*AK181</f>
        <v>0</v>
      </c>
      <c r="AM181" s="125"/>
      <c r="AN181" s="57"/>
      <c r="AO181" s="123">
        <f>$G181*AN181</f>
        <v>0</v>
      </c>
      <c r="AP181" s="125"/>
      <c r="AQ181" s="57"/>
      <c r="AR181" s="123">
        <f>$G181*AQ181</f>
        <v>0</v>
      </c>
      <c r="AS181" s="125"/>
      <c r="AT181" s="57"/>
      <c r="AU181" s="123">
        <f>$G181*AT181</f>
        <v>0</v>
      </c>
      <c r="AV181" s="125"/>
      <c r="AW181" s="57"/>
      <c r="AX181" s="123">
        <f>$G181*AW181</f>
        <v>0</v>
      </c>
      <c r="AY181" s="125"/>
      <c r="AZ181" s="57"/>
      <c r="BA181" s="123">
        <f>$G181*AZ181</f>
        <v>0</v>
      </c>
      <c r="BB181" s="125"/>
      <c r="BC181" s="57"/>
      <c r="BD181" s="123">
        <f>$G181*BC181</f>
        <v>0</v>
      </c>
      <c r="BE181" s="125"/>
      <c r="BF181" s="57"/>
      <c r="BG181" s="123">
        <f t="shared" ref="BG181:BG183" si="751">$G181*BF181</f>
        <v>0</v>
      </c>
      <c r="BH181" s="125"/>
      <c r="BI181" s="57"/>
      <c r="BJ181" s="123">
        <f t="shared" ref="BJ181:BJ183" si="752">$G181*BI181</f>
        <v>0</v>
      </c>
      <c r="BK181" s="125"/>
      <c r="BL181" s="57"/>
      <c r="BM181" s="123">
        <f>$G181*BL181</f>
        <v>0</v>
      </c>
      <c r="BN181" s="125"/>
      <c r="BO181" s="57"/>
      <c r="BP181" s="123">
        <f>$G181*BO181</f>
        <v>0</v>
      </c>
      <c r="BQ181" s="125"/>
      <c r="BR181" s="57"/>
      <c r="BS181" s="123">
        <f>$G181*BR181</f>
        <v>0</v>
      </c>
      <c r="BT181" s="125"/>
      <c r="BU181" s="57"/>
      <c r="BV181" s="123">
        <f>$G181*BU181</f>
        <v>0</v>
      </c>
      <c r="BW181" s="125"/>
      <c r="BX181" s="57"/>
      <c r="BY181" s="123">
        <f>$G181*BX181</f>
        <v>0</v>
      </c>
      <c r="BZ181" s="125"/>
      <c r="CA181" s="57"/>
      <c r="CB181" s="123">
        <f>$G181*CA181</f>
        <v>0</v>
      </c>
      <c r="CC181" s="125"/>
      <c r="CD181" s="57"/>
      <c r="CE181" s="123">
        <f>$G181*CD181</f>
        <v>0</v>
      </c>
      <c r="CF181" s="125"/>
      <c r="CG181" s="57"/>
      <c r="CH181" s="123">
        <f>$G181*CG181</f>
        <v>0</v>
      </c>
      <c r="CI181" s="125"/>
      <c r="CJ181" s="57"/>
      <c r="CK181" s="123">
        <f>$G181*CJ181</f>
        <v>0</v>
      </c>
      <c r="CL181" s="125"/>
      <c r="CM181" s="57"/>
      <c r="CN181" s="123">
        <f>$G181*CM181</f>
        <v>0</v>
      </c>
      <c r="CO181" s="125"/>
      <c r="CP181" s="57"/>
      <c r="CQ181" s="123">
        <f>$G181*CP181</f>
        <v>0</v>
      </c>
      <c r="CR181" s="125"/>
      <c r="CS181" s="57"/>
      <c r="CT181" s="123">
        <f>$G181*CS181</f>
        <v>0</v>
      </c>
      <c r="CU181" s="125"/>
      <c r="CV181" s="57"/>
      <c r="CW181" s="123">
        <f>$G181*CV181</f>
        <v>0</v>
      </c>
      <c r="CX181" s="125"/>
      <c r="CY181" s="57"/>
      <c r="CZ181" s="123">
        <f>$G181*CY181</f>
        <v>0</v>
      </c>
      <c r="DA181" s="125"/>
      <c r="DB181" s="57"/>
      <c r="DC181" s="123">
        <f t="shared" ref="DC181:DC183" si="753">$G181*DB181</f>
        <v>0</v>
      </c>
      <c r="DD181" s="125"/>
      <c r="DE181" s="57"/>
      <c r="DF181" s="123">
        <f t="shared" ref="DF181:DF183" si="754">$G181*DE181</f>
        <v>0</v>
      </c>
      <c r="DG181" s="125"/>
      <c r="DH181" s="57"/>
      <c r="DI181" s="123">
        <f>$G181*DH181</f>
        <v>0</v>
      </c>
      <c r="DJ181" s="125"/>
      <c r="DK181" s="57"/>
      <c r="DL181" s="123">
        <f>$G181*DK181</f>
        <v>0</v>
      </c>
      <c r="DM181" s="125"/>
      <c r="DN181" s="57"/>
      <c r="DO181" s="123">
        <f>$G181*DN181</f>
        <v>0</v>
      </c>
      <c r="DP181" s="125"/>
      <c r="DQ181" s="57"/>
      <c r="DR181" s="123">
        <f>$G181*DQ181</f>
        <v>0</v>
      </c>
      <c r="DS181" s="125"/>
      <c r="DT181" s="57"/>
      <c r="DU181" s="123">
        <f>$G181*DT181</f>
        <v>0</v>
      </c>
      <c r="DV181" s="125"/>
      <c r="DW181" s="57"/>
      <c r="DX181" s="123">
        <f>$G181*DW181</f>
        <v>0</v>
      </c>
      <c r="DY181" s="125"/>
      <c r="DZ181" s="57"/>
      <c r="EA181" s="123">
        <f>$G181*DZ181</f>
        <v>0</v>
      </c>
      <c r="EB181" s="125"/>
      <c r="EC181" s="57"/>
      <c r="ED181" s="123">
        <f>$G181*EC181</f>
        <v>0</v>
      </c>
      <c r="EE181" s="125"/>
      <c r="EF181" s="57"/>
      <c r="EG181" s="123">
        <f>$G181*EF181</f>
        <v>0</v>
      </c>
      <c r="EH181" s="125"/>
      <c r="EI181" s="57"/>
      <c r="EJ181" s="123">
        <f>$G181*EI181</f>
        <v>0</v>
      </c>
      <c r="EK181" s="125"/>
      <c r="EL181" s="57"/>
      <c r="EM181" s="123">
        <f>$G181*EL181</f>
        <v>0</v>
      </c>
      <c r="EN181" s="125"/>
      <c r="EO181" s="57"/>
      <c r="EP181" s="123">
        <f>$G181*EO181</f>
        <v>0</v>
      </c>
      <c r="EQ181" s="125"/>
      <c r="ER181" s="57"/>
      <c r="ES181" s="123">
        <f>$G181*ER181</f>
        <v>0</v>
      </c>
      <c r="ET181" s="125"/>
      <c r="EU181" s="57"/>
      <c r="EV181" s="123">
        <f>$G181*EU181</f>
        <v>0</v>
      </c>
      <c r="EW181" s="125"/>
      <c r="EX181" s="57"/>
      <c r="EY181" s="123">
        <f t="shared" ref="EY181:EY183" si="755">$G181*EX181</f>
        <v>0</v>
      </c>
      <c r="EZ181" s="125"/>
      <c r="FA181" s="57"/>
      <c r="FB181" s="123">
        <f t="shared" ref="FB181:FB183" si="756">$G181*FA181</f>
        <v>0</v>
      </c>
      <c r="FC181" s="125"/>
      <c r="FD181" s="57"/>
      <c r="FE181" s="123">
        <f>$G181*FD181</f>
        <v>0</v>
      </c>
      <c r="FF181" s="125"/>
      <c r="FG181" s="57"/>
      <c r="FH181" s="123">
        <f>$G181*FG181</f>
        <v>0</v>
      </c>
      <c r="FI181" s="125"/>
      <c r="FJ181" s="57"/>
      <c r="FK181" s="123">
        <f>$G181*FJ181</f>
        <v>0</v>
      </c>
      <c r="FL181" s="125"/>
      <c r="FM181" s="57"/>
      <c r="FN181" s="123">
        <f>$G181*FM181</f>
        <v>0</v>
      </c>
      <c r="FO181" s="125"/>
      <c r="FP181" s="57"/>
      <c r="FQ181" s="123">
        <f>$G181*FP181</f>
        <v>0</v>
      </c>
      <c r="FR181" s="125"/>
      <c r="FS181" s="57"/>
      <c r="FT181" s="123">
        <f>$G181*FS181</f>
        <v>0</v>
      </c>
      <c r="FU181" s="125"/>
      <c r="FV181" s="57"/>
      <c r="FW181" s="123">
        <f>$G181*FV181</f>
        <v>0</v>
      </c>
      <c r="FX181" s="125"/>
      <c r="FY181" s="57"/>
      <c r="FZ181" s="123">
        <f>$G181*FY181</f>
        <v>0</v>
      </c>
      <c r="GA181" s="125"/>
      <c r="GB181" s="57"/>
      <c r="GC181" s="123">
        <f>$G181*GB181</f>
        <v>0</v>
      </c>
      <c r="GD181" s="125"/>
      <c r="GE181" s="57"/>
      <c r="GF181" s="123">
        <f>$G181*GE181</f>
        <v>0</v>
      </c>
      <c r="GG181" s="125"/>
      <c r="GH181" s="57"/>
      <c r="GI181" s="123">
        <f>$G181*GH181</f>
        <v>0</v>
      </c>
      <c r="GJ181" s="125"/>
      <c r="GK181" s="57"/>
      <c r="GL181" s="123">
        <f>$G181*GK181</f>
        <v>0</v>
      </c>
      <c r="GM181" s="125"/>
      <c r="GN181" s="57"/>
      <c r="GO181" s="123">
        <f>$G181*GN181</f>
        <v>0</v>
      </c>
      <c r="GP181" s="125"/>
      <c r="GQ181" s="57"/>
      <c r="GR181" s="123">
        <f>$G181*GQ181</f>
        <v>0</v>
      </c>
      <c r="GS181" s="125"/>
      <c r="GT181" s="57"/>
      <c r="GU181" s="123">
        <f>$G181*GT181</f>
        <v>0</v>
      </c>
      <c r="GV181" s="125"/>
      <c r="GW181" s="57"/>
      <c r="GX181" s="123">
        <f>$G181*GW181</f>
        <v>0</v>
      </c>
      <c r="GY181" s="125"/>
      <c r="GZ181" s="57"/>
      <c r="HA181" s="123">
        <f>$G181*GZ181</f>
        <v>0</v>
      </c>
      <c r="HB181" s="125"/>
      <c r="HC181" s="57"/>
      <c r="HD181" s="123">
        <f>$G181*HC181</f>
        <v>0</v>
      </c>
      <c r="HE181" s="125"/>
      <c r="HF181" s="57"/>
      <c r="HG181" s="123">
        <f>$G181*HF181</f>
        <v>0</v>
      </c>
      <c r="HH181" s="125"/>
      <c r="HI181" s="57"/>
      <c r="HJ181" s="123">
        <f>$G181*HI181</f>
        <v>0</v>
      </c>
      <c r="HK181" s="125"/>
    </row>
    <row r="182" spans="1:219">
      <c r="A182" s="60" t="s">
        <v>309</v>
      </c>
      <c r="B182" s="66"/>
      <c r="C182" s="66" t="s">
        <v>49</v>
      </c>
      <c r="D182" s="32" t="s">
        <v>136</v>
      </c>
      <c r="E182" s="32" t="s">
        <v>136</v>
      </c>
      <c r="F182" s="10" t="s">
        <v>487</v>
      </c>
      <c r="G182" s="164">
        <f>CENA!G173</f>
        <v>0</v>
      </c>
      <c r="H182" s="122">
        <f t="shared" si="747"/>
        <v>0</v>
      </c>
      <c r="I182" s="122">
        <f t="shared" si="748"/>
        <v>0</v>
      </c>
      <c r="J182" s="57"/>
      <c r="K182" s="123">
        <f t="shared" ref="K182" si="757">$G182*J182</f>
        <v>0</v>
      </c>
      <c r="L182" s="125"/>
      <c r="M182" s="57"/>
      <c r="N182" s="123">
        <f t="shared" si="750"/>
        <v>0</v>
      </c>
      <c r="O182" s="125"/>
      <c r="P182" s="57"/>
      <c r="Q182" s="123">
        <f>$G182*P182</f>
        <v>0</v>
      </c>
      <c r="R182" s="125"/>
      <c r="S182" s="57"/>
      <c r="T182" s="123">
        <f>$G182*S182</f>
        <v>0</v>
      </c>
      <c r="U182" s="125"/>
      <c r="V182" s="57"/>
      <c r="W182" s="123">
        <f>$G182*V182</f>
        <v>0</v>
      </c>
      <c r="X182" s="125"/>
      <c r="Y182" s="57"/>
      <c r="Z182" s="123">
        <f>$G182*Y182</f>
        <v>0</v>
      </c>
      <c r="AA182" s="125"/>
      <c r="AB182" s="57"/>
      <c r="AC182" s="123">
        <f>$G182*AB182</f>
        <v>0</v>
      </c>
      <c r="AD182" s="125"/>
      <c r="AE182" s="57"/>
      <c r="AF182" s="123">
        <f>$G182*AE182</f>
        <v>0</v>
      </c>
      <c r="AG182" s="125"/>
      <c r="AH182" s="57"/>
      <c r="AI182" s="123">
        <f>$G182*AH182</f>
        <v>0</v>
      </c>
      <c r="AJ182" s="125"/>
      <c r="AK182" s="57"/>
      <c r="AL182" s="123">
        <f>$G182*AK182</f>
        <v>0</v>
      </c>
      <c r="AM182" s="125"/>
      <c r="AN182" s="57"/>
      <c r="AO182" s="123">
        <f>$G182*AN182</f>
        <v>0</v>
      </c>
      <c r="AP182" s="125"/>
      <c r="AQ182" s="57"/>
      <c r="AR182" s="123">
        <f>$G182*AQ182</f>
        <v>0</v>
      </c>
      <c r="AS182" s="125"/>
      <c r="AT182" s="57"/>
      <c r="AU182" s="123">
        <f>$G182*AT182</f>
        <v>0</v>
      </c>
      <c r="AV182" s="125"/>
      <c r="AW182" s="57"/>
      <c r="AX182" s="123">
        <f>$G182*AW182</f>
        <v>0</v>
      </c>
      <c r="AY182" s="125"/>
      <c r="AZ182" s="57"/>
      <c r="BA182" s="123">
        <f>$G182*AZ182</f>
        <v>0</v>
      </c>
      <c r="BB182" s="125"/>
      <c r="BC182" s="57"/>
      <c r="BD182" s="123">
        <f>$G182*BC182</f>
        <v>0</v>
      </c>
      <c r="BE182" s="125"/>
      <c r="BF182" s="57"/>
      <c r="BG182" s="123">
        <f t="shared" si="751"/>
        <v>0</v>
      </c>
      <c r="BH182" s="125"/>
      <c r="BI182" s="57"/>
      <c r="BJ182" s="123">
        <f t="shared" si="752"/>
        <v>0</v>
      </c>
      <c r="BK182" s="125"/>
      <c r="BL182" s="57"/>
      <c r="BM182" s="123">
        <f>$G182*BL182</f>
        <v>0</v>
      </c>
      <c r="BN182" s="125"/>
      <c r="BO182" s="57"/>
      <c r="BP182" s="123">
        <f>$G182*BO182</f>
        <v>0</v>
      </c>
      <c r="BQ182" s="125"/>
      <c r="BR182" s="57"/>
      <c r="BS182" s="123">
        <f>$G182*BR182</f>
        <v>0</v>
      </c>
      <c r="BT182" s="125"/>
      <c r="BU182" s="57"/>
      <c r="BV182" s="123">
        <f>$G182*BU182</f>
        <v>0</v>
      </c>
      <c r="BW182" s="125"/>
      <c r="BX182" s="57"/>
      <c r="BY182" s="123">
        <f>$G182*BX182</f>
        <v>0</v>
      </c>
      <c r="BZ182" s="125"/>
      <c r="CA182" s="57"/>
      <c r="CB182" s="123">
        <f>$G182*CA182</f>
        <v>0</v>
      </c>
      <c r="CC182" s="125"/>
      <c r="CD182" s="57"/>
      <c r="CE182" s="123">
        <f>$G182*CD182</f>
        <v>0</v>
      </c>
      <c r="CF182" s="125"/>
      <c r="CG182" s="57"/>
      <c r="CH182" s="123">
        <f>$G182*CG182</f>
        <v>0</v>
      </c>
      <c r="CI182" s="125"/>
      <c r="CJ182" s="57"/>
      <c r="CK182" s="123">
        <f>$G182*CJ182</f>
        <v>0</v>
      </c>
      <c r="CL182" s="125"/>
      <c r="CM182" s="57"/>
      <c r="CN182" s="123">
        <f>$G182*CM182</f>
        <v>0</v>
      </c>
      <c r="CO182" s="125"/>
      <c r="CP182" s="57"/>
      <c r="CQ182" s="123">
        <f>$G182*CP182</f>
        <v>0</v>
      </c>
      <c r="CR182" s="125"/>
      <c r="CS182" s="57"/>
      <c r="CT182" s="123">
        <f>$G182*CS182</f>
        <v>0</v>
      </c>
      <c r="CU182" s="125"/>
      <c r="CV182" s="57"/>
      <c r="CW182" s="123">
        <f>$G182*CV182</f>
        <v>0</v>
      </c>
      <c r="CX182" s="125"/>
      <c r="CY182" s="57"/>
      <c r="CZ182" s="123">
        <f>$G182*CY182</f>
        <v>0</v>
      </c>
      <c r="DA182" s="125"/>
      <c r="DB182" s="57"/>
      <c r="DC182" s="123">
        <f t="shared" si="753"/>
        <v>0</v>
      </c>
      <c r="DD182" s="125"/>
      <c r="DE182" s="57"/>
      <c r="DF182" s="123">
        <f t="shared" si="754"/>
        <v>0</v>
      </c>
      <c r="DG182" s="125"/>
      <c r="DH182" s="57"/>
      <c r="DI182" s="123">
        <f>$G182*DH182</f>
        <v>0</v>
      </c>
      <c r="DJ182" s="125"/>
      <c r="DK182" s="57"/>
      <c r="DL182" s="123">
        <f>$G182*DK182</f>
        <v>0</v>
      </c>
      <c r="DM182" s="125"/>
      <c r="DN182" s="57"/>
      <c r="DO182" s="123">
        <f>$G182*DN182</f>
        <v>0</v>
      </c>
      <c r="DP182" s="125"/>
      <c r="DQ182" s="57"/>
      <c r="DR182" s="123">
        <f>$G182*DQ182</f>
        <v>0</v>
      </c>
      <c r="DS182" s="125"/>
      <c r="DT182" s="57"/>
      <c r="DU182" s="123">
        <f>$G182*DT182</f>
        <v>0</v>
      </c>
      <c r="DV182" s="125"/>
      <c r="DW182" s="57"/>
      <c r="DX182" s="123">
        <f>$G182*DW182</f>
        <v>0</v>
      </c>
      <c r="DY182" s="125"/>
      <c r="DZ182" s="57"/>
      <c r="EA182" s="123">
        <f>$G182*DZ182</f>
        <v>0</v>
      </c>
      <c r="EB182" s="125"/>
      <c r="EC182" s="57"/>
      <c r="ED182" s="123">
        <f>$G182*EC182</f>
        <v>0</v>
      </c>
      <c r="EE182" s="125"/>
      <c r="EF182" s="57"/>
      <c r="EG182" s="123">
        <f>$G182*EF182</f>
        <v>0</v>
      </c>
      <c r="EH182" s="125"/>
      <c r="EI182" s="57"/>
      <c r="EJ182" s="123">
        <f>$G182*EI182</f>
        <v>0</v>
      </c>
      <c r="EK182" s="125"/>
      <c r="EL182" s="57"/>
      <c r="EM182" s="123">
        <f>$G182*EL182</f>
        <v>0</v>
      </c>
      <c r="EN182" s="125"/>
      <c r="EO182" s="57"/>
      <c r="EP182" s="123">
        <f>$G182*EO182</f>
        <v>0</v>
      </c>
      <c r="EQ182" s="125"/>
      <c r="ER182" s="57"/>
      <c r="ES182" s="123">
        <f>$G182*ER182</f>
        <v>0</v>
      </c>
      <c r="ET182" s="125"/>
      <c r="EU182" s="57"/>
      <c r="EV182" s="123">
        <f>$G182*EU182</f>
        <v>0</v>
      </c>
      <c r="EW182" s="125"/>
      <c r="EX182" s="57"/>
      <c r="EY182" s="123">
        <f t="shared" si="755"/>
        <v>0</v>
      </c>
      <c r="EZ182" s="125"/>
      <c r="FA182" s="57"/>
      <c r="FB182" s="123">
        <f t="shared" si="756"/>
        <v>0</v>
      </c>
      <c r="FC182" s="125"/>
      <c r="FD182" s="57"/>
      <c r="FE182" s="123">
        <f>$G182*FD182</f>
        <v>0</v>
      </c>
      <c r="FF182" s="125"/>
      <c r="FG182" s="57"/>
      <c r="FH182" s="123">
        <f>$G182*FG182</f>
        <v>0</v>
      </c>
      <c r="FI182" s="125"/>
      <c r="FJ182" s="57"/>
      <c r="FK182" s="123">
        <f>$G182*FJ182</f>
        <v>0</v>
      </c>
      <c r="FL182" s="125"/>
      <c r="FM182" s="57"/>
      <c r="FN182" s="123">
        <f>$G182*FM182</f>
        <v>0</v>
      </c>
      <c r="FO182" s="125"/>
      <c r="FP182" s="57"/>
      <c r="FQ182" s="123">
        <f>$G182*FP182</f>
        <v>0</v>
      </c>
      <c r="FR182" s="125"/>
      <c r="FS182" s="57"/>
      <c r="FT182" s="123">
        <f>$G182*FS182</f>
        <v>0</v>
      </c>
      <c r="FU182" s="125"/>
      <c r="FV182" s="57"/>
      <c r="FW182" s="123">
        <f>$G182*FV182</f>
        <v>0</v>
      </c>
      <c r="FX182" s="125"/>
      <c r="FY182" s="57"/>
      <c r="FZ182" s="123">
        <f>$G182*FY182</f>
        <v>0</v>
      </c>
      <c r="GA182" s="125"/>
      <c r="GB182" s="57"/>
      <c r="GC182" s="123">
        <f>$G182*GB182</f>
        <v>0</v>
      </c>
      <c r="GD182" s="125"/>
      <c r="GE182" s="57"/>
      <c r="GF182" s="123">
        <f>$G182*GE182</f>
        <v>0</v>
      </c>
      <c r="GG182" s="125"/>
      <c r="GH182" s="57"/>
      <c r="GI182" s="123">
        <f>$G182*GH182</f>
        <v>0</v>
      </c>
      <c r="GJ182" s="125"/>
      <c r="GK182" s="57"/>
      <c r="GL182" s="123">
        <f>$G182*GK182</f>
        <v>0</v>
      </c>
      <c r="GM182" s="125"/>
      <c r="GN182" s="57"/>
      <c r="GO182" s="123">
        <f>$G182*GN182</f>
        <v>0</v>
      </c>
      <c r="GP182" s="125"/>
      <c r="GQ182" s="57"/>
      <c r="GR182" s="123">
        <f>$G182*GQ182</f>
        <v>0</v>
      </c>
      <c r="GS182" s="125"/>
      <c r="GT182" s="57"/>
      <c r="GU182" s="123">
        <f>$G182*GT182</f>
        <v>0</v>
      </c>
      <c r="GV182" s="125"/>
      <c r="GW182" s="57"/>
      <c r="GX182" s="123">
        <f>$G182*GW182</f>
        <v>0</v>
      </c>
      <c r="GY182" s="125"/>
      <c r="GZ182" s="57"/>
      <c r="HA182" s="123">
        <f>$G182*GZ182</f>
        <v>0</v>
      </c>
      <c r="HB182" s="125"/>
      <c r="HC182" s="57"/>
      <c r="HD182" s="123">
        <f>$G182*HC182</f>
        <v>0</v>
      </c>
      <c r="HE182" s="125"/>
      <c r="HF182" s="57"/>
      <c r="HG182" s="123">
        <f>$G182*HF182</f>
        <v>0</v>
      </c>
      <c r="HH182" s="125"/>
      <c r="HI182" s="57"/>
      <c r="HJ182" s="123">
        <f>$G182*HI182</f>
        <v>0</v>
      </c>
      <c r="HK182" s="125"/>
    </row>
    <row r="183" spans="1:219">
      <c r="A183" s="60" t="s">
        <v>310</v>
      </c>
      <c r="B183" s="66"/>
      <c r="C183" s="66" t="s">
        <v>50</v>
      </c>
      <c r="D183" s="32" t="s">
        <v>133</v>
      </c>
      <c r="E183" s="32" t="s">
        <v>133</v>
      </c>
      <c r="F183" s="10" t="s">
        <v>487</v>
      </c>
      <c r="G183" s="164">
        <f>CENA!G174</f>
        <v>0</v>
      </c>
      <c r="H183" s="122">
        <f t="shared" si="747"/>
        <v>0</v>
      </c>
      <c r="I183" s="122">
        <f t="shared" si="748"/>
        <v>0</v>
      </c>
      <c r="J183" s="57"/>
      <c r="K183" s="123">
        <f t="shared" ref="K183" si="758">$G183*J183</f>
        <v>0</v>
      </c>
      <c r="L183" s="125"/>
      <c r="M183" s="57"/>
      <c r="N183" s="123">
        <f t="shared" si="750"/>
        <v>0</v>
      </c>
      <c r="O183" s="125"/>
      <c r="P183" s="57"/>
      <c r="Q183" s="123">
        <f>$G183*P183</f>
        <v>0</v>
      </c>
      <c r="R183" s="125"/>
      <c r="S183" s="57"/>
      <c r="T183" s="123">
        <f>$G183*S183</f>
        <v>0</v>
      </c>
      <c r="U183" s="125"/>
      <c r="V183" s="57"/>
      <c r="W183" s="123">
        <f>$G183*V183</f>
        <v>0</v>
      </c>
      <c r="X183" s="125"/>
      <c r="Y183" s="57"/>
      <c r="Z183" s="123">
        <f>$G183*Y183</f>
        <v>0</v>
      </c>
      <c r="AA183" s="125"/>
      <c r="AB183" s="57"/>
      <c r="AC183" s="123">
        <f>$G183*AB183</f>
        <v>0</v>
      </c>
      <c r="AD183" s="125"/>
      <c r="AE183" s="57"/>
      <c r="AF183" s="123">
        <f>$G183*AE183</f>
        <v>0</v>
      </c>
      <c r="AG183" s="125"/>
      <c r="AH183" s="57"/>
      <c r="AI183" s="123">
        <f>$G183*AH183</f>
        <v>0</v>
      </c>
      <c r="AJ183" s="125"/>
      <c r="AK183" s="57"/>
      <c r="AL183" s="123">
        <f>$G183*AK183</f>
        <v>0</v>
      </c>
      <c r="AM183" s="125"/>
      <c r="AN183" s="57"/>
      <c r="AO183" s="123">
        <f>$G183*AN183</f>
        <v>0</v>
      </c>
      <c r="AP183" s="125"/>
      <c r="AQ183" s="57"/>
      <c r="AR183" s="123">
        <f>$G183*AQ183</f>
        <v>0</v>
      </c>
      <c r="AS183" s="125"/>
      <c r="AT183" s="57"/>
      <c r="AU183" s="123">
        <f>$G183*AT183</f>
        <v>0</v>
      </c>
      <c r="AV183" s="125"/>
      <c r="AW183" s="57"/>
      <c r="AX183" s="123">
        <f>$G183*AW183</f>
        <v>0</v>
      </c>
      <c r="AY183" s="125"/>
      <c r="AZ183" s="57"/>
      <c r="BA183" s="123">
        <f>$G183*AZ183</f>
        <v>0</v>
      </c>
      <c r="BB183" s="125"/>
      <c r="BC183" s="57"/>
      <c r="BD183" s="123">
        <f>$G183*BC183</f>
        <v>0</v>
      </c>
      <c r="BE183" s="125"/>
      <c r="BF183" s="57"/>
      <c r="BG183" s="123">
        <f t="shared" si="751"/>
        <v>0</v>
      </c>
      <c r="BH183" s="125"/>
      <c r="BI183" s="57"/>
      <c r="BJ183" s="123">
        <f t="shared" si="752"/>
        <v>0</v>
      </c>
      <c r="BK183" s="125"/>
      <c r="BL183" s="57"/>
      <c r="BM183" s="123">
        <f>$G183*BL183</f>
        <v>0</v>
      </c>
      <c r="BN183" s="125"/>
      <c r="BO183" s="57"/>
      <c r="BP183" s="123">
        <f>$G183*BO183</f>
        <v>0</v>
      </c>
      <c r="BQ183" s="125"/>
      <c r="BR183" s="57"/>
      <c r="BS183" s="123">
        <f>$G183*BR183</f>
        <v>0</v>
      </c>
      <c r="BT183" s="125"/>
      <c r="BU183" s="57"/>
      <c r="BV183" s="123">
        <f>$G183*BU183</f>
        <v>0</v>
      </c>
      <c r="BW183" s="125"/>
      <c r="BX183" s="57"/>
      <c r="BY183" s="123">
        <f>$G183*BX183</f>
        <v>0</v>
      </c>
      <c r="BZ183" s="125"/>
      <c r="CA183" s="57"/>
      <c r="CB183" s="123">
        <f>$G183*CA183</f>
        <v>0</v>
      </c>
      <c r="CC183" s="125"/>
      <c r="CD183" s="57"/>
      <c r="CE183" s="123">
        <f>$G183*CD183</f>
        <v>0</v>
      </c>
      <c r="CF183" s="125"/>
      <c r="CG183" s="57"/>
      <c r="CH183" s="123">
        <f>$G183*CG183</f>
        <v>0</v>
      </c>
      <c r="CI183" s="125"/>
      <c r="CJ183" s="57"/>
      <c r="CK183" s="123">
        <f>$G183*CJ183</f>
        <v>0</v>
      </c>
      <c r="CL183" s="125"/>
      <c r="CM183" s="57"/>
      <c r="CN183" s="123">
        <f>$G183*CM183</f>
        <v>0</v>
      </c>
      <c r="CO183" s="125"/>
      <c r="CP183" s="57"/>
      <c r="CQ183" s="123">
        <f>$G183*CP183</f>
        <v>0</v>
      </c>
      <c r="CR183" s="125"/>
      <c r="CS183" s="57"/>
      <c r="CT183" s="123">
        <f>$G183*CS183</f>
        <v>0</v>
      </c>
      <c r="CU183" s="125"/>
      <c r="CV183" s="57"/>
      <c r="CW183" s="123">
        <f>$G183*CV183</f>
        <v>0</v>
      </c>
      <c r="CX183" s="125"/>
      <c r="CY183" s="57"/>
      <c r="CZ183" s="123">
        <f>$G183*CY183</f>
        <v>0</v>
      </c>
      <c r="DA183" s="125"/>
      <c r="DB183" s="57"/>
      <c r="DC183" s="123">
        <f t="shared" si="753"/>
        <v>0</v>
      </c>
      <c r="DD183" s="125"/>
      <c r="DE183" s="57"/>
      <c r="DF183" s="123">
        <f t="shared" si="754"/>
        <v>0</v>
      </c>
      <c r="DG183" s="125"/>
      <c r="DH183" s="57"/>
      <c r="DI183" s="123">
        <f>$G183*DH183</f>
        <v>0</v>
      </c>
      <c r="DJ183" s="125"/>
      <c r="DK183" s="57"/>
      <c r="DL183" s="123">
        <f>$G183*DK183</f>
        <v>0</v>
      </c>
      <c r="DM183" s="125"/>
      <c r="DN183" s="57"/>
      <c r="DO183" s="123">
        <f>$G183*DN183</f>
        <v>0</v>
      </c>
      <c r="DP183" s="125"/>
      <c r="DQ183" s="57"/>
      <c r="DR183" s="123">
        <f>$G183*DQ183</f>
        <v>0</v>
      </c>
      <c r="DS183" s="125"/>
      <c r="DT183" s="57"/>
      <c r="DU183" s="123">
        <f>$G183*DT183</f>
        <v>0</v>
      </c>
      <c r="DV183" s="125"/>
      <c r="DW183" s="57"/>
      <c r="DX183" s="123">
        <f>$G183*DW183</f>
        <v>0</v>
      </c>
      <c r="DY183" s="125"/>
      <c r="DZ183" s="57"/>
      <c r="EA183" s="123">
        <f>$G183*DZ183</f>
        <v>0</v>
      </c>
      <c r="EB183" s="125"/>
      <c r="EC183" s="57"/>
      <c r="ED183" s="123">
        <f>$G183*EC183</f>
        <v>0</v>
      </c>
      <c r="EE183" s="125"/>
      <c r="EF183" s="57"/>
      <c r="EG183" s="123">
        <f>$G183*EF183</f>
        <v>0</v>
      </c>
      <c r="EH183" s="125"/>
      <c r="EI183" s="57"/>
      <c r="EJ183" s="123">
        <f>$G183*EI183</f>
        <v>0</v>
      </c>
      <c r="EK183" s="125"/>
      <c r="EL183" s="57"/>
      <c r="EM183" s="123">
        <f>$G183*EL183</f>
        <v>0</v>
      </c>
      <c r="EN183" s="125"/>
      <c r="EO183" s="57"/>
      <c r="EP183" s="123">
        <f>$G183*EO183</f>
        <v>0</v>
      </c>
      <c r="EQ183" s="125"/>
      <c r="ER183" s="57"/>
      <c r="ES183" s="123">
        <f>$G183*ER183</f>
        <v>0</v>
      </c>
      <c r="ET183" s="125"/>
      <c r="EU183" s="57"/>
      <c r="EV183" s="123">
        <f>$G183*EU183</f>
        <v>0</v>
      </c>
      <c r="EW183" s="125"/>
      <c r="EX183" s="57"/>
      <c r="EY183" s="123">
        <f t="shared" si="755"/>
        <v>0</v>
      </c>
      <c r="EZ183" s="125"/>
      <c r="FA183" s="57"/>
      <c r="FB183" s="123">
        <f t="shared" si="756"/>
        <v>0</v>
      </c>
      <c r="FC183" s="125"/>
      <c r="FD183" s="57"/>
      <c r="FE183" s="123">
        <f>$G183*FD183</f>
        <v>0</v>
      </c>
      <c r="FF183" s="125"/>
      <c r="FG183" s="57"/>
      <c r="FH183" s="123">
        <f>$G183*FG183</f>
        <v>0</v>
      </c>
      <c r="FI183" s="125"/>
      <c r="FJ183" s="57"/>
      <c r="FK183" s="123">
        <f>$G183*FJ183</f>
        <v>0</v>
      </c>
      <c r="FL183" s="125"/>
      <c r="FM183" s="57"/>
      <c r="FN183" s="123">
        <f>$G183*FM183</f>
        <v>0</v>
      </c>
      <c r="FO183" s="125"/>
      <c r="FP183" s="57"/>
      <c r="FQ183" s="123">
        <f>$G183*FP183</f>
        <v>0</v>
      </c>
      <c r="FR183" s="125"/>
      <c r="FS183" s="57"/>
      <c r="FT183" s="123">
        <f>$G183*FS183</f>
        <v>0</v>
      </c>
      <c r="FU183" s="125"/>
      <c r="FV183" s="57"/>
      <c r="FW183" s="123">
        <f>$G183*FV183</f>
        <v>0</v>
      </c>
      <c r="FX183" s="125"/>
      <c r="FY183" s="57"/>
      <c r="FZ183" s="123">
        <f>$G183*FY183</f>
        <v>0</v>
      </c>
      <c r="GA183" s="125"/>
      <c r="GB183" s="57"/>
      <c r="GC183" s="123">
        <f>$G183*GB183</f>
        <v>0</v>
      </c>
      <c r="GD183" s="125"/>
      <c r="GE183" s="57"/>
      <c r="GF183" s="123">
        <f>$G183*GE183</f>
        <v>0</v>
      </c>
      <c r="GG183" s="125"/>
      <c r="GH183" s="57"/>
      <c r="GI183" s="123">
        <f>$G183*GH183</f>
        <v>0</v>
      </c>
      <c r="GJ183" s="125"/>
      <c r="GK183" s="57"/>
      <c r="GL183" s="123">
        <f>$G183*GK183</f>
        <v>0</v>
      </c>
      <c r="GM183" s="125"/>
      <c r="GN183" s="57"/>
      <c r="GO183" s="123">
        <f>$G183*GN183</f>
        <v>0</v>
      </c>
      <c r="GP183" s="125"/>
      <c r="GQ183" s="57"/>
      <c r="GR183" s="123">
        <f>$G183*GQ183</f>
        <v>0</v>
      </c>
      <c r="GS183" s="125"/>
      <c r="GT183" s="57"/>
      <c r="GU183" s="123">
        <f>$G183*GT183</f>
        <v>0</v>
      </c>
      <c r="GV183" s="125"/>
      <c r="GW183" s="57"/>
      <c r="GX183" s="123">
        <f>$G183*GW183</f>
        <v>0</v>
      </c>
      <c r="GY183" s="125"/>
      <c r="GZ183" s="57"/>
      <c r="HA183" s="123">
        <f>$G183*GZ183</f>
        <v>0</v>
      </c>
      <c r="HB183" s="125"/>
      <c r="HC183" s="57"/>
      <c r="HD183" s="123">
        <f>$G183*HC183</f>
        <v>0</v>
      </c>
      <c r="HE183" s="125"/>
      <c r="HF183" s="57"/>
      <c r="HG183" s="123">
        <f>$G183*HF183</f>
        <v>0</v>
      </c>
      <c r="HH183" s="125"/>
      <c r="HI183" s="57"/>
      <c r="HJ183" s="123">
        <f>$G183*HI183</f>
        <v>0</v>
      </c>
      <c r="HK183" s="125"/>
    </row>
    <row r="184" spans="1:219" ht="13">
      <c r="A184" s="60" t="s">
        <v>311</v>
      </c>
      <c r="B184" s="71" t="s">
        <v>46</v>
      </c>
      <c r="C184" s="71">
        <v>6</v>
      </c>
      <c r="D184" s="34" t="s">
        <v>149</v>
      </c>
      <c r="E184" s="34" t="s">
        <v>645</v>
      </c>
      <c r="F184" s="10" t="s">
        <v>16</v>
      </c>
      <c r="G184" s="164" t="s">
        <v>16</v>
      </c>
      <c r="H184" s="122" t="s">
        <v>16</v>
      </c>
      <c r="I184" s="122" t="s">
        <v>16</v>
      </c>
      <c r="J184" s="57" t="s">
        <v>16</v>
      </c>
      <c r="K184" s="123" t="s">
        <v>16</v>
      </c>
      <c r="L184" s="125"/>
      <c r="M184" s="57"/>
      <c r="N184" s="123" t="s">
        <v>16</v>
      </c>
      <c r="O184" s="125"/>
      <c r="P184" s="57" t="s">
        <v>16</v>
      </c>
      <c r="Q184" s="123" t="s">
        <v>16</v>
      </c>
      <c r="R184" s="125"/>
      <c r="S184" s="57" t="s">
        <v>16</v>
      </c>
      <c r="T184" s="123" t="s">
        <v>16</v>
      </c>
      <c r="U184" s="125"/>
      <c r="V184" s="57" t="s">
        <v>16</v>
      </c>
      <c r="W184" s="123" t="s">
        <v>16</v>
      </c>
      <c r="X184" s="125"/>
      <c r="Y184" s="57" t="s">
        <v>16</v>
      </c>
      <c r="Z184" s="123" t="s">
        <v>16</v>
      </c>
      <c r="AA184" s="125"/>
      <c r="AB184" s="57" t="s">
        <v>16</v>
      </c>
      <c r="AC184" s="123" t="s">
        <v>16</v>
      </c>
      <c r="AD184" s="125"/>
      <c r="AE184" s="57" t="s">
        <v>16</v>
      </c>
      <c r="AF184" s="123" t="s">
        <v>16</v>
      </c>
      <c r="AG184" s="125"/>
      <c r="AH184" s="57" t="s">
        <v>16</v>
      </c>
      <c r="AI184" s="123" t="s">
        <v>16</v>
      </c>
      <c r="AJ184" s="125"/>
      <c r="AK184" s="57" t="s">
        <v>16</v>
      </c>
      <c r="AL184" s="123" t="s">
        <v>16</v>
      </c>
      <c r="AM184" s="125"/>
      <c r="AN184" s="57" t="s">
        <v>16</v>
      </c>
      <c r="AO184" s="123" t="s">
        <v>16</v>
      </c>
      <c r="AP184" s="125"/>
      <c r="AQ184" s="57" t="s">
        <v>16</v>
      </c>
      <c r="AR184" s="123" t="s">
        <v>16</v>
      </c>
      <c r="AS184" s="125"/>
      <c r="AT184" s="57" t="s">
        <v>16</v>
      </c>
      <c r="AU184" s="123" t="s">
        <v>16</v>
      </c>
      <c r="AV184" s="125"/>
      <c r="AW184" s="57" t="s">
        <v>16</v>
      </c>
      <c r="AX184" s="123" t="s">
        <v>16</v>
      </c>
      <c r="AY184" s="125"/>
      <c r="AZ184" s="57" t="s">
        <v>16</v>
      </c>
      <c r="BA184" s="123" t="s">
        <v>16</v>
      </c>
      <c r="BB184" s="125"/>
      <c r="BC184" s="57" t="s">
        <v>16</v>
      </c>
      <c r="BD184" s="123" t="s">
        <v>16</v>
      </c>
      <c r="BE184" s="125"/>
      <c r="BF184" s="57" t="s">
        <v>16</v>
      </c>
      <c r="BG184" s="123" t="s">
        <v>16</v>
      </c>
      <c r="BH184" s="125"/>
      <c r="BI184" s="57"/>
      <c r="BJ184" s="123" t="s">
        <v>16</v>
      </c>
      <c r="BK184" s="125"/>
      <c r="BL184" s="57" t="s">
        <v>16</v>
      </c>
      <c r="BM184" s="123" t="s">
        <v>16</v>
      </c>
      <c r="BN184" s="125"/>
      <c r="BO184" s="57" t="s">
        <v>16</v>
      </c>
      <c r="BP184" s="123" t="s">
        <v>16</v>
      </c>
      <c r="BQ184" s="125"/>
      <c r="BR184" s="57" t="s">
        <v>16</v>
      </c>
      <c r="BS184" s="123" t="s">
        <v>16</v>
      </c>
      <c r="BT184" s="125"/>
      <c r="BU184" s="57" t="s">
        <v>16</v>
      </c>
      <c r="BV184" s="123" t="s">
        <v>16</v>
      </c>
      <c r="BW184" s="125"/>
      <c r="BX184" s="57" t="s">
        <v>16</v>
      </c>
      <c r="BY184" s="123" t="s">
        <v>16</v>
      </c>
      <c r="BZ184" s="125"/>
      <c r="CA184" s="57" t="s">
        <v>16</v>
      </c>
      <c r="CB184" s="123" t="s">
        <v>16</v>
      </c>
      <c r="CC184" s="125"/>
      <c r="CD184" s="57" t="s">
        <v>16</v>
      </c>
      <c r="CE184" s="123" t="s">
        <v>16</v>
      </c>
      <c r="CF184" s="125"/>
      <c r="CG184" s="57" t="s">
        <v>16</v>
      </c>
      <c r="CH184" s="123" t="s">
        <v>16</v>
      </c>
      <c r="CI184" s="125"/>
      <c r="CJ184" s="57" t="s">
        <v>16</v>
      </c>
      <c r="CK184" s="123" t="s">
        <v>16</v>
      </c>
      <c r="CL184" s="125"/>
      <c r="CM184" s="57" t="s">
        <v>16</v>
      </c>
      <c r="CN184" s="123" t="s">
        <v>16</v>
      </c>
      <c r="CO184" s="125"/>
      <c r="CP184" s="57" t="s">
        <v>16</v>
      </c>
      <c r="CQ184" s="123" t="s">
        <v>16</v>
      </c>
      <c r="CR184" s="125"/>
      <c r="CS184" s="57" t="s">
        <v>16</v>
      </c>
      <c r="CT184" s="123" t="s">
        <v>16</v>
      </c>
      <c r="CU184" s="125"/>
      <c r="CV184" s="57" t="s">
        <v>16</v>
      </c>
      <c r="CW184" s="123" t="s">
        <v>16</v>
      </c>
      <c r="CX184" s="125"/>
      <c r="CY184" s="57" t="s">
        <v>16</v>
      </c>
      <c r="CZ184" s="123" t="s">
        <v>16</v>
      </c>
      <c r="DA184" s="125"/>
      <c r="DB184" s="57" t="s">
        <v>16</v>
      </c>
      <c r="DC184" s="123" t="s">
        <v>16</v>
      </c>
      <c r="DD184" s="125"/>
      <c r="DE184" s="57"/>
      <c r="DF184" s="123" t="s">
        <v>16</v>
      </c>
      <c r="DG184" s="125"/>
      <c r="DH184" s="57" t="s">
        <v>16</v>
      </c>
      <c r="DI184" s="123" t="s">
        <v>16</v>
      </c>
      <c r="DJ184" s="125"/>
      <c r="DK184" s="57" t="s">
        <v>16</v>
      </c>
      <c r="DL184" s="123" t="s">
        <v>16</v>
      </c>
      <c r="DM184" s="125"/>
      <c r="DN184" s="57" t="s">
        <v>16</v>
      </c>
      <c r="DO184" s="123" t="s">
        <v>16</v>
      </c>
      <c r="DP184" s="125"/>
      <c r="DQ184" s="57" t="s">
        <v>16</v>
      </c>
      <c r="DR184" s="123" t="s">
        <v>16</v>
      </c>
      <c r="DS184" s="125"/>
      <c r="DT184" s="57" t="s">
        <v>16</v>
      </c>
      <c r="DU184" s="123" t="s">
        <v>16</v>
      </c>
      <c r="DV184" s="125"/>
      <c r="DW184" s="57" t="s">
        <v>16</v>
      </c>
      <c r="DX184" s="123" t="s">
        <v>16</v>
      </c>
      <c r="DY184" s="125"/>
      <c r="DZ184" s="57" t="s">
        <v>16</v>
      </c>
      <c r="EA184" s="123" t="s">
        <v>16</v>
      </c>
      <c r="EB184" s="125"/>
      <c r="EC184" s="57" t="s">
        <v>16</v>
      </c>
      <c r="ED184" s="123" t="s">
        <v>16</v>
      </c>
      <c r="EE184" s="125"/>
      <c r="EF184" s="57" t="s">
        <v>16</v>
      </c>
      <c r="EG184" s="123" t="s">
        <v>16</v>
      </c>
      <c r="EH184" s="125"/>
      <c r="EI184" s="57" t="s">
        <v>16</v>
      </c>
      <c r="EJ184" s="123" t="s">
        <v>16</v>
      </c>
      <c r="EK184" s="125"/>
      <c r="EL184" s="57" t="s">
        <v>16</v>
      </c>
      <c r="EM184" s="123" t="s">
        <v>16</v>
      </c>
      <c r="EN184" s="125"/>
      <c r="EO184" s="57" t="s">
        <v>16</v>
      </c>
      <c r="EP184" s="123" t="s">
        <v>16</v>
      </c>
      <c r="EQ184" s="125"/>
      <c r="ER184" s="57" t="s">
        <v>16</v>
      </c>
      <c r="ES184" s="123" t="s">
        <v>16</v>
      </c>
      <c r="ET184" s="125"/>
      <c r="EU184" s="57" t="s">
        <v>16</v>
      </c>
      <c r="EV184" s="123" t="s">
        <v>16</v>
      </c>
      <c r="EW184" s="125"/>
      <c r="EX184" s="57" t="s">
        <v>16</v>
      </c>
      <c r="EY184" s="123" t="s">
        <v>16</v>
      </c>
      <c r="EZ184" s="125"/>
      <c r="FA184" s="57"/>
      <c r="FB184" s="123" t="s">
        <v>16</v>
      </c>
      <c r="FC184" s="125"/>
      <c r="FD184" s="57" t="s">
        <v>16</v>
      </c>
      <c r="FE184" s="123" t="s">
        <v>16</v>
      </c>
      <c r="FF184" s="125"/>
      <c r="FG184" s="57" t="s">
        <v>16</v>
      </c>
      <c r="FH184" s="123" t="s">
        <v>16</v>
      </c>
      <c r="FI184" s="125"/>
      <c r="FJ184" s="57" t="s">
        <v>16</v>
      </c>
      <c r="FK184" s="123" t="s">
        <v>16</v>
      </c>
      <c r="FL184" s="125"/>
      <c r="FM184" s="57" t="s">
        <v>16</v>
      </c>
      <c r="FN184" s="123" t="s">
        <v>16</v>
      </c>
      <c r="FO184" s="125"/>
      <c r="FP184" s="57" t="s">
        <v>16</v>
      </c>
      <c r="FQ184" s="123" t="s">
        <v>16</v>
      </c>
      <c r="FR184" s="125"/>
      <c r="FS184" s="57" t="s">
        <v>16</v>
      </c>
      <c r="FT184" s="123" t="s">
        <v>16</v>
      </c>
      <c r="FU184" s="125"/>
      <c r="FV184" s="57" t="s">
        <v>16</v>
      </c>
      <c r="FW184" s="123" t="s">
        <v>16</v>
      </c>
      <c r="FX184" s="125"/>
      <c r="FY184" s="57" t="s">
        <v>16</v>
      </c>
      <c r="FZ184" s="123" t="s">
        <v>16</v>
      </c>
      <c r="GA184" s="125"/>
      <c r="GB184" s="57" t="s">
        <v>16</v>
      </c>
      <c r="GC184" s="123" t="s">
        <v>16</v>
      </c>
      <c r="GD184" s="125"/>
      <c r="GE184" s="57" t="s">
        <v>16</v>
      </c>
      <c r="GF184" s="123" t="s">
        <v>16</v>
      </c>
      <c r="GG184" s="125"/>
      <c r="GH184" s="57" t="s">
        <v>16</v>
      </c>
      <c r="GI184" s="123" t="s">
        <v>16</v>
      </c>
      <c r="GJ184" s="125"/>
      <c r="GK184" s="57" t="s">
        <v>16</v>
      </c>
      <c r="GL184" s="123" t="s">
        <v>16</v>
      </c>
      <c r="GM184" s="125"/>
      <c r="GN184" s="57" t="s">
        <v>16</v>
      </c>
      <c r="GO184" s="123" t="s">
        <v>16</v>
      </c>
      <c r="GP184" s="125"/>
      <c r="GQ184" s="57" t="s">
        <v>16</v>
      </c>
      <c r="GR184" s="123" t="s">
        <v>16</v>
      </c>
      <c r="GS184" s="125"/>
      <c r="GT184" s="57" t="s">
        <v>16</v>
      </c>
      <c r="GU184" s="123" t="s">
        <v>16</v>
      </c>
      <c r="GV184" s="125"/>
      <c r="GW184" s="57" t="s">
        <v>16</v>
      </c>
      <c r="GX184" s="123" t="s">
        <v>16</v>
      </c>
      <c r="GY184" s="125"/>
      <c r="GZ184" s="57" t="s">
        <v>16</v>
      </c>
      <c r="HA184" s="123" t="s">
        <v>16</v>
      </c>
      <c r="HB184" s="125"/>
      <c r="HC184" s="57" t="s">
        <v>16</v>
      </c>
      <c r="HD184" s="123" t="s">
        <v>16</v>
      </c>
      <c r="HE184" s="125"/>
      <c r="HF184" s="57" t="s">
        <v>16</v>
      </c>
      <c r="HG184" s="123" t="s">
        <v>16</v>
      </c>
      <c r="HH184" s="125"/>
      <c r="HI184" s="57" t="s">
        <v>16</v>
      </c>
      <c r="HJ184" s="123" t="s">
        <v>16</v>
      </c>
      <c r="HK184" s="125"/>
    </row>
    <row r="185" spans="1:219">
      <c r="A185" s="60" t="s">
        <v>312</v>
      </c>
      <c r="B185" s="66"/>
      <c r="C185" s="66" t="s">
        <v>22</v>
      </c>
      <c r="D185" s="32" t="s">
        <v>135</v>
      </c>
      <c r="E185" s="32" t="s">
        <v>135</v>
      </c>
      <c r="F185" s="10" t="s">
        <v>487</v>
      </c>
      <c r="G185" s="164">
        <f>CENA!G176</f>
        <v>0</v>
      </c>
      <c r="H185" s="122">
        <f>J185+M185+P185+S185+V185+Y185+AB185+AE185+AH185+AK185+AN185+AQ185+AZ185+AW185+AT185+BC185+BF185+BI185+BL185+BO185+BR185+BU185+BX185+CA185+CD185+CG185+CJ185+CM185+CP185+CS185+CV185+CY185+DB185+DE185+DH185+DK185+DN185+DQ185+DT185+DW185+DZ185+EC185+EF185+EI185+EL185+EO185+ER185+EU185+EX185+FA185+FD185+FG185+FJ185+FM185+FP185+FS185+FV185+FY185+GB185+GE185+GH185+GK185+GN185+GQ185+GT185+GW185+GZ185+HC185+HF185+HI185</f>
        <v>0</v>
      </c>
      <c r="I185" s="122">
        <f>G185*H185</f>
        <v>0</v>
      </c>
      <c r="J185" s="57"/>
      <c r="K185" s="123">
        <f t="shared" ref="K185" si="759">$G185*J185</f>
        <v>0</v>
      </c>
      <c r="L185" s="125"/>
      <c r="M185" s="57"/>
      <c r="N185" s="123">
        <f t="shared" ref="N185" si="760">$G185*M185</f>
        <v>0</v>
      </c>
      <c r="O185" s="125"/>
      <c r="P185" s="57"/>
      <c r="Q185" s="123">
        <f>$G185*P185</f>
        <v>0</v>
      </c>
      <c r="R185" s="125"/>
      <c r="S185" s="57"/>
      <c r="T185" s="123">
        <f>$G185*S185</f>
        <v>0</v>
      </c>
      <c r="U185" s="125"/>
      <c r="V185" s="57"/>
      <c r="W185" s="123">
        <f>$G185*V185</f>
        <v>0</v>
      </c>
      <c r="X185" s="125"/>
      <c r="Y185" s="57"/>
      <c r="Z185" s="123">
        <f>$G185*Y185</f>
        <v>0</v>
      </c>
      <c r="AA185" s="125"/>
      <c r="AB185" s="57"/>
      <c r="AC185" s="123">
        <f>$G185*AB185</f>
        <v>0</v>
      </c>
      <c r="AD185" s="125"/>
      <c r="AE185" s="57"/>
      <c r="AF185" s="123">
        <f>$G185*AE185</f>
        <v>0</v>
      </c>
      <c r="AG185" s="125"/>
      <c r="AH185" s="57"/>
      <c r="AI185" s="123">
        <f>$G185*AH185</f>
        <v>0</v>
      </c>
      <c r="AJ185" s="125"/>
      <c r="AK185" s="57"/>
      <c r="AL185" s="123">
        <f>$G185*AK185</f>
        <v>0</v>
      </c>
      <c r="AM185" s="125"/>
      <c r="AN185" s="57"/>
      <c r="AO185" s="123">
        <f>$G185*AN185</f>
        <v>0</v>
      </c>
      <c r="AP185" s="125"/>
      <c r="AQ185" s="57"/>
      <c r="AR185" s="123">
        <f>$G185*AQ185</f>
        <v>0</v>
      </c>
      <c r="AS185" s="125"/>
      <c r="AT185" s="57"/>
      <c r="AU185" s="123">
        <f>$G185*AT185</f>
        <v>0</v>
      </c>
      <c r="AV185" s="125"/>
      <c r="AW185" s="57"/>
      <c r="AX185" s="123">
        <f>$G185*AW185</f>
        <v>0</v>
      </c>
      <c r="AY185" s="125"/>
      <c r="AZ185" s="57"/>
      <c r="BA185" s="123">
        <f>$G185*AZ185</f>
        <v>0</v>
      </c>
      <c r="BB185" s="125"/>
      <c r="BC185" s="57"/>
      <c r="BD185" s="123">
        <f>$G185*BC185</f>
        <v>0</v>
      </c>
      <c r="BE185" s="125"/>
      <c r="BF185" s="57"/>
      <c r="BG185" s="123">
        <f t="shared" ref="BG185" si="761">$G185*BF185</f>
        <v>0</v>
      </c>
      <c r="BH185" s="125"/>
      <c r="BI185" s="57"/>
      <c r="BJ185" s="123">
        <f t="shared" ref="BJ185" si="762">$G185*BI185</f>
        <v>0</v>
      </c>
      <c r="BK185" s="125"/>
      <c r="BL185" s="57"/>
      <c r="BM185" s="123">
        <f>$G185*BL185</f>
        <v>0</v>
      </c>
      <c r="BN185" s="125"/>
      <c r="BO185" s="57"/>
      <c r="BP185" s="123">
        <f>$G185*BO185</f>
        <v>0</v>
      </c>
      <c r="BQ185" s="125"/>
      <c r="BR185" s="57"/>
      <c r="BS185" s="123">
        <f>$G185*BR185</f>
        <v>0</v>
      </c>
      <c r="BT185" s="125"/>
      <c r="BU185" s="57"/>
      <c r="BV185" s="123">
        <f>$G185*BU185</f>
        <v>0</v>
      </c>
      <c r="BW185" s="125"/>
      <c r="BX185" s="57"/>
      <c r="BY185" s="123">
        <f>$G185*BX185</f>
        <v>0</v>
      </c>
      <c r="BZ185" s="125"/>
      <c r="CA185" s="57"/>
      <c r="CB185" s="123">
        <f>$G185*CA185</f>
        <v>0</v>
      </c>
      <c r="CC185" s="125"/>
      <c r="CD185" s="57"/>
      <c r="CE185" s="123">
        <f>$G185*CD185</f>
        <v>0</v>
      </c>
      <c r="CF185" s="125"/>
      <c r="CG185" s="57"/>
      <c r="CH185" s="123">
        <f>$G185*CG185</f>
        <v>0</v>
      </c>
      <c r="CI185" s="125"/>
      <c r="CJ185" s="57"/>
      <c r="CK185" s="123">
        <f>$G185*CJ185</f>
        <v>0</v>
      </c>
      <c r="CL185" s="125"/>
      <c r="CM185" s="57"/>
      <c r="CN185" s="123">
        <f>$G185*CM185</f>
        <v>0</v>
      </c>
      <c r="CO185" s="125"/>
      <c r="CP185" s="57"/>
      <c r="CQ185" s="123">
        <f>$G185*CP185</f>
        <v>0</v>
      </c>
      <c r="CR185" s="125"/>
      <c r="CS185" s="57"/>
      <c r="CT185" s="123">
        <f>$G185*CS185</f>
        <v>0</v>
      </c>
      <c r="CU185" s="125"/>
      <c r="CV185" s="57"/>
      <c r="CW185" s="123">
        <f>$G185*CV185</f>
        <v>0</v>
      </c>
      <c r="CX185" s="125"/>
      <c r="CY185" s="57"/>
      <c r="CZ185" s="123">
        <f>$G185*CY185</f>
        <v>0</v>
      </c>
      <c r="DA185" s="125"/>
      <c r="DB185" s="57"/>
      <c r="DC185" s="123">
        <f t="shared" ref="DC185" si="763">$G185*DB185</f>
        <v>0</v>
      </c>
      <c r="DD185" s="125"/>
      <c r="DE185" s="57"/>
      <c r="DF185" s="123">
        <f t="shared" ref="DF185" si="764">$G185*DE185</f>
        <v>0</v>
      </c>
      <c r="DG185" s="125"/>
      <c r="DH185" s="57"/>
      <c r="DI185" s="123">
        <f>$G185*DH185</f>
        <v>0</v>
      </c>
      <c r="DJ185" s="125"/>
      <c r="DK185" s="57"/>
      <c r="DL185" s="123">
        <f>$G185*DK185</f>
        <v>0</v>
      </c>
      <c r="DM185" s="125"/>
      <c r="DN185" s="57"/>
      <c r="DO185" s="123">
        <f>$G185*DN185</f>
        <v>0</v>
      </c>
      <c r="DP185" s="125"/>
      <c r="DQ185" s="57"/>
      <c r="DR185" s="123">
        <f>$G185*DQ185</f>
        <v>0</v>
      </c>
      <c r="DS185" s="125"/>
      <c r="DT185" s="57"/>
      <c r="DU185" s="123">
        <f>$G185*DT185</f>
        <v>0</v>
      </c>
      <c r="DV185" s="125"/>
      <c r="DW185" s="57"/>
      <c r="DX185" s="123">
        <f>$G185*DW185</f>
        <v>0</v>
      </c>
      <c r="DY185" s="125"/>
      <c r="DZ185" s="57"/>
      <c r="EA185" s="123">
        <f>$G185*DZ185</f>
        <v>0</v>
      </c>
      <c r="EB185" s="125"/>
      <c r="EC185" s="57"/>
      <c r="ED185" s="123">
        <f>$G185*EC185</f>
        <v>0</v>
      </c>
      <c r="EE185" s="125"/>
      <c r="EF185" s="57"/>
      <c r="EG185" s="123">
        <f>$G185*EF185</f>
        <v>0</v>
      </c>
      <c r="EH185" s="125"/>
      <c r="EI185" s="57"/>
      <c r="EJ185" s="123">
        <f>$G185*EI185</f>
        <v>0</v>
      </c>
      <c r="EK185" s="125"/>
      <c r="EL185" s="57"/>
      <c r="EM185" s="123">
        <f>$G185*EL185</f>
        <v>0</v>
      </c>
      <c r="EN185" s="125"/>
      <c r="EO185" s="57"/>
      <c r="EP185" s="123">
        <f>$G185*EO185</f>
        <v>0</v>
      </c>
      <c r="EQ185" s="125"/>
      <c r="ER185" s="57"/>
      <c r="ES185" s="123">
        <f>$G185*ER185</f>
        <v>0</v>
      </c>
      <c r="ET185" s="125"/>
      <c r="EU185" s="57"/>
      <c r="EV185" s="123">
        <f>$G185*EU185</f>
        <v>0</v>
      </c>
      <c r="EW185" s="125"/>
      <c r="EX185" s="57"/>
      <c r="EY185" s="123">
        <f t="shared" ref="EY185" si="765">$G185*EX185</f>
        <v>0</v>
      </c>
      <c r="EZ185" s="125"/>
      <c r="FA185" s="57"/>
      <c r="FB185" s="123">
        <f t="shared" ref="FB185" si="766">$G185*FA185</f>
        <v>0</v>
      </c>
      <c r="FC185" s="125"/>
      <c r="FD185" s="57"/>
      <c r="FE185" s="123">
        <f>$G185*FD185</f>
        <v>0</v>
      </c>
      <c r="FF185" s="125"/>
      <c r="FG185" s="57"/>
      <c r="FH185" s="123">
        <f>$G185*FG185</f>
        <v>0</v>
      </c>
      <c r="FI185" s="125"/>
      <c r="FJ185" s="57"/>
      <c r="FK185" s="123">
        <f>$G185*FJ185</f>
        <v>0</v>
      </c>
      <c r="FL185" s="125"/>
      <c r="FM185" s="57"/>
      <c r="FN185" s="123">
        <f>$G185*FM185</f>
        <v>0</v>
      </c>
      <c r="FO185" s="125"/>
      <c r="FP185" s="57"/>
      <c r="FQ185" s="123">
        <f>$G185*FP185</f>
        <v>0</v>
      </c>
      <c r="FR185" s="125"/>
      <c r="FS185" s="57"/>
      <c r="FT185" s="123">
        <f>$G185*FS185</f>
        <v>0</v>
      </c>
      <c r="FU185" s="125"/>
      <c r="FV185" s="57"/>
      <c r="FW185" s="123">
        <f>$G185*FV185</f>
        <v>0</v>
      </c>
      <c r="FX185" s="125"/>
      <c r="FY185" s="57"/>
      <c r="FZ185" s="123">
        <f>$G185*FY185</f>
        <v>0</v>
      </c>
      <c r="GA185" s="125"/>
      <c r="GB185" s="57"/>
      <c r="GC185" s="123">
        <f>$G185*GB185</f>
        <v>0</v>
      </c>
      <c r="GD185" s="125"/>
      <c r="GE185" s="57"/>
      <c r="GF185" s="123">
        <f>$G185*GE185</f>
        <v>0</v>
      </c>
      <c r="GG185" s="125"/>
      <c r="GH185" s="57"/>
      <c r="GI185" s="123">
        <f>$G185*GH185</f>
        <v>0</v>
      </c>
      <c r="GJ185" s="125"/>
      <c r="GK185" s="57"/>
      <c r="GL185" s="123">
        <f>$G185*GK185</f>
        <v>0</v>
      </c>
      <c r="GM185" s="125"/>
      <c r="GN185" s="57"/>
      <c r="GO185" s="123">
        <f>$G185*GN185</f>
        <v>0</v>
      </c>
      <c r="GP185" s="125"/>
      <c r="GQ185" s="57"/>
      <c r="GR185" s="123">
        <f>$G185*GQ185</f>
        <v>0</v>
      </c>
      <c r="GS185" s="125"/>
      <c r="GT185" s="57"/>
      <c r="GU185" s="123">
        <f>$G185*GT185</f>
        <v>0</v>
      </c>
      <c r="GV185" s="125"/>
      <c r="GW185" s="57"/>
      <c r="GX185" s="123">
        <f>$G185*GW185</f>
        <v>0</v>
      </c>
      <c r="GY185" s="125"/>
      <c r="GZ185" s="57"/>
      <c r="HA185" s="123">
        <f>$G185*GZ185</f>
        <v>0</v>
      </c>
      <c r="HB185" s="125"/>
      <c r="HC185" s="57"/>
      <c r="HD185" s="123">
        <f>$G185*HC185</f>
        <v>0</v>
      </c>
      <c r="HE185" s="125"/>
      <c r="HF185" s="57"/>
      <c r="HG185" s="123">
        <f>$G185*HF185</f>
        <v>0</v>
      </c>
      <c r="HH185" s="125"/>
      <c r="HI185" s="57"/>
      <c r="HJ185" s="123">
        <f>$G185*HI185</f>
        <v>0</v>
      </c>
      <c r="HK185" s="125"/>
    </row>
    <row r="186" spans="1:219" ht="26">
      <c r="A186" s="60" t="s">
        <v>313</v>
      </c>
      <c r="B186" s="71" t="s">
        <v>46</v>
      </c>
      <c r="C186" s="71">
        <v>7</v>
      </c>
      <c r="D186" s="34" t="s">
        <v>150</v>
      </c>
      <c r="E186" s="34" t="s">
        <v>646</v>
      </c>
      <c r="F186" s="10" t="s">
        <v>16</v>
      </c>
      <c r="G186" s="164" t="s">
        <v>16</v>
      </c>
      <c r="H186" s="122" t="s">
        <v>16</v>
      </c>
      <c r="I186" s="122" t="s">
        <v>16</v>
      </c>
      <c r="J186" s="57" t="s">
        <v>16</v>
      </c>
      <c r="K186" s="123" t="s">
        <v>16</v>
      </c>
      <c r="L186" s="125"/>
      <c r="M186" s="57"/>
      <c r="N186" s="123" t="s">
        <v>16</v>
      </c>
      <c r="O186" s="125"/>
      <c r="P186" s="57" t="s">
        <v>16</v>
      </c>
      <c r="Q186" s="123" t="s">
        <v>16</v>
      </c>
      <c r="R186" s="125"/>
      <c r="S186" s="57" t="s">
        <v>16</v>
      </c>
      <c r="T186" s="123" t="s">
        <v>16</v>
      </c>
      <c r="U186" s="125"/>
      <c r="V186" s="57" t="s">
        <v>16</v>
      </c>
      <c r="W186" s="123" t="s">
        <v>16</v>
      </c>
      <c r="X186" s="125"/>
      <c r="Y186" s="57" t="s">
        <v>16</v>
      </c>
      <c r="Z186" s="123" t="s">
        <v>16</v>
      </c>
      <c r="AA186" s="125"/>
      <c r="AB186" s="57" t="s">
        <v>16</v>
      </c>
      <c r="AC186" s="123" t="s">
        <v>16</v>
      </c>
      <c r="AD186" s="125"/>
      <c r="AE186" s="57" t="s">
        <v>16</v>
      </c>
      <c r="AF186" s="123" t="s">
        <v>16</v>
      </c>
      <c r="AG186" s="125"/>
      <c r="AH186" s="57" t="s">
        <v>16</v>
      </c>
      <c r="AI186" s="123" t="s">
        <v>16</v>
      </c>
      <c r="AJ186" s="125"/>
      <c r="AK186" s="57" t="s">
        <v>16</v>
      </c>
      <c r="AL186" s="123" t="s">
        <v>16</v>
      </c>
      <c r="AM186" s="125"/>
      <c r="AN186" s="57" t="s">
        <v>16</v>
      </c>
      <c r="AO186" s="123" t="s">
        <v>16</v>
      </c>
      <c r="AP186" s="125"/>
      <c r="AQ186" s="57" t="s">
        <v>16</v>
      </c>
      <c r="AR186" s="123" t="s">
        <v>16</v>
      </c>
      <c r="AS186" s="125"/>
      <c r="AT186" s="57" t="s">
        <v>16</v>
      </c>
      <c r="AU186" s="123" t="s">
        <v>16</v>
      </c>
      <c r="AV186" s="125"/>
      <c r="AW186" s="57" t="s">
        <v>16</v>
      </c>
      <c r="AX186" s="123" t="s">
        <v>16</v>
      </c>
      <c r="AY186" s="125"/>
      <c r="AZ186" s="57" t="s">
        <v>16</v>
      </c>
      <c r="BA186" s="123" t="s">
        <v>16</v>
      </c>
      <c r="BB186" s="125"/>
      <c r="BC186" s="57" t="s">
        <v>16</v>
      </c>
      <c r="BD186" s="123" t="s">
        <v>16</v>
      </c>
      <c r="BE186" s="125"/>
      <c r="BF186" s="57" t="s">
        <v>16</v>
      </c>
      <c r="BG186" s="123" t="s">
        <v>16</v>
      </c>
      <c r="BH186" s="125"/>
      <c r="BI186" s="57"/>
      <c r="BJ186" s="123" t="s">
        <v>16</v>
      </c>
      <c r="BK186" s="125"/>
      <c r="BL186" s="57" t="s">
        <v>16</v>
      </c>
      <c r="BM186" s="123" t="s">
        <v>16</v>
      </c>
      <c r="BN186" s="125"/>
      <c r="BO186" s="57" t="s">
        <v>16</v>
      </c>
      <c r="BP186" s="123" t="s">
        <v>16</v>
      </c>
      <c r="BQ186" s="125"/>
      <c r="BR186" s="57" t="s">
        <v>16</v>
      </c>
      <c r="BS186" s="123" t="s">
        <v>16</v>
      </c>
      <c r="BT186" s="125"/>
      <c r="BU186" s="57" t="s">
        <v>16</v>
      </c>
      <c r="BV186" s="123" t="s">
        <v>16</v>
      </c>
      <c r="BW186" s="125"/>
      <c r="BX186" s="57" t="s">
        <v>16</v>
      </c>
      <c r="BY186" s="123" t="s">
        <v>16</v>
      </c>
      <c r="BZ186" s="125"/>
      <c r="CA186" s="57" t="s">
        <v>16</v>
      </c>
      <c r="CB186" s="123" t="s">
        <v>16</v>
      </c>
      <c r="CC186" s="125"/>
      <c r="CD186" s="57" t="s">
        <v>16</v>
      </c>
      <c r="CE186" s="123" t="s">
        <v>16</v>
      </c>
      <c r="CF186" s="125"/>
      <c r="CG186" s="57" t="s">
        <v>16</v>
      </c>
      <c r="CH186" s="123" t="s">
        <v>16</v>
      </c>
      <c r="CI186" s="125"/>
      <c r="CJ186" s="57" t="s">
        <v>16</v>
      </c>
      <c r="CK186" s="123" t="s">
        <v>16</v>
      </c>
      <c r="CL186" s="125"/>
      <c r="CM186" s="57" t="s">
        <v>16</v>
      </c>
      <c r="CN186" s="123" t="s">
        <v>16</v>
      </c>
      <c r="CO186" s="125"/>
      <c r="CP186" s="57" t="s">
        <v>16</v>
      </c>
      <c r="CQ186" s="123" t="s">
        <v>16</v>
      </c>
      <c r="CR186" s="125"/>
      <c r="CS186" s="57" t="s">
        <v>16</v>
      </c>
      <c r="CT186" s="123" t="s">
        <v>16</v>
      </c>
      <c r="CU186" s="125"/>
      <c r="CV186" s="57" t="s">
        <v>16</v>
      </c>
      <c r="CW186" s="123" t="s">
        <v>16</v>
      </c>
      <c r="CX186" s="125"/>
      <c r="CY186" s="57" t="s">
        <v>16</v>
      </c>
      <c r="CZ186" s="123" t="s">
        <v>16</v>
      </c>
      <c r="DA186" s="125"/>
      <c r="DB186" s="57" t="s">
        <v>16</v>
      </c>
      <c r="DC186" s="123" t="s">
        <v>16</v>
      </c>
      <c r="DD186" s="125"/>
      <c r="DE186" s="57"/>
      <c r="DF186" s="123" t="s">
        <v>16</v>
      </c>
      <c r="DG186" s="125"/>
      <c r="DH186" s="57" t="s">
        <v>16</v>
      </c>
      <c r="DI186" s="123" t="s">
        <v>16</v>
      </c>
      <c r="DJ186" s="125"/>
      <c r="DK186" s="57" t="s">
        <v>16</v>
      </c>
      <c r="DL186" s="123" t="s">
        <v>16</v>
      </c>
      <c r="DM186" s="125"/>
      <c r="DN186" s="57" t="s">
        <v>16</v>
      </c>
      <c r="DO186" s="123" t="s">
        <v>16</v>
      </c>
      <c r="DP186" s="125"/>
      <c r="DQ186" s="57" t="s">
        <v>16</v>
      </c>
      <c r="DR186" s="123" t="s">
        <v>16</v>
      </c>
      <c r="DS186" s="125"/>
      <c r="DT186" s="57" t="s">
        <v>16</v>
      </c>
      <c r="DU186" s="123" t="s">
        <v>16</v>
      </c>
      <c r="DV186" s="125"/>
      <c r="DW186" s="57" t="s">
        <v>16</v>
      </c>
      <c r="DX186" s="123" t="s">
        <v>16</v>
      </c>
      <c r="DY186" s="125"/>
      <c r="DZ186" s="57" t="s">
        <v>16</v>
      </c>
      <c r="EA186" s="123" t="s">
        <v>16</v>
      </c>
      <c r="EB186" s="125"/>
      <c r="EC186" s="57" t="s">
        <v>16</v>
      </c>
      <c r="ED186" s="123" t="s">
        <v>16</v>
      </c>
      <c r="EE186" s="125"/>
      <c r="EF186" s="57" t="s">
        <v>16</v>
      </c>
      <c r="EG186" s="123" t="s">
        <v>16</v>
      </c>
      <c r="EH186" s="125"/>
      <c r="EI186" s="57" t="s">
        <v>16</v>
      </c>
      <c r="EJ186" s="123" t="s">
        <v>16</v>
      </c>
      <c r="EK186" s="125"/>
      <c r="EL186" s="57" t="s">
        <v>16</v>
      </c>
      <c r="EM186" s="123" t="s">
        <v>16</v>
      </c>
      <c r="EN186" s="125"/>
      <c r="EO186" s="57" t="s">
        <v>16</v>
      </c>
      <c r="EP186" s="123" t="s">
        <v>16</v>
      </c>
      <c r="EQ186" s="125"/>
      <c r="ER186" s="57" t="s">
        <v>16</v>
      </c>
      <c r="ES186" s="123" t="s">
        <v>16</v>
      </c>
      <c r="ET186" s="125"/>
      <c r="EU186" s="57" t="s">
        <v>16</v>
      </c>
      <c r="EV186" s="123" t="s">
        <v>16</v>
      </c>
      <c r="EW186" s="125"/>
      <c r="EX186" s="57" t="s">
        <v>16</v>
      </c>
      <c r="EY186" s="123" t="s">
        <v>16</v>
      </c>
      <c r="EZ186" s="125"/>
      <c r="FA186" s="57"/>
      <c r="FB186" s="123" t="s">
        <v>16</v>
      </c>
      <c r="FC186" s="125"/>
      <c r="FD186" s="57" t="s">
        <v>16</v>
      </c>
      <c r="FE186" s="123" t="s">
        <v>16</v>
      </c>
      <c r="FF186" s="125"/>
      <c r="FG186" s="57" t="s">
        <v>16</v>
      </c>
      <c r="FH186" s="123" t="s">
        <v>16</v>
      </c>
      <c r="FI186" s="125"/>
      <c r="FJ186" s="57" t="s">
        <v>16</v>
      </c>
      <c r="FK186" s="123" t="s">
        <v>16</v>
      </c>
      <c r="FL186" s="125"/>
      <c r="FM186" s="57" t="s">
        <v>16</v>
      </c>
      <c r="FN186" s="123" t="s">
        <v>16</v>
      </c>
      <c r="FO186" s="125"/>
      <c r="FP186" s="57" t="s">
        <v>16</v>
      </c>
      <c r="FQ186" s="123" t="s">
        <v>16</v>
      </c>
      <c r="FR186" s="125"/>
      <c r="FS186" s="57" t="s">
        <v>16</v>
      </c>
      <c r="FT186" s="123" t="s">
        <v>16</v>
      </c>
      <c r="FU186" s="125"/>
      <c r="FV186" s="57" t="s">
        <v>16</v>
      </c>
      <c r="FW186" s="123" t="s">
        <v>16</v>
      </c>
      <c r="FX186" s="125"/>
      <c r="FY186" s="57" t="s">
        <v>16</v>
      </c>
      <c r="FZ186" s="123" t="s">
        <v>16</v>
      </c>
      <c r="GA186" s="125"/>
      <c r="GB186" s="57" t="s">
        <v>16</v>
      </c>
      <c r="GC186" s="123" t="s">
        <v>16</v>
      </c>
      <c r="GD186" s="125"/>
      <c r="GE186" s="57" t="s">
        <v>16</v>
      </c>
      <c r="GF186" s="123" t="s">
        <v>16</v>
      </c>
      <c r="GG186" s="125"/>
      <c r="GH186" s="57" t="s">
        <v>16</v>
      </c>
      <c r="GI186" s="123" t="s">
        <v>16</v>
      </c>
      <c r="GJ186" s="125"/>
      <c r="GK186" s="57" t="s">
        <v>16</v>
      </c>
      <c r="GL186" s="123" t="s">
        <v>16</v>
      </c>
      <c r="GM186" s="125"/>
      <c r="GN186" s="57" t="s">
        <v>16</v>
      </c>
      <c r="GO186" s="123" t="s">
        <v>16</v>
      </c>
      <c r="GP186" s="125"/>
      <c r="GQ186" s="57" t="s">
        <v>16</v>
      </c>
      <c r="GR186" s="123" t="s">
        <v>16</v>
      </c>
      <c r="GS186" s="125"/>
      <c r="GT186" s="57" t="s">
        <v>16</v>
      </c>
      <c r="GU186" s="123" t="s">
        <v>16</v>
      </c>
      <c r="GV186" s="125"/>
      <c r="GW186" s="57" t="s">
        <v>16</v>
      </c>
      <c r="GX186" s="123" t="s">
        <v>16</v>
      </c>
      <c r="GY186" s="125"/>
      <c r="GZ186" s="57" t="s">
        <v>16</v>
      </c>
      <c r="HA186" s="123" t="s">
        <v>16</v>
      </c>
      <c r="HB186" s="125"/>
      <c r="HC186" s="57" t="s">
        <v>16</v>
      </c>
      <c r="HD186" s="123" t="s">
        <v>16</v>
      </c>
      <c r="HE186" s="125"/>
      <c r="HF186" s="57" t="s">
        <v>16</v>
      </c>
      <c r="HG186" s="123" t="s">
        <v>16</v>
      </c>
      <c r="HH186" s="125"/>
      <c r="HI186" s="57" t="s">
        <v>16</v>
      </c>
      <c r="HJ186" s="123" t="s">
        <v>16</v>
      </c>
      <c r="HK186" s="125"/>
    </row>
    <row r="187" spans="1:219">
      <c r="A187" s="60" t="s">
        <v>314</v>
      </c>
      <c r="B187" s="66"/>
      <c r="C187" s="66" t="s">
        <v>49</v>
      </c>
      <c r="D187" s="32" t="s">
        <v>151</v>
      </c>
      <c r="E187" s="32" t="s">
        <v>151</v>
      </c>
      <c r="F187" s="14" t="s">
        <v>6</v>
      </c>
      <c r="G187" s="164">
        <f>CENA!G178</f>
        <v>0</v>
      </c>
      <c r="H187" s="122">
        <f t="shared" ref="H187:H189" si="767">J187+M187+P187+S187+V187+Y187+AB187+AE187+AH187+AK187+AN187+AQ187+AZ187+AW187+AT187+BC187+BF187+BI187+BL187+BO187+BR187+BU187+BX187+CA187+CD187+CG187+CJ187+CM187+CP187+CS187+CV187+CY187+DB187+DE187+DH187+DK187+DN187+DQ187+DT187+DW187+DZ187+EC187+EF187+EI187+EL187+EO187+ER187+EU187+EX187+FA187+FD187+FG187+FJ187+FM187+FP187+FS187+FV187+FY187+GB187+GE187+GH187+GK187+GN187+GQ187+GT187+GW187+GZ187+HC187+HF187+HI187</f>
        <v>0</v>
      </c>
      <c r="I187" s="122">
        <f t="shared" ref="I187:I189" si="768">G187*H187</f>
        <v>0</v>
      </c>
      <c r="J187" s="57"/>
      <c r="K187" s="123">
        <f t="shared" ref="K187" si="769">$G187*J187</f>
        <v>0</v>
      </c>
      <c r="L187" s="125"/>
      <c r="M187" s="57"/>
      <c r="N187" s="123">
        <f t="shared" ref="N187:N189" si="770">$G187*M187</f>
        <v>0</v>
      </c>
      <c r="O187" s="125"/>
      <c r="P187" s="57"/>
      <c r="Q187" s="123">
        <f>$G187*P187</f>
        <v>0</v>
      </c>
      <c r="R187" s="125"/>
      <c r="S187" s="57"/>
      <c r="T187" s="123">
        <f>$G187*S187</f>
        <v>0</v>
      </c>
      <c r="U187" s="125"/>
      <c r="V187" s="57"/>
      <c r="W187" s="123">
        <f>$G187*V187</f>
        <v>0</v>
      </c>
      <c r="X187" s="125"/>
      <c r="Y187" s="57"/>
      <c r="Z187" s="123">
        <f>$G187*Y187</f>
        <v>0</v>
      </c>
      <c r="AA187" s="125"/>
      <c r="AB187" s="57"/>
      <c r="AC187" s="123">
        <f>$G187*AB187</f>
        <v>0</v>
      </c>
      <c r="AD187" s="125"/>
      <c r="AE187" s="57"/>
      <c r="AF187" s="123">
        <f>$G187*AE187</f>
        <v>0</v>
      </c>
      <c r="AG187" s="125"/>
      <c r="AH187" s="57"/>
      <c r="AI187" s="123">
        <f>$G187*AH187</f>
        <v>0</v>
      </c>
      <c r="AJ187" s="125"/>
      <c r="AK187" s="57"/>
      <c r="AL187" s="123">
        <f>$G187*AK187</f>
        <v>0</v>
      </c>
      <c r="AM187" s="125"/>
      <c r="AN187" s="57"/>
      <c r="AO187" s="123">
        <f>$G187*AN187</f>
        <v>0</v>
      </c>
      <c r="AP187" s="125"/>
      <c r="AQ187" s="57"/>
      <c r="AR187" s="123">
        <f>$G187*AQ187</f>
        <v>0</v>
      </c>
      <c r="AS187" s="125"/>
      <c r="AT187" s="57"/>
      <c r="AU187" s="123">
        <f>$G187*AT187</f>
        <v>0</v>
      </c>
      <c r="AV187" s="125"/>
      <c r="AW187" s="57"/>
      <c r="AX187" s="123">
        <f>$G187*AW187</f>
        <v>0</v>
      </c>
      <c r="AY187" s="125"/>
      <c r="AZ187" s="57"/>
      <c r="BA187" s="123">
        <f>$G187*AZ187</f>
        <v>0</v>
      </c>
      <c r="BB187" s="125"/>
      <c r="BC187" s="57"/>
      <c r="BD187" s="123">
        <f>$G187*BC187</f>
        <v>0</v>
      </c>
      <c r="BE187" s="125"/>
      <c r="BF187" s="57"/>
      <c r="BG187" s="123">
        <f t="shared" ref="BG187:BG189" si="771">$G187*BF187</f>
        <v>0</v>
      </c>
      <c r="BH187" s="125"/>
      <c r="BI187" s="57"/>
      <c r="BJ187" s="123">
        <f t="shared" ref="BJ187:BJ189" si="772">$G187*BI187</f>
        <v>0</v>
      </c>
      <c r="BK187" s="125"/>
      <c r="BL187" s="57"/>
      <c r="BM187" s="123">
        <f>$G187*BL187</f>
        <v>0</v>
      </c>
      <c r="BN187" s="125"/>
      <c r="BO187" s="57"/>
      <c r="BP187" s="123">
        <f>$G187*BO187</f>
        <v>0</v>
      </c>
      <c r="BQ187" s="125"/>
      <c r="BR187" s="57"/>
      <c r="BS187" s="123">
        <f>$G187*BR187</f>
        <v>0</v>
      </c>
      <c r="BT187" s="125"/>
      <c r="BU187" s="57"/>
      <c r="BV187" s="123">
        <f>$G187*BU187</f>
        <v>0</v>
      </c>
      <c r="BW187" s="125"/>
      <c r="BX187" s="57"/>
      <c r="BY187" s="123">
        <f>$G187*BX187</f>
        <v>0</v>
      </c>
      <c r="BZ187" s="125"/>
      <c r="CA187" s="57"/>
      <c r="CB187" s="123">
        <f>$G187*CA187</f>
        <v>0</v>
      </c>
      <c r="CC187" s="125"/>
      <c r="CD187" s="57"/>
      <c r="CE187" s="123">
        <f>$G187*CD187</f>
        <v>0</v>
      </c>
      <c r="CF187" s="125"/>
      <c r="CG187" s="57"/>
      <c r="CH187" s="123">
        <f>$G187*CG187</f>
        <v>0</v>
      </c>
      <c r="CI187" s="125"/>
      <c r="CJ187" s="57"/>
      <c r="CK187" s="123">
        <f>$G187*CJ187</f>
        <v>0</v>
      </c>
      <c r="CL187" s="125"/>
      <c r="CM187" s="57"/>
      <c r="CN187" s="123">
        <f>$G187*CM187</f>
        <v>0</v>
      </c>
      <c r="CO187" s="125"/>
      <c r="CP187" s="57"/>
      <c r="CQ187" s="123">
        <f>$G187*CP187</f>
        <v>0</v>
      </c>
      <c r="CR187" s="125"/>
      <c r="CS187" s="57"/>
      <c r="CT187" s="123">
        <f>$G187*CS187</f>
        <v>0</v>
      </c>
      <c r="CU187" s="125"/>
      <c r="CV187" s="57"/>
      <c r="CW187" s="123">
        <f>$G187*CV187</f>
        <v>0</v>
      </c>
      <c r="CX187" s="125"/>
      <c r="CY187" s="57"/>
      <c r="CZ187" s="123">
        <f>$G187*CY187</f>
        <v>0</v>
      </c>
      <c r="DA187" s="125"/>
      <c r="DB187" s="57"/>
      <c r="DC187" s="123">
        <f t="shared" ref="DC187:DC189" si="773">$G187*DB187</f>
        <v>0</v>
      </c>
      <c r="DD187" s="125"/>
      <c r="DE187" s="57"/>
      <c r="DF187" s="123">
        <f t="shared" ref="DF187:DF189" si="774">$G187*DE187</f>
        <v>0</v>
      </c>
      <c r="DG187" s="125"/>
      <c r="DH187" s="57"/>
      <c r="DI187" s="123">
        <f>$G187*DH187</f>
        <v>0</v>
      </c>
      <c r="DJ187" s="125"/>
      <c r="DK187" s="57"/>
      <c r="DL187" s="123">
        <f>$G187*DK187</f>
        <v>0</v>
      </c>
      <c r="DM187" s="125"/>
      <c r="DN187" s="57"/>
      <c r="DO187" s="123">
        <f>$G187*DN187</f>
        <v>0</v>
      </c>
      <c r="DP187" s="125"/>
      <c r="DQ187" s="57"/>
      <c r="DR187" s="123">
        <f>$G187*DQ187</f>
        <v>0</v>
      </c>
      <c r="DS187" s="125"/>
      <c r="DT187" s="57"/>
      <c r="DU187" s="123">
        <f>$G187*DT187</f>
        <v>0</v>
      </c>
      <c r="DV187" s="125"/>
      <c r="DW187" s="57"/>
      <c r="DX187" s="123">
        <f>$G187*DW187</f>
        <v>0</v>
      </c>
      <c r="DY187" s="125"/>
      <c r="DZ187" s="57"/>
      <c r="EA187" s="123">
        <f>$G187*DZ187</f>
        <v>0</v>
      </c>
      <c r="EB187" s="125"/>
      <c r="EC187" s="57"/>
      <c r="ED187" s="123">
        <f>$G187*EC187</f>
        <v>0</v>
      </c>
      <c r="EE187" s="125"/>
      <c r="EF187" s="57"/>
      <c r="EG187" s="123">
        <f>$G187*EF187</f>
        <v>0</v>
      </c>
      <c r="EH187" s="125"/>
      <c r="EI187" s="57"/>
      <c r="EJ187" s="123">
        <f>$G187*EI187</f>
        <v>0</v>
      </c>
      <c r="EK187" s="125"/>
      <c r="EL187" s="57"/>
      <c r="EM187" s="123">
        <f>$G187*EL187</f>
        <v>0</v>
      </c>
      <c r="EN187" s="125"/>
      <c r="EO187" s="57"/>
      <c r="EP187" s="123">
        <f>$G187*EO187</f>
        <v>0</v>
      </c>
      <c r="EQ187" s="125"/>
      <c r="ER187" s="57"/>
      <c r="ES187" s="123">
        <f>$G187*ER187</f>
        <v>0</v>
      </c>
      <c r="ET187" s="125"/>
      <c r="EU187" s="57"/>
      <c r="EV187" s="123">
        <f>$G187*EU187</f>
        <v>0</v>
      </c>
      <c r="EW187" s="125"/>
      <c r="EX187" s="57"/>
      <c r="EY187" s="123">
        <f t="shared" ref="EY187:EY189" si="775">$G187*EX187</f>
        <v>0</v>
      </c>
      <c r="EZ187" s="125"/>
      <c r="FA187" s="57"/>
      <c r="FB187" s="123">
        <f t="shared" ref="FB187:FB189" si="776">$G187*FA187</f>
        <v>0</v>
      </c>
      <c r="FC187" s="125"/>
      <c r="FD187" s="57"/>
      <c r="FE187" s="123">
        <f>$G187*FD187</f>
        <v>0</v>
      </c>
      <c r="FF187" s="125"/>
      <c r="FG187" s="57"/>
      <c r="FH187" s="123">
        <f>$G187*FG187</f>
        <v>0</v>
      </c>
      <c r="FI187" s="125"/>
      <c r="FJ187" s="57"/>
      <c r="FK187" s="123">
        <f>$G187*FJ187</f>
        <v>0</v>
      </c>
      <c r="FL187" s="125"/>
      <c r="FM187" s="57"/>
      <c r="FN187" s="123">
        <f>$G187*FM187</f>
        <v>0</v>
      </c>
      <c r="FO187" s="125"/>
      <c r="FP187" s="57"/>
      <c r="FQ187" s="123">
        <f>$G187*FP187</f>
        <v>0</v>
      </c>
      <c r="FR187" s="125"/>
      <c r="FS187" s="57"/>
      <c r="FT187" s="123">
        <f>$G187*FS187</f>
        <v>0</v>
      </c>
      <c r="FU187" s="125"/>
      <c r="FV187" s="57"/>
      <c r="FW187" s="123">
        <f>$G187*FV187</f>
        <v>0</v>
      </c>
      <c r="FX187" s="125"/>
      <c r="FY187" s="57"/>
      <c r="FZ187" s="123">
        <f>$G187*FY187</f>
        <v>0</v>
      </c>
      <c r="GA187" s="125"/>
      <c r="GB187" s="57"/>
      <c r="GC187" s="123">
        <f>$G187*GB187</f>
        <v>0</v>
      </c>
      <c r="GD187" s="125"/>
      <c r="GE187" s="57"/>
      <c r="GF187" s="123">
        <f>$G187*GE187</f>
        <v>0</v>
      </c>
      <c r="GG187" s="125"/>
      <c r="GH187" s="57"/>
      <c r="GI187" s="123">
        <f>$G187*GH187</f>
        <v>0</v>
      </c>
      <c r="GJ187" s="125"/>
      <c r="GK187" s="57"/>
      <c r="GL187" s="123">
        <f>$G187*GK187</f>
        <v>0</v>
      </c>
      <c r="GM187" s="125"/>
      <c r="GN187" s="57"/>
      <c r="GO187" s="123">
        <f>$G187*GN187</f>
        <v>0</v>
      </c>
      <c r="GP187" s="125"/>
      <c r="GQ187" s="57"/>
      <c r="GR187" s="123">
        <f>$G187*GQ187</f>
        <v>0</v>
      </c>
      <c r="GS187" s="125"/>
      <c r="GT187" s="57"/>
      <c r="GU187" s="123">
        <f>$G187*GT187</f>
        <v>0</v>
      </c>
      <c r="GV187" s="125"/>
      <c r="GW187" s="57"/>
      <c r="GX187" s="123">
        <f>$G187*GW187</f>
        <v>0</v>
      </c>
      <c r="GY187" s="125"/>
      <c r="GZ187" s="57"/>
      <c r="HA187" s="123">
        <f>$G187*GZ187</f>
        <v>0</v>
      </c>
      <c r="HB187" s="125"/>
      <c r="HC187" s="57"/>
      <c r="HD187" s="123">
        <f>$G187*HC187</f>
        <v>0</v>
      </c>
      <c r="HE187" s="125"/>
      <c r="HF187" s="57"/>
      <c r="HG187" s="123">
        <f>$G187*HF187</f>
        <v>0</v>
      </c>
      <c r="HH187" s="125"/>
      <c r="HI187" s="57"/>
      <c r="HJ187" s="123">
        <f>$G187*HI187</f>
        <v>0</v>
      </c>
      <c r="HK187" s="125"/>
    </row>
    <row r="188" spans="1:219">
      <c r="A188" s="60" t="s">
        <v>315</v>
      </c>
      <c r="B188" s="66"/>
      <c r="C188" s="66" t="s">
        <v>50</v>
      </c>
      <c r="D188" s="32" t="s">
        <v>152</v>
      </c>
      <c r="E188" s="32" t="s">
        <v>152</v>
      </c>
      <c r="F188" s="14" t="s">
        <v>6</v>
      </c>
      <c r="G188" s="164">
        <f>CENA!G179</f>
        <v>0</v>
      </c>
      <c r="H188" s="122">
        <f t="shared" si="767"/>
        <v>0</v>
      </c>
      <c r="I188" s="122">
        <f t="shared" si="768"/>
        <v>0</v>
      </c>
      <c r="J188" s="57"/>
      <c r="K188" s="123">
        <f t="shared" ref="K188" si="777">$G188*J188</f>
        <v>0</v>
      </c>
      <c r="L188" s="125"/>
      <c r="M188" s="57"/>
      <c r="N188" s="123">
        <f t="shared" si="770"/>
        <v>0</v>
      </c>
      <c r="O188" s="125"/>
      <c r="P188" s="57"/>
      <c r="Q188" s="123">
        <f>$G188*P188</f>
        <v>0</v>
      </c>
      <c r="R188" s="125"/>
      <c r="S188" s="57"/>
      <c r="T188" s="123">
        <f>$G188*S188</f>
        <v>0</v>
      </c>
      <c r="U188" s="125"/>
      <c r="V188" s="57"/>
      <c r="W188" s="123">
        <f>$G188*V188</f>
        <v>0</v>
      </c>
      <c r="X188" s="125"/>
      <c r="Y188" s="57"/>
      <c r="Z188" s="123">
        <f>$G188*Y188</f>
        <v>0</v>
      </c>
      <c r="AA188" s="125"/>
      <c r="AB188" s="57"/>
      <c r="AC188" s="123">
        <f>$G188*AB188</f>
        <v>0</v>
      </c>
      <c r="AD188" s="125"/>
      <c r="AE188" s="57"/>
      <c r="AF188" s="123">
        <f>$G188*AE188</f>
        <v>0</v>
      </c>
      <c r="AG188" s="125"/>
      <c r="AH188" s="57"/>
      <c r="AI188" s="123">
        <f>$G188*AH188</f>
        <v>0</v>
      </c>
      <c r="AJ188" s="125"/>
      <c r="AK188" s="57"/>
      <c r="AL188" s="123">
        <f>$G188*AK188</f>
        <v>0</v>
      </c>
      <c r="AM188" s="125"/>
      <c r="AN188" s="57"/>
      <c r="AO188" s="123">
        <f>$G188*AN188</f>
        <v>0</v>
      </c>
      <c r="AP188" s="125"/>
      <c r="AQ188" s="57"/>
      <c r="AR188" s="123">
        <f>$G188*AQ188</f>
        <v>0</v>
      </c>
      <c r="AS188" s="125"/>
      <c r="AT188" s="57"/>
      <c r="AU188" s="123">
        <f>$G188*AT188</f>
        <v>0</v>
      </c>
      <c r="AV188" s="125"/>
      <c r="AW188" s="57"/>
      <c r="AX188" s="123">
        <f>$G188*AW188</f>
        <v>0</v>
      </c>
      <c r="AY188" s="125"/>
      <c r="AZ188" s="57"/>
      <c r="BA188" s="123">
        <f>$G188*AZ188</f>
        <v>0</v>
      </c>
      <c r="BB188" s="125"/>
      <c r="BC188" s="57"/>
      <c r="BD188" s="123">
        <f>$G188*BC188</f>
        <v>0</v>
      </c>
      <c r="BE188" s="125"/>
      <c r="BF188" s="57"/>
      <c r="BG188" s="123">
        <f t="shared" si="771"/>
        <v>0</v>
      </c>
      <c r="BH188" s="125"/>
      <c r="BI188" s="57"/>
      <c r="BJ188" s="123">
        <f t="shared" si="772"/>
        <v>0</v>
      </c>
      <c r="BK188" s="125"/>
      <c r="BL188" s="57"/>
      <c r="BM188" s="123">
        <f>$G188*BL188</f>
        <v>0</v>
      </c>
      <c r="BN188" s="125"/>
      <c r="BO188" s="57"/>
      <c r="BP188" s="123">
        <f>$G188*BO188</f>
        <v>0</v>
      </c>
      <c r="BQ188" s="125"/>
      <c r="BR188" s="57"/>
      <c r="BS188" s="123">
        <f>$G188*BR188</f>
        <v>0</v>
      </c>
      <c r="BT188" s="125"/>
      <c r="BU188" s="57"/>
      <c r="BV188" s="123">
        <f>$G188*BU188</f>
        <v>0</v>
      </c>
      <c r="BW188" s="125"/>
      <c r="BX188" s="57"/>
      <c r="BY188" s="123">
        <f>$G188*BX188</f>
        <v>0</v>
      </c>
      <c r="BZ188" s="125"/>
      <c r="CA188" s="57"/>
      <c r="CB188" s="123">
        <f>$G188*CA188</f>
        <v>0</v>
      </c>
      <c r="CC188" s="125"/>
      <c r="CD188" s="57"/>
      <c r="CE188" s="123">
        <f>$G188*CD188</f>
        <v>0</v>
      </c>
      <c r="CF188" s="125"/>
      <c r="CG188" s="57"/>
      <c r="CH188" s="123">
        <f>$G188*CG188</f>
        <v>0</v>
      </c>
      <c r="CI188" s="125"/>
      <c r="CJ188" s="57"/>
      <c r="CK188" s="123">
        <f>$G188*CJ188</f>
        <v>0</v>
      </c>
      <c r="CL188" s="125"/>
      <c r="CM188" s="57"/>
      <c r="CN188" s="123">
        <f>$G188*CM188</f>
        <v>0</v>
      </c>
      <c r="CO188" s="125"/>
      <c r="CP188" s="57"/>
      <c r="CQ188" s="123">
        <f>$G188*CP188</f>
        <v>0</v>
      </c>
      <c r="CR188" s="125"/>
      <c r="CS188" s="57"/>
      <c r="CT188" s="123">
        <f>$G188*CS188</f>
        <v>0</v>
      </c>
      <c r="CU188" s="125"/>
      <c r="CV188" s="57"/>
      <c r="CW188" s="123">
        <f>$G188*CV188</f>
        <v>0</v>
      </c>
      <c r="CX188" s="125"/>
      <c r="CY188" s="57"/>
      <c r="CZ188" s="123">
        <f>$G188*CY188</f>
        <v>0</v>
      </c>
      <c r="DA188" s="125"/>
      <c r="DB188" s="57"/>
      <c r="DC188" s="123">
        <f t="shared" si="773"/>
        <v>0</v>
      </c>
      <c r="DD188" s="125"/>
      <c r="DE188" s="57"/>
      <c r="DF188" s="123">
        <f t="shared" si="774"/>
        <v>0</v>
      </c>
      <c r="DG188" s="125"/>
      <c r="DH188" s="57"/>
      <c r="DI188" s="123">
        <f>$G188*DH188</f>
        <v>0</v>
      </c>
      <c r="DJ188" s="125"/>
      <c r="DK188" s="57"/>
      <c r="DL188" s="123">
        <f>$G188*DK188</f>
        <v>0</v>
      </c>
      <c r="DM188" s="125"/>
      <c r="DN188" s="57"/>
      <c r="DO188" s="123">
        <f>$G188*DN188</f>
        <v>0</v>
      </c>
      <c r="DP188" s="125"/>
      <c r="DQ188" s="57"/>
      <c r="DR188" s="123">
        <f>$G188*DQ188</f>
        <v>0</v>
      </c>
      <c r="DS188" s="125"/>
      <c r="DT188" s="57"/>
      <c r="DU188" s="123">
        <f>$G188*DT188</f>
        <v>0</v>
      </c>
      <c r="DV188" s="125"/>
      <c r="DW188" s="57"/>
      <c r="DX188" s="123">
        <f>$G188*DW188</f>
        <v>0</v>
      </c>
      <c r="DY188" s="125"/>
      <c r="DZ188" s="57"/>
      <c r="EA188" s="123">
        <f>$G188*DZ188</f>
        <v>0</v>
      </c>
      <c r="EB188" s="125"/>
      <c r="EC188" s="57"/>
      <c r="ED188" s="123">
        <f>$G188*EC188</f>
        <v>0</v>
      </c>
      <c r="EE188" s="125"/>
      <c r="EF188" s="57"/>
      <c r="EG188" s="123">
        <f>$G188*EF188</f>
        <v>0</v>
      </c>
      <c r="EH188" s="125"/>
      <c r="EI188" s="57"/>
      <c r="EJ188" s="123">
        <f>$G188*EI188</f>
        <v>0</v>
      </c>
      <c r="EK188" s="125"/>
      <c r="EL188" s="57"/>
      <c r="EM188" s="123">
        <f>$G188*EL188</f>
        <v>0</v>
      </c>
      <c r="EN188" s="125"/>
      <c r="EO188" s="57"/>
      <c r="EP188" s="123">
        <f>$G188*EO188</f>
        <v>0</v>
      </c>
      <c r="EQ188" s="125"/>
      <c r="ER188" s="57"/>
      <c r="ES188" s="123">
        <f>$G188*ER188</f>
        <v>0</v>
      </c>
      <c r="ET188" s="125"/>
      <c r="EU188" s="57"/>
      <c r="EV188" s="123">
        <f>$G188*EU188</f>
        <v>0</v>
      </c>
      <c r="EW188" s="125"/>
      <c r="EX188" s="57"/>
      <c r="EY188" s="123">
        <f t="shared" si="775"/>
        <v>0</v>
      </c>
      <c r="EZ188" s="125"/>
      <c r="FA188" s="57"/>
      <c r="FB188" s="123">
        <f t="shared" si="776"/>
        <v>0</v>
      </c>
      <c r="FC188" s="125"/>
      <c r="FD188" s="57"/>
      <c r="FE188" s="123">
        <f>$G188*FD188</f>
        <v>0</v>
      </c>
      <c r="FF188" s="125"/>
      <c r="FG188" s="57"/>
      <c r="FH188" s="123">
        <f>$G188*FG188</f>
        <v>0</v>
      </c>
      <c r="FI188" s="125"/>
      <c r="FJ188" s="57"/>
      <c r="FK188" s="123">
        <f>$G188*FJ188</f>
        <v>0</v>
      </c>
      <c r="FL188" s="125"/>
      <c r="FM188" s="57"/>
      <c r="FN188" s="123">
        <f>$G188*FM188</f>
        <v>0</v>
      </c>
      <c r="FO188" s="125"/>
      <c r="FP188" s="57"/>
      <c r="FQ188" s="123">
        <f>$G188*FP188</f>
        <v>0</v>
      </c>
      <c r="FR188" s="125"/>
      <c r="FS188" s="57"/>
      <c r="FT188" s="123">
        <f>$G188*FS188</f>
        <v>0</v>
      </c>
      <c r="FU188" s="125"/>
      <c r="FV188" s="57"/>
      <c r="FW188" s="123">
        <f>$G188*FV188</f>
        <v>0</v>
      </c>
      <c r="FX188" s="125"/>
      <c r="FY188" s="57"/>
      <c r="FZ188" s="123">
        <f>$G188*FY188</f>
        <v>0</v>
      </c>
      <c r="GA188" s="125"/>
      <c r="GB188" s="57"/>
      <c r="GC188" s="123">
        <f>$G188*GB188</f>
        <v>0</v>
      </c>
      <c r="GD188" s="125"/>
      <c r="GE188" s="57"/>
      <c r="GF188" s="123">
        <f>$G188*GE188</f>
        <v>0</v>
      </c>
      <c r="GG188" s="125"/>
      <c r="GH188" s="57"/>
      <c r="GI188" s="123">
        <f>$G188*GH188</f>
        <v>0</v>
      </c>
      <c r="GJ188" s="125"/>
      <c r="GK188" s="57"/>
      <c r="GL188" s="123">
        <f>$G188*GK188</f>
        <v>0</v>
      </c>
      <c r="GM188" s="125"/>
      <c r="GN188" s="57"/>
      <c r="GO188" s="123">
        <f>$G188*GN188</f>
        <v>0</v>
      </c>
      <c r="GP188" s="125"/>
      <c r="GQ188" s="57"/>
      <c r="GR188" s="123">
        <f>$G188*GQ188</f>
        <v>0</v>
      </c>
      <c r="GS188" s="125"/>
      <c r="GT188" s="57"/>
      <c r="GU188" s="123">
        <f>$G188*GT188</f>
        <v>0</v>
      </c>
      <c r="GV188" s="125"/>
      <c r="GW188" s="57"/>
      <c r="GX188" s="123">
        <f>$G188*GW188</f>
        <v>0</v>
      </c>
      <c r="GY188" s="125"/>
      <c r="GZ188" s="57"/>
      <c r="HA188" s="123">
        <f>$G188*GZ188</f>
        <v>0</v>
      </c>
      <c r="HB188" s="125"/>
      <c r="HC188" s="57"/>
      <c r="HD188" s="123">
        <f>$G188*HC188</f>
        <v>0</v>
      </c>
      <c r="HE188" s="125"/>
      <c r="HF188" s="57"/>
      <c r="HG188" s="123">
        <f>$G188*HF188</f>
        <v>0</v>
      </c>
      <c r="HH188" s="125"/>
      <c r="HI188" s="57"/>
      <c r="HJ188" s="123">
        <f>$G188*HI188</f>
        <v>0</v>
      </c>
      <c r="HK188" s="125"/>
    </row>
    <row r="189" spans="1:219">
      <c r="A189" s="60" t="s">
        <v>316</v>
      </c>
      <c r="B189" s="66"/>
      <c r="C189" s="66" t="s">
        <v>23</v>
      </c>
      <c r="D189" s="32" t="s">
        <v>153</v>
      </c>
      <c r="E189" s="32" t="s">
        <v>153</v>
      </c>
      <c r="F189" s="14" t="s">
        <v>6</v>
      </c>
      <c r="G189" s="164">
        <f>CENA!G180</f>
        <v>0</v>
      </c>
      <c r="H189" s="122">
        <f t="shared" si="767"/>
        <v>0</v>
      </c>
      <c r="I189" s="122">
        <f t="shared" si="768"/>
        <v>0</v>
      </c>
      <c r="J189" s="57"/>
      <c r="K189" s="123">
        <f t="shared" ref="K189" si="778">$G189*J189</f>
        <v>0</v>
      </c>
      <c r="L189" s="125"/>
      <c r="M189" s="57"/>
      <c r="N189" s="123">
        <f t="shared" si="770"/>
        <v>0</v>
      </c>
      <c r="O189" s="125"/>
      <c r="P189" s="57"/>
      <c r="Q189" s="123">
        <f>$G189*P189</f>
        <v>0</v>
      </c>
      <c r="R189" s="125"/>
      <c r="S189" s="57"/>
      <c r="T189" s="123">
        <f>$G189*S189</f>
        <v>0</v>
      </c>
      <c r="U189" s="125"/>
      <c r="V189" s="57"/>
      <c r="W189" s="123">
        <f>$G189*V189</f>
        <v>0</v>
      </c>
      <c r="X189" s="125"/>
      <c r="Y189" s="57"/>
      <c r="Z189" s="123">
        <f>$G189*Y189</f>
        <v>0</v>
      </c>
      <c r="AA189" s="125"/>
      <c r="AB189" s="57"/>
      <c r="AC189" s="123">
        <f>$G189*AB189</f>
        <v>0</v>
      </c>
      <c r="AD189" s="125"/>
      <c r="AE189" s="57"/>
      <c r="AF189" s="123">
        <f>$G189*AE189</f>
        <v>0</v>
      </c>
      <c r="AG189" s="125"/>
      <c r="AH189" s="57"/>
      <c r="AI189" s="123">
        <f>$G189*AH189</f>
        <v>0</v>
      </c>
      <c r="AJ189" s="125"/>
      <c r="AK189" s="57"/>
      <c r="AL189" s="123">
        <f>$G189*AK189</f>
        <v>0</v>
      </c>
      <c r="AM189" s="125"/>
      <c r="AN189" s="57"/>
      <c r="AO189" s="123">
        <f>$G189*AN189</f>
        <v>0</v>
      </c>
      <c r="AP189" s="125"/>
      <c r="AQ189" s="57"/>
      <c r="AR189" s="123">
        <f>$G189*AQ189</f>
        <v>0</v>
      </c>
      <c r="AS189" s="125"/>
      <c r="AT189" s="57"/>
      <c r="AU189" s="123">
        <f>$G189*AT189</f>
        <v>0</v>
      </c>
      <c r="AV189" s="125"/>
      <c r="AW189" s="57"/>
      <c r="AX189" s="123">
        <f>$G189*AW189</f>
        <v>0</v>
      </c>
      <c r="AY189" s="125"/>
      <c r="AZ189" s="57"/>
      <c r="BA189" s="123">
        <f>$G189*AZ189</f>
        <v>0</v>
      </c>
      <c r="BB189" s="125"/>
      <c r="BC189" s="57"/>
      <c r="BD189" s="123">
        <f>$G189*BC189</f>
        <v>0</v>
      </c>
      <c r="BE189" s="125"/>
      <c r="BF189" s="57"/>
      <c r="BG189" s="123">
        <f t="shared" si="771"/>
        <v>0</v>
      </c>
      <c r="BH189" s="125"/>
      <c r="BI189" s="57"/>
      <c r="BJ189" s="123">
        <f t="shared" si="772"/>
        <v>0</v>
      </c>
      <c r="BK189" s="125"/>
      <c r="BL189" s="57"/>
      <c r="BM189" s="123">
        <f>$G189*BL189</f>
        <v>0</v>
      </c>
      <c r="BN189" s="125"/>
      <c r="BO189" s="57"/>
      <c r="BP189" s="123">
        <f>$G189*BO189</f>
        <v>0</v>
      </c>
      <c r="BQ189" s="125"/>
      <c r="BR189" s="57"/>
      <c r="BS189" s="123">
        <f>$G189*BR189</f>
        <v>0</v>
      </c>
      <c r="BT189" s="125"/>
      <c r="BU189" s="57"/>
      <c r="BV189" s="123">
        <f>$G189*BU189</f>
        <v>0</v>
      </c>
      <c r="BW189" s="125"/>
      <c r="BX189" s="57"/>
      <c r="BY189" s="123">
        <f>$G189*BX189</f>
        <v>0</v>
      </c>
      <c r="BZ189" s="125"/>
      <c r="CA189" s="57"/>
      <c r="CB189" s="123">
        <f>$G189*CA189</f>
        <v>0</v>
      </c>
      <c r="CC189" s="125"/>
      <c r="CD189" s="57"/>
      <c r="CE189" s="123">
        <f>$G189*CD189</f>
        <v>0</v>
      </c>
      <c r="CF189" s="125"/>
      <c r="CG189" s="57"/>
      <c r="CH189" s="123">
        <f>$G189*CG189</f>
        <v>0</v>
      </c>
      <c r="CI189" s="125"/>
      <c r="CJ189" s="57"/>
      <c r="CK189" s="123">
        <f>$G189*CJ189</f>
        <v>0</v>
      </c>
      <c r="CL189" s="125"/>
      <c r="CM189" s="57"/>
      <c r="CN189" s="123">
        <f>$G189*CM189</f>
        <v>0</v>
      </c>
      <c r="CO189" s="125"/>
      <c r="CP189" s="57"/>
      <c r="CQ189" s="123">
        <f>$G189*CP189</f>
        <v>0</v>
      </c>
      <c r="CR189" s="125"/>
      <c r="CS189" s="57"/>
      <c r="CT189" s="123">
        <f>$G189*CS189</f>
        <v>0</v>
      </c>
      <c r="CU189" s="125"/>
      <c r="CV189" s="57"/>
      <c r="CW189" s="123">
        <f>$G189*CV189</f>
        <v>0</v>
      </c>
      <c r="CX189" s="125"/>
      <c r="CY189" s="57"/>
      <c r="CZ189" s="123">
        <f>$G189*CY189</f>
        <v>0</v>
      </c>
      <c r="DA189" s="125"/>
      <c r="DB189" s="57"/>
      <c r="DC189" s="123">
        <f t="shared" si="773"/>
        <v>0</v>
      </c>
      <c r="DD189" s="125"/>
      <c r="DE189" s="57"/>
      <c r="DF189" s="123">
        <f t="shared" si="774"/>
        <v>0</v>
      </c>
      <c r="DG189" s="125"/>
      <c r="DH189" s="57"/>
      <c r="DI189" s="123">
        <f>$G189*DH189</f>
        <v>0</v>
      </c>
      <c r="DJ189" s="125"/>
      <c r="DK189" s="57"/>
      <c r="DL189" s="123">
        <f>$G189*DK189</f>
        <v>0</v>
      </c>
      <c r="DM189" s="125"/>
      <c r="DN189" s="57"/>
      <c r="DO189" s="123">
        <f>$G189*DN189</f>
        <v>0</v>
      </c>
      <c r="DP189" s="125"/>
      <c r="DQ189" s="57"/>
      <c r="DR189" s="123">
        <f>$G189*DQ189</f>
        <v>0</v>
      </c>
      <c r="DS189" s="125"/>
      <c r="DT189" s="57"/>
      <c r="DU189" s="123">
        <f>$G189*DT189</f>
        <v>0</v>
      </c>
      <c r="DV189" s="125"/>
      <c r="DW189" s="57"/>
      <c r="DX189" s="123">
        <f>$G189*DW189</f>
        <v>0</v>
      </c>
      <c r="DY189" s="125"/>
      <c r="DZ189" s="57"/>
      <c r="EA189" s="123">
        <f>$G189*DZ189</f>
        <v>0</v>
      </c>
      <c r="EB189" s="125"/>
      <c r="EC189" s="57"/>
      <c r="ED189" s="123">
        <f>$G189*EC189</f>
        <v>0</v>
      </c>
      <c r="EE189" s="125"/>
      <c r="EF189" s="57"/>
      <c r="EG189" s="123">
        <f>$G189*EF189</f>
        <v>0</v>
      </c>
      <c r="EH189" s="125"/>
      <c r="EI189" s="57"/>
      <c r="EJ189" s="123">
        <f>$G189*EI189</f>
        <v>0</v>
      </c>
      <c r="EK189" s="125"/>
      <c r="EL189" s="57"/>
      <c r="EM189" s="123">
        <f>$G189*EL189</f>
        <v>0</v>
      </c>
      <c r="EN189" s="125"/>
      <c r="EO189" s="57"/>
      <c r="EP189" s="123">
        <f>$G189*EO189</f>
        <v>0</v>
      </c>
      <c r="EQ189" s="125"/>
      <c r="ER189" s="57"/>
      <c r="ES189" s="123">
        <f>$G189*ER189</f>
        <v>0</v>
      </c>
      <c r="ET189" s="125"/>
      <c r="EU189" s="57"/>
      <c r="EV189" s="123">
        <f>$G189*EU189</f>
        <v>0</v>
      </c>
      <c r="EW189" s="125"/>
      <c r="EX189" s="57"/>
      <c r="EY189" s="123">
        <f t="shared" si="775"/>
        <v>0</v>
      </c>
      <c r="EZ189" s="125"/>
      <c r="FA189" s="57"/>
      <c r="FB189" s="123">
        <f t="shared" si="776"/>
        <v>0</v>
      </c>
      <c r="FC189" s="125"/>
      <c r="FD189" s="57"/>
      <c r="FE189" s="123">
        <f>$G189*FD189</f>
        <v>0</v>
      </c>
      <c r="FF189" s="125"/>
      <c r="FG189" s="57"/>
      <c r="FH189" s="123">
        <f>$G189*FG189</f>
        <v>0</v>
      </c>
      <c r="FI189" s="125"/>
      <c r="FJ189" s="57"/>
      <c r="FK189" s="123">
        <f>$G189*FJ189</f>
        <v>0</v>
      </c>
      <c r="FL189" s="125"/>
      <c r="FM189" s="57"/>
      <c r="FN189" s="123">
        <f>$G189*FM189</f>
        <v>0</v>
      </c>
      <c r="FO189" s="125"/>
      <c r="FP189" s="57"/>
      <c r="FQ189" s="123">
        <f>$G189*FP189</f>
        <v>0</v>
      </c>
      <c r="FR189" s="125"/>
      <c r="FS189" s="57"/>
      <c r="FT189" s="123">
        <f>$G189*FS189</f>
        <v>0</v>
      </c>
      <c r="FU189" s="125"/>
      <c r="FV189" s="57"/>
      <c r="FW189" s="123">
        <f>$G189*FV189</f>
        <v>0</v>
      </c>
      <c r="FX189" s="125"/>
      <c r="FY189" s="57"/>
      <c r="FZ189" s="123">
        <f>$G189*FY189</f>
        <v>0</v>
      </c>
      <c r="GA189" s="125"/>
      <c r="GB189" s="57"/>
      <c r="GC189" s="123">
        <f>$G189*GB189</f>
        <v>0</v>
      </c>
      <c r="GD189" s="125"/>
      <c r="GE189" s="57"/>
      <c r="GF189" s="123">
        <f>$G189*GE189</f>
        <v>0</v>
      </c>
      <c r="GG189" s="125"/>
      <c r="GH189" s="57"/>
      <c r="GI189" s="123">
        <f>$G189*GH189</f>
        <v>0</v>
      </c>
      <c r="GJ189" s="125"/>
      <c r="GK189" s="57"/>
      <c r="GL189" s="123">
        <f>$G189*GK189</f>
        <v>0</v>
      </c>
      <c r="GM189" s="125"/>
      <c r="GN189" s="57"/>
      <c r="GO189" s="123">
        <f>$G189*GN189</f>
        <v>0</v>
      </c>
      <c r="GP189" s="125"/>
      <c r="GQ189" s="57"/>
      <c r="GR189" s="123">
        <f>$G189*GQ189</f>
        <v>0</v>
      </c>
      <c r="GS189" s="125"/>
      <c r="GT189" s="57"/>
      <c r="GU189" s="123">
        <f>$G189*GT189</f>
        <v>0</v>
      </c>
      <c r="GV189" s="125"/>
      <c r="GW189" s="57"/>
      <c r="GX189" s="123">
        <f>$G189*GW189</f>
        <v>0</v>
      </c>
      <c r="GY189" s="125"/>
      <c r="GZ189" s="57"/>
      <c r="HA189" s="123">
        <f>$G189*GZ189</f>
        <v>0</v>
      </c>
      <c r="HB189" s="125"/>
      <c r="HC189" s="57"/>
      <c r="HD189" s="123">
        <f>$G189*HC189</f>
        <v>0</v>
      </c>
      <c r="HE189" s="125"/>
      <c r="HF189" s="57"/>
      <c r="HG189" s="123">
        <f>$G189*HF189</f>
        <v>0</v>
      </c>
      <c r="HH189" s="125"/>
      <c r="HI189" s="57"/>
      <c r="HJ189" s="123">
        <f>$G189*HI189</f>
        <v>0</v>
      </c>
      <c r="HK189" s="125"/>
    </row>
    <row r="190" spans="1:219" ht="13">
      <c r="A190" s="146"/>
      <c r="B190" s="147"/>
      <c r="C190" s="147"/>
      <c r="D190" s="148" t="s">
        <v>51</v>
      </c>
      <c r="E190" s="148" t="s">
        <v>628</v>
      </c>
      <c r="F190" s="149"/>
      <c r="G190" s="57"/>
      <c r="H190" s="57"/>
      <c r="I190" s="57"/>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c r="BV190" s="57"/>
      <c r="BW190" s="57"/>
      <c r="BX190" s="57"/>
      <c r="BY190" s="57"/>
      <c r="BZ190" s="57"/>
      <c r="CA190" s="57"/>
      <c r="CB190" s="57"/>
      <c r="CC190" s="57"/>
      <c r="CD190" s="57"/>
      <c r="CE190" s="57"/>
      <c r="CF190" s="57"/>
      <c r="CG190" s="57"/>
      <c r="CH190" s="57"/>
      <c r="CI190" s="57"/>
      <c r="CJ190" s="57"/>
      <c r="CK190" s="57"/>
      <c r="CL190" s="57"/>
      <c r="CM190" s="57"/>
      <c r="CN190" s="57"/>
      <c r="CO190" s="57"/>
      <c r="CP190" s="57"/>
      <c r="CQ190" s="57"/>
      <c r="CR190" s="57"/>
      <c r="CS190" s="57"/>
      <c r="CT190" s="57"/>
      <c r="CU190" s="57"/>
      <c r="CV190" s="57"/>
      <c r="CW190" s="57"/>
      <c r="CX190" s="57"/>
      <c r="CY190" s="57"/>
      <c r="CZ190" s="57"/>
      <c r="DA190" s="57"/>
      <c r="DB190" s="57"/>
      <c r="DC190" s="57"/>
      <c r="DD190" s="57"/>
      <c r="DE190" s="57"/>
      <c r="DF190" s="57"/>
      <c r="DG190" s="57"/>
      <c r="DH190" s="57"/>
      <c r="DI190" s="57"/>
      <c r="DJ190" s="57"/>
      <c r="DK190" s="57"/>
      <c r="DL190" s="57"/>
      <c r="DM190" s="57"/>
      <c r="DN190" s="57"/>
      <c r="DO190" s="57"/>
      <c r="DP190" s="57"/>
      <c r="DQ190" s="57"/>
      <c r="DR190" s="57"/>
      <c r="DS190" s="57"/>
      <c r="DT190" s="57"/>
      <c r="DU190" s="57"/>
      <c r="DV190" s="57"/>
      <c r="DW190" s="57"/>
      <c r="DX190" s="57"/>
      <c r="DY190" s="57"/>
      <c r="DZ190" s="57"/>
      <c r="EA190" s="57"/>
      <c r="EB190" s="57"/>
      <c r="EC190" s="57"/>
      <c r="ED190" s="57"/>
      <c r="EE190" s="57"/>
      <c r="EF190" s="57"/>
      <c r="EG190" s="57"/>
      <c r="EH190" s="57"/>
      <c r="EI190" s="57"/>
      <c r="EJ190" s="57"/>
      <c r="EK190" s="57"/>
      <c r="EL190" s="57"/>
      <c r="EM190" s="57"/>
      <c r="EN190" s="57"/>
      <c r="EO190" s="57"/>
      <c r="EP190" s="57"/>
      <c r="EQ190" s="57"/>
      <c r="ER190" s="57"/>
      <c r="ES190" s="57"/>
      <c r="ET190" s="57"/>
      <c r="EU190" s="57"/>
      <c r="EV190" s="57"/>
      <c r="EW190" s="57"/>
      <c r="EX190" s="57"/>
      <c r="EY190" s="57"/>
      <c r="EZ190" s="57"/>
      <c r="FA190" s="57"/>
      <c r="FB190" s="57"/>
      <c r="FC190" s="57"/>
      <c r="FD190" s="57"/>
      <c r="FE190" s="57"/>
      <c r="FF190" s="57"/>
      <c r="FG190" s="57"/>
      <c r="FH190" s="57"/>
      <c r="FI190" s="57"/>
      <c r="FJ190" s="57"/>
      <c r="FK190" s="57"/>
      <c r="FL190" s="57"/>
      <c r="FM190" s="57"/>
      <c r="FN190" s="57"/>
      <c r="FO190" s="57"/>
      <c r="FP190" s="57"/>
      <c r="FQ190" s="57"/>
      <c r="FR190" s="57"/>
      <c r="FS190" s="57"/>
      <c r="FT190" s="57"/>
      <c r="FU190" s="57"/>
      <c r="FV190" s="57"/>
      <c r="FW190" s="57"/>
      <c r="FX190" s="57"/>
      <c r="FY190" s="57"/>
      <c r="FZ190" s="57"/>
      <c r="GA190" s="57"/>
      <c r="GB190" s="57"/>
      <c r="GC190" s="57"/>
      <c r="GD190" s="57"/>
      <c r="GE190" s="57"/>
      <c r="GF190" s="57"/>
      <c r="GG190" s="57"/>
      <c r="GH190" s="57"/>
      <c r="GI190" s="57"/>
      <c r="GJ190" s="57"/>
      <c r="GK190" s="57"/>
      <c r="GL190" s="57"/>
      <c r="GM190" s="57"/>
      <c r="GN190" s="57"/>
      <c r="GO190" s="57"/>
      <c r="GP190" s="57"/>
      <c r="GQ190" s="57"/>
      <c r="GR190" s="57"/>
      <c r="GS190" s="57"/>
      <c r="GT190" s="57"/>
      <c r="GU190" s="57"/>
      <c r="GV190" s="57"/>
      <c r="GW190" s="57"/>
      <c r="GX190" s="57"/>
      <c r="GY190" s="57"/>
      <c r="GZ190" s="57"/>
      <c r="HA190" s="57"/>
      <c r="HB190" s="57"/>
      <c r="HC190" s="57"/>
      <c r="HD190" s="57"/>
      <c r="HE190" s="57"/>
      <c r="HF190" s="57"/>
      <c r="HG190" s="57"/>
      <c r="HH190" s="57"/>
      <c r="HI190" s="57"/>
      <c r="HJ190" s="57"/>
      <c r="HK190" s="57"/>
    </row>
    <row r="191" spans="1:219" ht="38">
      <c r="A191" s="60" t="s">
        <v>317</v>
      </c>
      <c r="B191" s="71" t="s">
        <v>46</v>
      </c>
      <c r="C191" s="71">
        <v>8</v>
      </c>
      <c r="D191" s="35" t="s">
        <v>406</v>
      </c>
      <c r="E191" s="35" t="s">
        <v>650</v>
      </c>
      <c r="F191" s="10" t="s">
        <v>16</v>
      </c>
      <c r="G191" s="164" t="s">
        <v>16</v>
      </c>
      <c r="H191" s="122" t="s">
        <v>16</v>
      </c>
      <c r="I191" s="122" t="s">
        <v>16</v>
      </c>
      <c r="J191" s="57" t="s">
        <v>16</v>
      </c>
      <c r="K191" s="123" t="s">
        <v>16</v>
      </c>
      <c r="L191" s="125"/>
      <c r="M191" s="57"/>
      <c r="N191" s="123" t="s">
        <v>16</v>
      </c>
      <c r="O191" s="125"/>
      <c r="P191" s="57" t="s">
        <v>16</v>
      </c>
      <c r="Q191" s="123" t="s">
        <v>16</v>
      </c>
      <c r="R191" s="125"/>
      <c r="S191" s="57" t="s">
        <v>16</v>
      </c>
      <c r="T191" s="123" t="s">
        <v>16</v>
      </c>
      <c r="U191" s="125"/>
      <c r="V191" s="57" t="s">
        <v>16</v>
      </c>
      <c r="W191" s="123" t="s">
        <v>16</v>
      </c>
      <c r="X191" s="125"/>
      <c r="Y191" s="57" t="s">
        <v>16</v>
      </c>
      <c r="Z191" s="123" t="s">
        <v>16</v>
      </c>
      <c r="AA191" s="125"/>
      <c r="AB191" s="57" t="s">
        <v>16</v>
      </c>
      <c r="AC191" s="123" t="s">
        <v>16</v>
      </c>
      <c r="AD191" s="125"/>
      <c r="AE191" s="57" t="s">
        <v>16</v>
      </c>
      <c r="AF191" s="123" t="s">
        <v>16</v>
      </c>
      <c r="AG191" s="125"/>
      <c r="AH191" s="57" t="s">
        <v>16</v>
      </c>
      <c r="AI191" s="123" t="s">
        <v>16</v>
      </c>
      <c r="AJ191" s="125"/>
      <c r="AK191" s="57" t="s">
        <v>16</v>
      </c>
      <c r="AL191" s="123" t="s">
        <v>16</v>
      </c>
      <c r="AM191" s="125"/>
      <c r="AN191" s="57" t="s">
        <v>16</v>
      </c>
      <c r="AO191" s="123" t="s">
        <v>16</v>
      </c>
      <c r="AP191" s="125"/>
      <c r="AQ191" s="57" t="s">
        <v>16</v>
      </c>
      <c r="AR191" s="123" t="s">
        <v>16</v>
      </c>
      <c r="AS191" s="125"/>
      <c r="AT191" s="57" t="s">
        <v>16</v>
      </c>
      <c r="AU191" s="123" t="s">
        <v>16</v>
      </c>
      <c r="AV191" s="125"/>
      <c r="AW191" s="57" t="s">
        <v>16</v>
      </c>
      <c r="AX191" s="123" t="s">
        <v>16</v>
      </c>
      <c r="AY191" s="125"/>
      <c r="AZ191" s="57" t="s">
        <v>16</v>
      </c>
      <c r="BA191" s="123" t="s">
        <v>16</v>
      </c>
      <c r="BB191" s="125"/>
      <c r="BC191" s="57" t="s">
        <v>16</v>
      </c>
      <c r="BD191" s="123" t="s">
        <v>16</v>
      </c>
      <c r="BE191" s="125"/>
      <c r="BF191" s="57" t="s">
        <v>16</v>
      </c>
      <c r="BG191" s="123" t="s">
        <v>16</v>
      </c>
      <c r="BH191" s="125"/>
      <c r="BI191" s="57"/>
      <c r="BJ191" s="123" t="s">
        <v>16</v>
      </c>
      <c r="BK191" s="125"/>
      <c r="BL191" s="57" t="s">
        <v>16</v>
      </c>
      <c r="BM191" s="123" t="s">
        <v>16</v>
      </c>
      <c r="BN191" s="125"/>
      <c r="BO191" s="57" t="s">
        <v>16</v>
      </c>
      <c r="BP191" s="123" t="s">
        <v>16</v>
      </c>
      <c r="BQ191" s="125"/>
      <c r="BR191" s="57" t="s">
        <v>16</v>
      </c>
      <c r="BS191" s="123" t="s">
        <v>16</v>
      </c>
      <c r="BT191" s="125"/>
      <c r="BU191" s="57" t="s">
        <v>16</v>
      </c>
      <c r="BV191" s="123" t="s">
        <v>16</v>
      </c>
      <c r="BW191" s="125"/>
      <c r="BX191" s="57" t="s">
        <v>16</v>
      </c>
      <c r="BY191" s="123" t="s">
        <v>16</v>
      </c>
      <c r="BZ191" s="125"/>
      <c r="CA191" s="57" t="s">
        <v>16</v>
      </c>
      <c r="CB191" s="123" t="s">
        <v>16</v>
      </c>
      <c r="CC191" s="125"/>
      <c r="CD191" s="57" t="s">
        <v>16</v>
      </c>
      <c r="CE191" s="123" t="s">
        <v>16</v>
      </c>
      <c r="CF191" s="125"/>
      <c r="CG191" s="57" t="s">
        <v>16</v>
      </c>
      <c r="CH191" s="123" t="s">
        <v>16</v>
      </c>
      <c r="CI191" s="125"/>
      <c r="CJ191" s="57" t="s">
        <v>16</v>
      </c>
      <c r="CK191" s="123" t="s">
        <v>16</v>
      </c>
      <c r="CL191" s="125"/>
      <c r="CM191" s="57" t="s">
        <v>16</v>
      </c>
      <c r="CN191" s="123" t="s">
        <v>16</v>
      </c>
      <c r="CO191" s="125"/>
      <c r="CP191" s="57" t="s">
        <v>16</v>
      </c>
      <c r="CQ191" s="123" t="s">
        <v>16</v>
      </c>
      <c r="CR191" s="125"/>
      <c r="CS191" s="57" t="s">
        <v>16</v>
      </c>
      <c r="CT191" s="123" t="s">
        <v>16</v>
      </c>
      <c r="CU191" s="125"/>
      <c r="CV191" s="57" t="s">
        <v>16</v>
      </c>
      <c r="CW191" s="123" t="s">
        <v>16</v>
      </c>
      <c r="CX191" s="125"/>
      <c r="CY191" s="57" t="s">
        <v>16</v>
      </c>
      <c r="CZ191" s="123" t="s">
        <v>16</v>
      </c>
      <c r="DA191" s="125"/>
      <c r="DB191" s="57" t="s">
        <v>16</v>
      </c>
      <c r="DC191" s="123" t="s">
        <v>16</v>
      </c>
      <c r="DD191" s="125"/>
      <c r="DE191" s="57"/>
      <c r="DF191" s="123" t="s">
        <v>16</v>
      </c>
      <c r="DG191" s="125"/>
      <c r="DH191" s="57" t="s">
        <v>16</v>
      </c>
      <c r="DI191" s="123" t="s">
        <v>16</v>
      </c>
      <c r="DJ191" s="125"/>
      <c r="DK191" s="57" t="s">
        <v>16</v>
      </c>
      <c r="DL191" s="123" t="s">
        <v>16</v>
      </c>
      <c r="DM191" s="125"/>
      <c r="DN191" s="57" t="s">
        <v>16</v>
      </c>
      <c r="DO191" s="123" t="s">
        <v>16</v>
      </c>
      <c r="DP191" s="125"/>
      <c r="DQ191" s="57" t="s">
        <v>16</v>
      </c>
      <c r="DR191" s="123" t="s">
        <v>16</v>
      </c>
      <c r="DS191" s="125"/>
      <c r="DT191" s="57" t="s">
        <v>16</v>
      </c>
      <c r="DU191" s="123" t="s">
        <v>16</v>
      </c>
      <c r="DV191" s="125"/>
      <c r="DW191" s="57" t="s">
        <v>16</v>
      </c>
      <c r="DX191" s="123" t="s">
        <v>16</v>
      </c>
      <c r="DY191" s="125"/>
      <c r="DZ191" s="57" t="s">
        <v>16</v>
      </c>
      <c r="EA191" s="123" t="s">
        <v>16</v>
      </c>
      <c r="EB191" s="125"/>
      <c r="EC191" s="57" t="s">
        <v>16</v>
      </c>
      <c r="ED191" s="123" t="s">
        <v>16</v>
      </c>
      <c r="EE191" s="125"/>
      <c r="EF191" s="57" t="s">
        <v>16</v>
      </c>
      <c r="EG191" s="123" t="s">
        <v>16</v>
      </c>
      <c r="EH191" s="125"/>
      <c r="EI191" s="57" t="s">
        <v>16</v>
      </c>
      <c r="EJ191" s="123" t="s">
        <v>16</v>
      </c>
      <c r="EK191" s="125"/>
      <c r="EL191" s="57" t="s">
        <v>16</v>
      </c>
      <c r="EM191" s="123" t="s">
        <v>16</v>
      </c>
      <c r="EN191" s="125"/>
      <c r="EO191" s="57" t="s">
        <v>16</v>
      </c>
      <c r="EP191" s="123" t="s">
        <v>16</v>
      </c>
      <c r="EQ191" s="125"/>
      <c r="ER191" s="57" t="s">
        <v>16</v>
      </c>
      <c r="ES191" s="123" t="s">
        <v>16</v>
      </c>
      <c r="ET191" s="125"/>
      <c r="EU191" s="57" t="s">
        <v>16</v>
      </c>
      <c r="EV191" s="123" t="s">
        <v>16</v>
      </c>
      <c r="EW191" s="125"/>
      <c r="EX191" s="57" t="s">
        <v>16</v>
      </c>
      <c r="EY191" s="123" t="s">
        <v>16</v>
      </c>
      <c r="EZ191" s="125"/>
      <c r="FA191" s="57"/>
      <c r="FB191" s="123" t="s">
        <v>16</v>
      </c>
      <c r="FC191" s="125"/>
      <c r="FD191" s="57" t="s">
        <v>16</v>
      </c>
      <c r="FE191" s="123" t="s">
        <v>16</v>
      </c>
      <c r="FF191" s="125"/>
      <c r="FG191" s="57" t="s">
        <v>16</v>
      </c>
      <c r="FH191" s="123" t="s">
        <v>16</v>
      </c>
      <c r="FI191" s="125"/>
      <c r="FJ191" s="57" t="s">
        <v>16</v>
      </c>
      <c r="FK191" s="123" t="s">
        <v>16</v>
      </c>
      <c r="FL191" s="125"/>
      <c r="FM191" s="57" t="s">
        <v>16</v>
      </c>
      <c r="FN191" s="123" t="s">
        <v>16</v>
      </c>
      <c r="FO191" s="125"/>
      <c r="FP191" s="57" t="s">
        <v>16</v>
      </c>
      <c r="FQ191" s="123" t="s">
        <v>16</v>
      </c>
      <c r="FR191" s="125"/>
      <c r="FS191" s="57" t="s">
        <v>16</v>
      </c>
      <c r="FT191" s="123" t="s">
        <v>16</v>
      </c>
      <c r="FU191" s="125"/>
      <c r="FV191" s="57" t="s">
        <v>16</v>
      </c>
      <c r="FW191" s="123" t="s">
        <v>16</v>
      </c>
      <c r="FX191" s="125"/>
      <c r="FY191" s="57" t="s">
        <v>16</v>
      </c>
      <c r="FZ191" s="123" t="s">
        <v>16</v>
      </c>
      <c r="GA191" s="125"/>
      <c r="GB191" s="57" t="s">
        <v>16</v>
      </c>
      <c r="GC191" s="123" t="s">
        <v>16</v>
      </c>
      <c r="GD191" s="125"/>
      <c r="GE191" s="57" t="s">
        <v>16</v>
      </c>
      <c r="GF191" s="123" t="s">
        <v>16</v>
      </c>
      <c r="GG191" s="125"/>
      <c r="GH191" s="57" t="s">
        <v>16</v>
      </c>
      <c r="GI191" s="123" t="s">
        <v>16</v>
      </c>
      <c r="GJ191" s="125"/>
      <c r="GK191" s="57" t="s">
        <v>16</v>
      </c>
      <c r="GL191" s="123" t="s">
        <v>16</v>
      </c>
      <c r="GM191" s="125"/>
      <c r="GN191" s="57" t="s">
        <v>16</v>
      </c>
      <c r="GO191" s="123" t="s">
        <v>16</v>
      </c>
      <c r="GP191" s="125"/>
      <c r="GQ191" s="57" t="s">
        <v>16</v>
      </c>
      <c r="GR191" s="123" t="s">
        <v>16</v>
      </c>
      <c r="GS191" s="125"/>
      <c r="GT191" s="57" t="s">
        <v>16</v>
      </c>
      <c r="GU191" s="123" t="s">
        <v>16</v>
      </c>
      <c r="GV191" s="125"/>
      <c r="GW191" s="57" t="s">
        <v>16</v>
      </c>
      <c r="GX191" s="123" t="s">
        <v>16</v>
      </c>
      <c r="GY191" s="125"/>
      <c r="GZ191" s="57" t="s">
        <v>16</v>
      </c>
      <c r="HA191" s="123" t="s">
        <v>16</v>
      </c>
      <c r="HB191" s="125"/>
      <c r="HC191" s="57" t="s">
        <v>16</v>
      </c>
      <c r="HD191" s="123" t="s">
        <v>16</v>
      </c>
      <c r="HE191" s="125"/>
      <c r="HF191" s="57" t="s">
        <v>16</v>
      </c>
      <c r="HG191" s="123" t="s">
        <v>16</v>
      </c>
      <c r="HH191" s="125"/>
      <c r="HI191" s="57" t="s">
        <v>16</v>
      </c>
      <c r="HJ191" s="123" t="s">
        <v>16</v>
      </c>
      <c r="HK191" s="125"/>
    </row>
    <row r="192" spans="1:219">
      <c r="A192" s="60" t="s">
        <v>318</v>
      </c>
      <c r="B192" s="66"/>
      <c r="C192" s="66" t="s">
        <v>22</v>
      </c>
      <c r="D192" s="6" t="s">
        <v>141</v>
      </c>
      <c r="E192" s="6" t="s">
        <v>647</v>
      </c>
      <c r="F192" s="14" t="s">
        <v>487</v>
      </c>
      <c r="G192" s="164">
        <f>CENA!G183</f>
        <v>0</v>
      </c>
      <c r="H192" s="122">
        <f t="shared" ref="H192:H193" si="779">J192+M192+P192+S192+V192+Y192+AB192+AE192+AH192+AK192+AN192+AQ192+AZ192+AW192+AT192+BC192+BF192+BI192+BL192+BO192+BR192+BU192+BX192+CA192+CD192+CG192+CJ192+CM192+CP192+CS192+CV192+CY192+DB192+DE192+DH192+DK192+DN192+DQ192+DT192+DW192+DZ192+EC192+EF192+EI192+EL192+EO192+ER192+EU192+EX192+FA192+FD192+FG192+FJ192+FM192+FP192+FS192+FV192+FY192+GB192+GE192+GH192+GK192+GN192+GQ192+GT192+GW192+GZ192+HC192+HF192+HI192</f>
        <v>0</v>
      </c>
      <c r="I192" s="122">
        <f t="shared" ref="I192:I193" si="780">G192*H192</f>
        <v>0</v>
      </c>
      <c r="J192" s="57"/>
      <c r="K192" s="123">
        <f t="shared" ref="K192" si="781">$G192*J192</f>
        <v>0</v>
      </c>
      <c r="L192" s="125"/>
      <c r="M192" s="57"/>
      <c r="N192" s="123">
        <f t="shared" ref="N192:N193" si="782">$G192*M192</f>
        <v>0</v>
      </c>
      <c r="O192" s="125"/>
      <c r="P192" s="57"/>
      <c r="Q192" s="123">
        <f>$G192*P192</f>
        <v>0</v>
      </c>
      <c r="R192" s="125"/>
      <c r="S192" s="57"/>
      <c r="T192" s="123">
        <f>$G192*S192</f>
        <v>0</v>
      </c>
      <c r="U192" s="125"/>
      <c r="V192" s="57"/>
      <c r="W192" s="123">
        <f>$G192*V192</f>
        <v>0</v>
      </c>
      <c r="X192" s="125"/>
      <c r="Y192" s="57"/>
      <c r="Z192" s="123">
        <f>$G192*Y192</f>
        <v>0</v>
      </c>
      <c r="AA192" s="125"/>
      <c r="AB192" s="57"/>
      <c r="AC192" s="123">
        <f>$G192*AB192</f>
        <v>0</v>
      </c>
      <c r="AD192" s="125"/>
      <c r="AE192" s="57"/>
      <c r="AF192" s="123">
        <f>$G192*AE192</f>
        <v>0</v>
      </c>
      <c r="AG192" s="125"/>
      <c r="AH192" s="57"/>
      <c r="AI192" s="123">
        <f>$G192*AH192</f>
        <v>0</v>
      </c>
      <c r="AJ192" s="125"/>
      <c r="AK192" s="57"/>
      <c r="AL192" s="123">
        <f>$G192*AK192</f>
        <v>0</v>
      </c>
      <c r="AM192" s="125"/>
      <c r="AN192" s="57"/>
      <c r="AO192" s="123">
        <f>$G192*AN192</f>
        <v>0</v>
      </c>
      <c r="AP192" s="125"/>
      <c r="AQ192" s="57"/>
      <c r="AR192" s="123">
        <f>$G192*AQ192</f>
        <v>0</v>
      </c>
      <c r="AS192" s="125"/>
      <c r="AT192" s="57"/>
      <c r="AU192" s="123">
        <f>$G192*AT192</f>
        <v>0</v>
      </c>
      <c r="AV192" s="125"/>
      <c r="AW192" s="57"/>
      <c r="AX192" s="123">
        <f>$G192*AW192</f>
        <v>0</v>
      </c>
      <c r="AY192" s="125"/>
      <c r="AZ192" s="57"/>
      <c r="BA192" s="123">
        <f>$G192*AZ192</f>
        <v>0</v>
      </c>
      <c r="BB192" s="125"/>
      <c r="BC192" s="57"/>
      <c r="BD192" s="123">
        <f>$G192*BC192</f>
        <v>0</v>
      </c>
      <c r="BE192" s="125"/>
      <c r="BF192" s="57"/>
      <c r="BG192" s="123">
        <f t="shared" ref="BG192:BG193" si="783">$G192*BF192</f>
        <v>0</v>
      </c>
      <c r="BH192" s="125"/>
      <c r="BI192" s="57"/>
      <c r="BJ192" s="123">
        <f t="shared" ref="BJ192:BJ193" si="784">$G192*BI192</f>
        <v>0</v>
      </c>
      <c r="BK192" s="125"/>
      <c r="BL192" s="57"/>
      <c r="BM192" s="123">
        <f>$G192*BL192</f>
        <v>0</v>
      </c>
      <c r="BN192" s="125"/>
      <c r="BO192" s="57"/>
      <c r="BP192" s="123">
        <f>$G192*BO192</f>
        <v>0</v>
      </c>
      <c r="BQ192" s="125"/>
      <c r="BR192" s="57"/>
      <c r="BS192" s="123">
        <f>$G192*BR192</f>
        <v>0</v>
      </c>
      <c r="BT192" s="125"/>
      <c r="BU192" s="57"/>
      <c r="BV192" s="123">
        <f>$G192*BU192</f>
        <v>0</v>
      </c>
      <c r="BW192" s="125"/>
      <c r="BX192" s="57"/>
      <c r="BY192" s="123">
        <f>$G192*BX192</f>
        <v>0</v>
      </c>
      <c r="BZ192" s="125"/>
      <c r="CA192" s="57"/>
      <c r="CB192" s="123">
        <f>$G192*CA192</f>
        <v>0</v>
      </c>
      <c r="CC192" s="125"/>
      <c r="CD192" s="57"/>
      <c r="CE192" s="123">
        <f>$G192*CD192</f>
        <v>0</v>
      </c>
      <c r="CF192" s="125"/>
      <c r="CG192" s="57"/>
      <c r="CH192" s="123">
        <f>$G192*CG192</f>
        <v>0</v>
      </c>
      <c r="CI192" s="125"/>
      <c r="CJ192" s="57"/>
      <c r="CK192" s="123">
        <f>$G192*CJ192</f>
        <v>0</v>
      </c>
      <c r="CL192" s="125"/>
      <c r="CM192" s="57"/>
      <c r="CN192" s="123">
        <f>$G192*CM192</f>
        <v>0</v>
      </c>
      <c r="CO192" s="125"/>
      <c r="CP192" s="57"/>
      <c r="CQ192" s="123">
        <f>$G192*CP192</f>
        <v>0</v>
      </c>
      <c r="CR192" s="125"/>
      <c r="CS192" s="57"/>
      <c r="CT192" s="123">
        <f>$G192*CS192</f>
        <v>0</v>
      </c>
      <c r="CU192" s="125"/>
      <c r="CV192" s="57"/>
      <c r="CW192" s="123">
        <f>$G192*CV192</f>
        <v>0</v>
      </c>
      <c r="CX192" s="125"/>
      <c r="CY192" s="57"/>
      <c r="CZ192" s="123">
        <f>$G192*CY192</f>
        <v>0</v>
      </c>
      <c r="DA192" s="125"/>
      <c r="DB192" s="57"/>
      <c r="DC192" s="123">
        <f t="shared" ref="DC192:DC193" si="785">$G192*DB192</f>
        <v>0</v>
      </c>
      <c r="DD192" s="125"/>
      <c r="DE192" s="57"/>
      <c r="DF192" s="123">
        <f t="shared" ref="DF192:DF193" si="786">$G192*DE192</f>
        <v>0</v>
      </c>
      <c r="DG192" s="125"/>
      <c r="DH192" s="57"/>
      <c r="DI192" s="123">
        <f>$G192*DH192</f>
        <v>0</v>
      </c>
      <c r="DJ192" s="125"/>
      <c r="DK192" s="57"/>
      <c r="DL192" s="123">
        <f>$G192*DK192</f>
        <v>0</v>
      </c>
      <c r="DM192" s="125"/>
      <c r="DN192" s="57"/>
      <c r="DO192" s="123">
        <f>$G192*DN192</f>
        <v>0</v>
      </c>
      <c r="DP192" s="125"/>
      <c r="DQ192" s="57"/>
      <c r="DR192" s="123">
        <f>$G192*DQ192</f>
        <v>0</v>
      </c>
      <c r="DS192" s="125"/>
      <c r="DT192" s="57"/>
      <c r="DU192" s="123">
        <f>$G192*DT192</f>
        <v>0</v>
      </c>
      <c r="DV192" s="125"/>
      <c r="DW192" s="57"/>
      <c r="DX192" s="123">
        <f>$G192*DW192</f>
        <v>0</v>
      </c>
      <c r="DY192" s="125"/>
      <c r="DZ192" s="57"/>
      <c r="EA192" s="123">
        <f>$G192*DZ192</f>
        <v>0</v>
      </c>
      <c r="EB192" s="125"/>
      <c r="EC192" s="57"/>
      <c r="ED192" s="123">
        <f>$G192*EC192</f>
        <v>0</v>
      </c>
      <c r="EE192" s="125"/>
      <c r="EF192" s="57"/>
      <c r="EG192" s="123">
        <f>$G192*EF192</f>
        <v>0</v>
      </c>
      <c r="EH192" s="125"/>
      <c r="EI192" s="57"/>
      <c r="EJ192" s="123">
        <f>$G192*EI192</f>
        <v>0</v>
      </c>
      <c r="EK192" s="125"/>
      <c r="EL192" s="57"/>
      <c r="EM192" s="123">
        <f>$G192*EL192</f>
        <v>0</v>
      </c>
      <c r="EN192" s="125"/>
      <c r="EO192" s="57"/>
      <c r="EP192" s="123">
        <f>$G192*EO192</f>
        <v>0</v>
      </c>
      <c r="EQ192" s="125"/>
      <c r="ER192" s="57"/>
      <c r="ES192" s="123">
        <f>$G192*ER192</f>
        <v>0</v>
      </c>
      <c r="ET192" s="125"/>
      <c r="EU192" s="57"/>
      <c r="EV192" s="123">
        <f>$G192*EU192</f>
        <v>0</v>
      </c>
      <c r="EW192" s="125"/>
      <c r="EX192" s="57"/>
      <c r="EY192" s="123">
        <f t="shared" ref="EY192:EY193" si="787">$G192*EX192</f>
        <v>0</v>
      </c>
      <c r="EZ192" s="125"/>
      <c r="FA192" s="57"/>
      <c r="FB192" s="123">
        <f t="shared" ref="FB192:FB193" si="788">$G192*FA192</f>
        <v>0</v>
      </c>
      <c r="FC192" s="125"/>
      <c r="FD192" s="57"/>
      <c r="FE192" s="123">
        <f>$G192*FD192</f>
        <v>0</v>
      </c>
      <c r="FF192" s="125"/>
      <c r="FG192" s="57"/>
      <c r="FH192" s="123">
        <f>$G192*FG192</f>
        <v>0</v>
      </c>
      <c r="FI192" s="125"/>
      <c r="FJ192" s="57"/>
      <c r="FK192" s="123">
        <f>$G192*FJ192</f>
        <v>0</v>
      </c>
      <c r="FL192" s="125"/>
      <c r="FM192" s="57"/>
      <c r="FN192" s="123">
        <f>$G192*FM192</f>
        <v>0</v>
      </c>
      <c r="FO192" s="125"/>
      <c r="FP192" s="57"/>
      <c r="FQ192" s="123">
        <f>$G192*FP192</f>
        <v>0</v>
      </c>
      <c r="FR192" s="125"/>
      <c r="FS192" s="57"/>
      <c r="FT192" s="123">
        <f>$G192*FS192</f>
        <v>0</v>
      </c>
      <c r="FU192" s="125"/>
      <c r="FV192" s="57"/>
      <c r="FW192" s="123">
        <f>$G192*FV192</f>
        <v>0</v>
      </c>
      <c r="FX192" s="125"/>
      <c r="FY192" s="57"/>
      <c r="FZ192" s="123">
        <f>$G192*FY192</f>
        <v>0</v>
      </c>
      <c r="GA192" s="125"/>
      <c r="GB192" s="57"/>
      <c r="GC192" s="123">
        <f>$G192*GB192</f>
        <v>0</v>
      </c>
      <c r="GD192" s="125"/>
      <c r="GE192" s="57"/>
      <c r="GF192" s="123">
        <f>$G192*GE192</f>
        <v>0</v>
      </c>
      <c r="GG192" s="125"/>
      <c r="GH192" s="57"/>
      <c r="GI192" s="123">
        <f>$G192*GH192</f>
        <v>0</v>
      </c>
      <c r="GJ192" s="125"/>
      <c r="GK192" s="57"/>
      <c r="GL192" s="123">
        <f>$G192*GK192</f>
        <v>0</v>
      </c>
      <c r="GM192" s="125"/>
      <c r="GN192" s="57"/>
      <c r="GO192" s="123">
        <f>$G192*GN192</f>
        <v>0</v>
      </c>
      <c r="GP192" s="125"/>
      <c r="GQ192" s="57"/>
      <c r="GR192" s="123">
        <f>$G192*GQ192</f>
        <v>0</v>
      </c>
      <c r="GS192" s="125"/>
      <c r="GT192" s="57"/>
      <c r="GU192" s="123">
        <f>$G192*GT192</f>
        <v>0</v>
      </c>
      <c r="GV192" s="125"/>
      <c r="GW192" s="57"/>
      <c r="GX192" s="123">
        <f>$G192*GW192</f>
        <v>0</v>
      </c>
      <c r="GY192" s="125"/>
      <c r="GZ192" s="57"/>
      <c r="HA192" s="123">
        <f>$G192*GZ192</f>
        <v>0</v>
      </c>
      <c r="HB192" s="125"/>
      <c r="HC192" s="57"/>
      <c r="HD192" s="123">
        <f>$G192*HC192</f>
        <v>0</v>
      </c>
      <c r="HE192" s="125"/>
      <c r="HF192" s="57"/>
      <c r="HG192" s="123">
        <f>$G192*HF192</f>
        <v>0</v>
      </c>
      <c r="HH192" s="125"/>
      <c r="HI192" s="57"/>
      <c r="HJ192" s="123">
        <f>$G192*HI192</f>
        <v>0</v>
      </c>
      <c r="HK192" s="125"/>
    </row>
    <row r="193" spans="1:219">
      <c r="A193" s="60" t="s">
        <v>319</v>
      </c>
      <c r="B193" s="66"/>
      <c r="C193" s="66" t="s">
        <v>49</v>
      </c>
      <c r="D193" s="6" t="s">
        <v>142</v>
      </c>
      <c r="E193" s="6" t="s">
        <v>648</v>
      </c>
      <c r="F193" s="14" t="s">
        <v>487</v>
      </c>
      <c r="G193" s="164">
        <f>CENA!G184</f>
        <v>0</v>
      </c>
      <c r="H193" s="122">
        <f t="shared" si="779"/>
        <v>0</v>
      </c>
      <c r="I193" s="122">
        <f t="shared" si="780"/>
        <v>0</v>
      </c>
      <c r="J193" s="57"/>
      <c r="K193" s="123">
        <f t="shared" ref="K193" si="789">$G193*J193</f>
        <v>0</v>
      </c>
      <c r="L193" s="125"/>
      <c r="M193" s="57"/>
      <c r="N193" s="123">
        <f t="shared" si="782"/>
        <v>0</v>
      </c>
      <c r="O193" s="125"/>
      <c r="P193" s="57"/>
      <c r="Q193" s="123">
        <f>$G193*P193</f>
        <v>0</v>
      </c>
      <c r="R193" s="125"/>
      <c r="S193" s="57"/>
      <c r="T193" s="123">
        <f>$G193*S193</f>
        <v>0</v>
      </c>
      <c r="U193" s="125"/>
      <c r="V193" s="57"/>
      <c r="W193" s="123">
        <f>$G193*V193</f>
        <v>0</v>
      </c>
      <c r="X193" s="125"/>
      <c r="Y193" s="57"/>
      <c r="Z193" s="123">
        <f>$G193*Y193</f>
        <v>0</v>
      </c>
      <c r="AA193" s="125"/>
      <c r="AB193" s="57"/>
      <c r="AC193" s="123">
        <f>$G193*AB193</f>
        <v>0</v>
      </c>
      <c r="AD193" s="125"/>
      <c r="AE193" s="57"/>
      <c r="AF193" s="123">
        <f>$G193*AE193</f>
        <v>0</v>
      </c>
      <c r="AG193" s="125"/>
      <c r="AH193" s="57"/>
      <c r="AI193" s="123">
        <f>$G193*AH193</f>
        <v>0</v>
      </c>
      <c r="AJ193" s="125"/>
      <c r="AK193" s="57"/>
      <c r="AL193" s="123">
        <f>$G193*AK193</f>
        <v>0</v>
      </c>
      <c r="AM193" s="125"/>
      <c r="AN193" s="57"/>
      <c r="AO193" s="123">
        <f>$G193*AN193</f>
        <v>0</v>
      </c>
      <c r="AP193" s="125"/>
      <c r="AQ193" s="57"/>
      <c r="AR193" s="123">
        <f>$G193*AQ193</f>
        <v>0</v>
      </c>
      <c r="AS193" s="125"/>
      <c r="AT193" s="57"/>
      <c r="AU193" s="123">
        <f>$G193*AT193</f>
        <v>0</v>
      </c>
      <c r="AV193" s="125"/>
      <c r="AW193" s="57"/>
      <c r="AX193" s="123">
        <f>$G193*AW193</f>
        <v>0</v>
      </c>
      <c r="AY193" s="125"/>
      <c r="AZ193" s="57"/>
      <c r="BA193" s="123">
        <f>$G193*AZ193</f>
        <v>0</v>
      </c>
      <c r="BB193" s="125"/>
      <c r="BC193" s="57"/>
      <c r="BD193" s="123">
        <f>$G193*BC193</f>
        <v>0</v>
      </c>
      <c r="BE193" s="125"/>
      <c r="BF193" s="57"/>
      <c r="BG193" s="123">
        <f t="shared" si="783"/>
        <v>0</v>
      </c>
      <c r="BH193" s="125"/>
      <c r="BI193" s="57"/>
      <c r="BJ193" s="123">
        <f t="shared" si="784"/>
        <v>0</v>
      </c>
      <c r="BK193" s="125"/>
      <c r="BL193" s="57"/>
      <c r="BM193" s="123">
        <f>$G193*BL193</f>
        <v>0</v>
      </c>
      <c r="BN193" s="125"/>
      <c r="BO193" s="57"/>
      <c r="BP193" s="123">
        <f>$G193*BO193</f>
        <v>0</v>
      </c>
      <c r="BQ193" s="125"/>
      <c r="BR193" s="57"/>
      <c r="BS193" s="123">
        <f>$G193*BR193</f>
        <v>0</v>
      </c>
      <c r="BT193" s="125"/>
      <c r="BU193" s="57"/>
      <c r="BV193" s="123">
        <f>$G193*BU193</f>
        <v>0</v>
      </c>
      <c r="BW193" s="125"/>
      <c r="BX193" s="57"/>
      <c r="BY193" s="123">
        <f>$G193*BX193</f>
        <v>0</v>
      </c>
      <c r="BZ193" s="125"/>
      <c r="CA193" s="57"/>
      <c r="CB193" s="123">
        <f>$G193*CA193</f>
        <v>0</v>
      </c>
      <c r="CC193" s="125"/>
      <c r="CD193" s="57"/>
      <c r="CE193" s="123">
        <f>$G193*CD193</f>
        <v>0</v>
      </c>
      <c r="CF193" s="125"/>
      <c r="CG193" s="57"/>
      <c r="CH193" s="123">
        <f>$G193*CG193</f>
        <v>0</v>
      </c>
      <c r="CI193" s="125"/>
      <c r="CJ193" s="57"/>
      <c r="CK193" s="123">
        <f>$G193*CJ193</f>
        <v>0</v>
      </c>
      <c r="CL193" s="125"/>
      <c r="CM193" s="57"/>
      <c r="CN193" s="123">
        <f>$G193*CM193</f>
        <v>0</v>
      </c>
      <c r="CO193" s="125"/>
      <c r="CP193" s="57"/>
      <c r="CQ193" s="123">
        <f>$G193*CP193</f>
        <v>0</v>
      </c>
      <c r="CR193" s="125"/>
      <c r="CS193" s="57"/>
      <c r="CT193" s="123">
        <f>$G193*CS193</f>
        <v>0</v>
      </c>
      <c r="CU193" s="125"/>
      <c r="CV193" s="57"/>
      <c r="CW193" s="123">
        <f>$G193*CV193</f>
        <v>0</v>
      </c>
      <c r="CX193" s="125"/>
      <c r="CY193" s="57"/>
      <c r="CZ193" s="123">
        <f>$G193*CY193</f>
        <v>0</v>
      </c>
      <c r="DA193" s="125"/>
      <c r="DB193" s="57"/>
      <c r="DC193" s="123">
        <f t="shared" si="785"/>
        <v>0</v>
      </c>
      <c r="DD193" s="125"/>
      <c r="DE193" s="57"/>
      <c r="DF193" s="123">
        <f t="shared" si="786"/>
        <v>0</v>
      </c>
      <c r="DG193" s="125"/>
      <c r="DH193" s="57"/>
      <c r="DI193" s="123">
        <f>$G193*DH193</f>
        <v>0</v>
      </c>
      <c r="DJ193" s="125"/>
      <c r="DK193" s="57"/>
      <c r="DL193" s="123">
        <f>$G193*DK193</f>
        <v>0</v>
      </c>
      <c r="DM193" s="125"/>
      <c r="DN193" s="57"/>
      <c r="DO193" s="123">
        <f>$G193*DN193</f>
        <v>0</v>
      </c>
      <c r="DP193" s="125"/>
      <c r="DQ193" s="57"/>
      <c r="DR193" s="123">
        <f>$G193*DQ193</f>
        <v>0</v>
      </c>
      <c r="DS193" s="125"/>
      <c r="DT193" s="57"/>
      <c r="DU193" s="123">
        <f>$G193*DT193</f>
        <v>0</v>
      </c>
      <c r="DV193" s="125"/>
      <c r="DW193" s="57"/>
      <c r="DX193" s="123">
        <f>$G193*DW193</f>
        <v>0</v>
      </c>
      <c r="DY193" s="125"/>
      <c r="DZ193" s="57"/>
      <c r="EA193" s="123">
        <f>$G193*DZ193</f>
        <v>0</v>
      </c>
      <c r="EB193" s="125"/>
      <c r="EC193" s="57"/>
      <c r="ED193" s="123">
        <f>$G193*EC193</f>
        <v>0</v>
      </c>
      <c r="EE193" s="125"/>
      <c r="EF193" s="57"/>
      <c r="EG193" s="123">
        <f>$G193*EF193</f>
        <v>0</v>
      </c>
      <c r="EH193" s="125"/>
      <c r="EI193" s="57"/>
      <c r="EJ193" s="123">
        <f>$G193*EI193</f>
        <v>0</v>
      </c>
      <c r="EK193" s="125"/>
      <c r="EL193" s="57"/>
      <c r="EM193" s="123">
        <f>$G193*EL193</f>
        <v>0</v>
      </c>
      <c r="EN193" s="125"/>
      <c r="EO193" s="57"/>
      <c r="EP193" s="123">
        <f>$G193*EO193</f>
        <v>0</v>
      </c>
      <c r="EQ193" s="125"/>
      <c r="ER193" s="57"/>
      <c r="ES193" s="123">
        <f>$G193*ER193</f>
        <v>0</v>
      </c>
      <c r="ET193" s="125"/>
      <c r="EU193" s="57"/>
      <c r="EV193" s="123">
        <f>$G193*EU193</f>
        <v>0</v>
      </c>
      <c r="EW193" s="125"/>
      <c r="EX193" s="57"/>
      <c r="EY193" s="123">
        <f t="shared" si="787"/>
        <v>0</v>
      </c>
      <c r="EZ193" s="125"/>
      <c r="FA193" s="57"/>
      <c r="FB193" s="123">
        <f t="shared" si="788"/>
        <v>0</v>
      </c>
      <c r="FC193" s="125"/>
      <c r="FD193" s="57"/>
      <c r="FE193" s="123">
        <f>$G193*FD193</f>
        <v>0</v>
      </c>
      <c r="FF193" s="125"/>
      <c r="FG193" s="57"/>
      <c r="FH193" s="123">
        <f>$G193*FG193</f>
        <v>0</v>
      </c>
      <c r="FI193" s="125"/>
      <c r="FJ193" s="57"/>
      <c r="FK193" s="123">
        <f>$G193*FJ193</f>
        <v>0</v>
      </c>
      <c r="FL193" s="125"/>
      <c r="FM193" s="57"/>
      <c r="FN193" s="123">
        <f>$G193*FM193</f>
        <v>0</v>
      </c>
      <c r="FO193" s="125"/>
      <c r="FP193" s="57"/>
      <c r="FQ193" s="123">
        <f>$G193*FP193</f>
        <v>0</v>
      </c>
      <c r="FR193" s="125"/>
      <c r="FS193" s="57"/>
      <c r="FT193" s="123">
        <f>$G193*FS193</f>
        <v>0</v>
      </c>
      <c r="FU193" s="125"/>
      <c r="FV193" s="57"/>
      <c r="FW193" s="123">
        <f>$G193*FV193</f>
        <v>0</v>
      </c>
      <c r="FX193" s="125"/>
      <c r="FY193" s="57"/>
      <c r="FZ193" s="123">
        <f>$G193*FY193</f>
        <v>0</v>
      </c>
      <c r="GA193" s="125"/>
      <c r="GB193" s="57"/>
      <c r="GC193" s="123">
        <f>$G193*GB193</f>
        <v>0</v>
      </c>
      <c r="GD193" s="125"/>
      <c r="GE193" s="57"/>
      <c r="GF193" s="123">
        <f>$G193*GE193</f>
        <v>0</v>
      </c>
      <c r="GG193" s="125"/>
      <c r="GH193" s="57"/>
      <c r="GI193" s="123">
        <f>$G193*GH193</f>
        <v>0</v>
      </c>
      <c r="GJ193" s="125"/>
      <c r="GK193" s="57"/>
      <c r="GL193" s="123">
        <f>$G193*GK193</f>
        <v>0</v>
      </c>
      <c r="GM193" s="125"/>
      <c r="GN193" s="57"/>
      <c r="GO193" s="123">
        <f>$G193*GN193</f>
        <v>0</v>
      </c>
      <c r="GP193" s="125"/>
      <c r="GQ193" s="57"/>
      <c r="GR193" s="123">
        <f>$G193*GQ193</f>
        <v>0</v>
      </c>
      <c r="GS193" s="125"/>
      <c r="GT193" s="57"/>
      <c r="GU193" s="123">
        <f>$G193*GT193</f>
        <v>0</v>
      </c>
      <c r="GV193" s="125"/>
      <c r="GW193" s="57"/>
      <c r="GX193" s="123">
        <f>$G193*GW193</f>
        <v>0</v>
      </c>
      <c r="GY193" s="125"/>
      <c r="GZ193" s="57"/>
      <c r="HA193" s="123">
        <f>$G193*GZ193</f>
        <v>0</v>
      </c>
      <c r="HB193" s="125"/>
      <c r="HC193" s="57"/>
      <c r="HD193" s="123">
        <f>$G193*HC193</f>
        <v>0</v>
      </c>
      <c r="HE193" s="125"/>
      <c r="HF193" s="57"/>
      <c r="HG193" s="123">
        <f>$G193*HF193</f>
        <v>0</v>
      </c>
      <c r="HH193" s="125"/>
      <c r="HI193" s="57"/>
      <c r="HJ193" s="123">
        <f>$G193*HI193</f>
        <v>0</v>
      </c>
      <c r="HK193" s="125"/>
    </row>
    <row r="194" spans="1:219" ht="25.5">
      <c r="A194" s="60" t="s">
        <v>320</v>
      </c>
      <c r="B194" s="71" t="s">
        <v>46</v>
      </c>
      <c r="C194" s="71">
        <v>9</v>
      </c>
      <c r="D194" s="30" t="s">
        <v>407</v>
      </c>
      <c r="E194" s="30" t="s">
        <v>649</v>
      </c>
      <c r="F194" s="10" t="s">
        <v>16</v>
      </c>
      <c r="G194" s="164" t="s">
        <v>16</v>
      </c>
      <c r="H194" s="122" t="s">
        <v>16</v>
      </c>
      <c r="I194" s="122" t="s">
        <v>16</v>
      </c>
      <c r="J194" s="57" t="s">
        <v>16</v>
      </c>
      <c r="K194" s="123" t="s">
        <v>16</v>
      </c>
      <c r="L194" s="125"/>
      <c r="M194" s="57"/>
      <c r="N194" s="123" t="s">
        <v>16</v>
      </c>
      <c r="O194" s="125"/>
      <c r="P194" s="57" t="s">
        <v>16</v>
      </c>
      <c r="Q194" s="123" t="s">
        <v>16</v>
      </c>
      <c r="R194" s="125"/>
      <c r="S194" s="57" t="s">
        <v>16</v>
      </c>
      <c r="T194" s="123" t="s">
        <v>16</v>
      </c>
      <c r="U194" s="125"/>
      <c r="V194" s="57" t="s">
        <v>16</v>
      </c>
      <c r="W194" s="123" t="s">
        <v>16</v>
      </c>
      <c r="X194" s="125"/>
      <c r="Y194" s="57" t="s">
        <v>16</v>
      </c>
      <c r="Z194" s="123" t="s">
        <v>16</v>
      </c>
      <c r="AA194" s="125"/>
      <c r="AB194" s="57" t="s">
        <v>16</v>
      </c>
      <c r="AC194" s="123" t="s">
        <v>16</v>
      </c>
      <c r="AD194" s="125"/>
      <c r="AE194" s="57" t="s">
        <v>16</v>
      </c>
      <c r="AF194" s="123" t="s">
        <v>16</v>
      </c>
      <c r="AG194" s="125"/>
      <c r="AH194" s="57" t="s">
        <v>16</v>
      </c>
      <c r="AI194" s="123" t="s">
        <v>16</v>
      </c>
      <c r="AJ194" s="125"/>
      <c r="AK194" s="57" t="s">
        <v>16</v>
      </c>
      <c r="AL194" s="123" t="s">
        <v>16</v>
      </c>
      <c r="AM194" s="125"/>
      <c r="AN194" s="57" t="s">
        <v>16</v>
      </c>
      <c r="AO194" s="123" t="s">
        <v>16</v>
      </c>
      <c r="AP194" s="125"/>
      <c r="AQ194" s="57" t="s">
        <v>16</v>
      </c>
      <c r="AR194" s="123" t="s">
        <v>16</v>
      </c>
      <c r="AS194" s="125"/>
      <c r="AT194" s="57" t="s">
        <v>16</v>
      </c>
      <c r="AU194" s="123" t="s">
        <v>16</v>
      </c>
      <c r="AV194" s="125"/>
      <c r="AW194" s="57" t="s">
        <v>16</v>
      </c>
      <c r="AX194" s="123" t="s">
        <v>16</v>
      </c>
      <c r="AY194" s="125"/>
      <c r="AZ194" s="57" t="s">
        <v>16</v>
      </c>
      <c r="BA194" s="123" t="s">
        <v>16</v>
      </c>
      <c r="BB194" s="125"/>
      <c r="BC194" s="57" t="s">
        <v>16</v>
      </c>
      <c r="BD194" s="123" t="s">
        <v>16</v>
      </c>
      <c r="BE194" s="125"/>
      <c r="BF194" s="57" t="s">
        <v>16</v>
      </c>
      <c r="BG194" s="123" t="s">
        <v>16</v>
      </c>
      <c r="BH194" s="125"/>
      <c r="BI194" s="57"/>
      <c r="BJ194" s="123" t="s">
        <v>16</v>
      </c>
      <c r="BK194" s="125"/>
      <c r="BL194" s="57" t="s">
        <v>16</v>
      </c>
      <c r="BM194" s="123" t="s">
        <v>16</v>
      </c>
      <c r="BN194" s="125"/>
      <c r="BO194" s="57" t="s">
        <v>16</v>
      </c>
      <c r="BP194" s="123" t="s">
        <v>16</v>
      </c>
      <c r="BQ194" s="125"/>
      <c r="BR194" s="57" t="s">
        <v>16</v>
      </c>
      <c r="BS194" s="123" t="s">
        <v>16</v>
      </c>
      <c r="BT194" s="125"/>
      <c r="BU194" s="57" t="s">
        <v>16</v>
      </c>
      <c r="BV194" s="123" t="s">
        <v>16</v>
      </c>
      <c r="BW194" s="125"/>
      <c r="BX194" s="57" t="s">
        <v>16</v>
      </c>
      <c r="BY194" s="123" t="s">
        <v>16</v>
      </c>
      <c r="BZ194" s="125"/>
      <c r="CA194" s="57" t="s">
        <v>16</v>
      </c>
      <c r="CB194" s="123" t="s">
        <v>16</v>
      </c>
      <c r="CC194" s="125"/>
      <c r="CD194" s="57" t="s">
        <v>16</v>
      </c>
      <c r="CE194" s="123" t="s">
        <v>16</v>
      </c>
      <c r="CF194" s="125"/>
      <c r="CG194" s="57" t="s">
        <v>16</v>
      </c>
      <c r="CH194" s="123" t="s">
        <v>16</v>
      </c>
      <c r="CI194" s="125"/>
      <c r="CJ194" s="57" t="s">
        <v>16</v>
      </c>
      <c r="CK194" s="123" t="s">
        <v>16</v>
      </c>
      <c r="CL194" s="125"/>
      <c r="CM194" s="57" t="s">
        <v>16</v>
      </c>
      <c r="CN194" s="123" t="s">
        <v>16</v>
      </c>
      <c r="CO194" s="125"/>
      <c r="CP194" s="57" t="s">
        <v>16</v>
      </c>
      <c r="CQ194" s="123" t="s">
        <v>16</v>
      </c>
      <c r="CR194" s="125"/>
      <c r="CS194" s="57" t="s">
        <v>16</v>
      </c>
      <c r="CT194" s="123" t="s">
        <v>16</v>
      </c>
      <c r="CU194" s="125"/>
      <c r="CV194" s="57" t="s">
        <v>16</v>
      </c>
      <c r="CW194" s="123" t="s">
        <v>16</v>
      </c>
      <c r="CX194" s="125"/>
      <c r="CY194" s="57" t="s">
        <v>16</v>
      </c>
      <c r="CZ194" s="123" t="s">
        <v>16</v>
      </c>
      <c r="DA194" s="125"/>
      <c r="DB194" s="57" t="s">
        <v>16</v>
      </c>
      <c r="DC194" s="123" t="s">
        <v>16</v>
      </c>
      <c r="DD194" s="125"/>
      <c r="DE194" s="57"/>
      <c r="DF194" s="123" t="s">
        <v>16</v>
      </c>
      <c r="DG194" s="125"/>
      <c r="DH194" s="57" t="s">
        <v>16</v>
      </c>
      <c r="DI194" s="123" t="s">
        <v>16</v>
      </c>
      <c r="DJ194" s="125"/>
      <c r="DK194" s="57" t="s">
        <v>16</v>
      </c>
      <c r="DL194" s="123" t="s">
        <v>16</v>
      </c>
      <c r="DM194" s="125"/>
      <c r="DN194" s="57" t="s">
        <v>16</v>
      </c>
      <c r="DO194" s="123" t="s">
        <v>16</v>
      </c>
      <c r="DP194" s="125"/>
      <c r="DQ194" s="57" t="s">
        <v>16</v>
      </c>
      <c r="DR194" s="123" t="s">
        <v>16</v>
      </c>
      <c r="DS194" s="125"/>
      <c r="DT194" s="57" t="s">
        <v>16</v>
      </c>
      <c r="DU194" s="123" t="s">
        <v>16</v>
      </c>
      <c r="DV194" s="125"/>
      <c r="DW194" s="57" t="s">
        <v>16</v>
      </c>
      <c r="DX194" s="123" t="s">
        <v>16</v>
      </c>
      <c r="DY194" s="125"/>
      <c r="DZ194" s="57" t="s">
        <v>16</v>
      </c>
      <c r="EA194" s="123" t="s">
        <v>16</v>
      </c>
      <c r="EB194" s="125"/>
      <c r="EC194" s="57" t="s">
        <v>16</v>
      </c>
      <c r="ED194" s="123" t="s">
        <v>16</v>
      </c>
      <c r="EE194" s="125"/>
      <c r="EF194" s="57" t="s">
        <v>16</v>
      </c>
      <c r="EG194" s="123" t="s">
        <v>16</v>
      </c>
      <c r="EH194" s="125"/>
      <c r="EI194" s="57" t="s">
        <v>16</v>
      </c>
      <c r="EJ194" s="123" t="s">
        <v>16</v>
      </c>
      <c r="EK194" s="125"/>
      <c r="EL194" s="57" t="s">
        <v>16</v>
      </c>
      <c r="EM194" s="123" t="s">
        <v>16</v>
      </c>
      <c r="EN194" s="125"/>
      <c r="EO194" s="57" t="s">
        <v>16</v>
      </c>
      <c r="EP194" s="123" t="s">
        <v>16</v>
      </c>
      <c r="EQ194" s="125"/>
      <c r="ER194" s="57" t="s">
        <v>16</v>
      </c>
      <c r="ES194" s="123" t="s">
        <v>16</v>
      </c>
      <c r="ET194" s="125"/>
      <c r="EU194" s="57" t="s">
        <v>16</v>
      </c>
      <c r="EV194" s="123" t="s">
        <v>16</v>
      </c>
      <c r="EW194" s="125"/>
      <c r="EX194" s="57" t="s">
        <v>16</v>
      </c>
      <c r="EY194" s="123" t="s">
        <v>16</v>
      </c>
      <c r="EZ194" s="125"/>
      <c r="FA194" s="57"/>
      <c r="FB194" s="123" t="s">
        <v>16</v>
      </c>
      <c r="FC194" s="125"/>
      <c r="FD194" s="57" t="s">
        <v>16</v>
      </c>
      <c r="FE194" s="123" t="s">
        <v>16</v>
      </c>
      <c r="FF194" s="125"/>
      <c r="FG194" s="57" t="s">
        <v>16</v>
      </c>
      <c r="FH194" s="123" t="s">
        <v>16</v>
      </c>
      <c r="FI194" s="125"/>
      <c r="FJ194" s="57" t="s">
        <v>16</v>
      </c>
      <c r="FK194" s="123" t="s">
        <v>16</v>
      </c>
      <c r="FL194" s="125"/>
      <c r="FM194" s="57" t="s">
        <v>16</v>
      </c>
      <c r="FN194" s="123" t="s">
        <v>16</v>
      </c>
      <c r="FO194" s="125"/>
      <c r="FP194" s="57" t="s">
        <v>16</v>
      </c>
      <c r="FQ194" s="123" t="s">
        <v>16</v>
      </c>
      <c r="FR194" s="125"/>
      <c r="FS194" s="57" t="s">
        <v>16</v>
      </c>
      <c r="FT194" s="123" t="s">
        <v>16</v>
      </c>
      <c r="FU194" s="125"/>
      <c r="FV194" s="57" t="s">
        <v>16</v>
      </c>
      <c r="FW194" s="123" t="s">
        <v>16</v>
      </c>
      <c r="FX194" s="125"/>
      <c r="FY194" s="57" t="s">
        <v>16</v>
      </c>
      <c r="FZ194" s="123" t="s">
        <v>16</v>
      </c>
      <c r="GA194" s="125"/>
      <c r="GB194" s="57" t="s">
        <v>16</v>
      </c>
      <c r="GC194" s="123" t="s">
        <v>16</v>
      </c>
      <c r="GD194" s="125"/>
      <c r="GE194" s="57" t="s">
        <v>16</v>
      </c>
      <c r="GF194" s="123" t="s">
        <v>16</v>
      </c>
      <c r="GG194" s="125"/>
      <c r="GH194" s="57" t="s">
        <v>16</v>
      </c>
      <c r="GI194" s="123" t="s">
        <v>16</v>
      </c>
      <c r="GJ194" s="125"/>
      <c r="GK194" s="57" t="s">
        <v>16</v>
      </c>
      <c r="GL194" s="123" t="s">
        <v>16</v>
      </c>
      <c r="GM194" s="125"/>
      <c r="GN194" s="57" t="s">
        <v>16</v>
      </c>
      <c r="GO194" s="123" t="s">
        <v>16</v>
      </c>
      <c r="GP194" s="125"/>
      <c r="GQ194" s="57" t="s">
        <v>16</v>
      </c>
      <c r="GR194" s="123" t="s">
        <v>16</v>
      </c>
      <c r="GS194" s="125"/>
      <c r="GT194" s="57" t="s">
        <v>16</v>
      </c>
      <c r="GU194" s="123" t="s">
        <v>16</v>
      </c>
      <c r="GV194" s="125"/>
      <c r="GW194" s="57" t="s">
        <v>16</v>
      </c>
      <c r="GX194" s="123" t="s">
        <v>16</v>
      </c>
      <c r="GY194" s="125"/>
      <c r="GZ194" s="57" t="s">
        <v>16</v>
      </c>
      <c r="HA194" s="123" t="s">
        <v>16</v>
      </c>
      <c r="HB194" s="125"/>
      <c r="HC194" s="57" t="s">
        <v>16</v>
      </c>
      <c r="HD194" s="123" t="s">
        <v>16</v>
      </c>
      <c r="HE194" s="125"/>
      <c r="HF194" s="57" t="s">
        <v>16</v>
      </c>
      <c r="HG194" s="123" t="s">
        <v>16</v>
      </c>
      <c r="HH194" s="125"/>
      <c r="HI194" s="57" t="s">
        <v>16</v>
      </c>
      <c r="HJ194" s="123" t="s">
        <v>16</v>
      </c>
      <c r="HK194" s="125"/>
    </row>
    <row r="195" spans="1:219">
      <c r="A195" s="60" t="s">
        <v>321</v>
      </c>
      <c r="B195" s="66"/>
      <c r="C195" s="66" t="s">
        <v>22</v>
      </c>
      <c r="D195" s="6" t="s">
        <v>143</v>
      </c>
      <c r="E195" s="6" t="s">
        <v>651</v>
      </c>
      <c r="F195" s="14" t="s">
        <v>487</v>
      </c>
      <c r="G195" s="164">
        <f>CENA!G186</f>
        <v>0</v>
      </c>
      <c r="H195" s="122">
        <f t="shared" ref="H195:H199" si="790">J195+M195+P195+S195+V195+Y195+AB195+AE195+AH195+AK195+AN195+AQ195+AZ195+AW195+AT195+BC195+BF195+BI195+BL195+BO195+BR195+BU195+BX195+CA195+CD195+CG195+CJ195+CM195+CP195+CS195+CV195+CY195+DB195+DE195+DH195+DK195+DN195+DQ195+DT195+DW195+DZ195+EC195+EF195+EI195+EL195+EO195+ER195+EU195+EX195+FA195+FD195+FG195+FJ195+FM195+FP195+FS195+FV195+FY195+GB195+GE195+GH195+GK195+GN195+GQ195+GT195+GW195+GZ195+HC195+HF195+HI195</f>
        <v>0</v>
      </c>
      <c r="I195" s="122">
        <f t="shared" ref="I195:I199" si="791">G195*H195</f>
        <v>0</v>
      </c>
      <c r="J195" s="57"/>
      <c r="K195" s="123">
        <f t="shared" ref="K195" si="792">$G195*J195</f>
        <v>0</v>
      </c>
      <c r="L195" s="125"/>
      <c r="M195" s="57"/>
      <c r="N195" s="123">
        <f t="shared" ref="N195:N199" si="793">$G195*M195</f>
        <v>0</v>
      </c>
      <c r="O195" s="125"/>
      <c r="P195" s="57"/>
      <c r="Q195" s="123">
        <f>$G195*P195</f>
        <v>0</v>
      </c>
      <c r="R195" s="125"/>
      <c r="S195" s="57"/>
      <c r="T195" s="123">
        <f>$G195*S195</f>
        <v>0</v>
      </c>
      <c r="U195" s="125"/>
      <c r="V195" s="57"/>
      <c r="W195" s="123">
        <f>$G195*V195</f>
        <v>0</v>
      </c>
      <c r="X195" s="125"/>
      <c r="Y195" s="57"/>
      <c r="Z195" s="123">
        <f>$G195*Y195</f>
        <v>0</v>
      </c>
      <c r="AA195" s="125"/>
      <c r="AB195" s="57"/>
      <c r="AC195" s="123">
        <f>$G195*AB195</f>
        <v>0</v>
      </c>
      <c r="AD195" s="125"/>
      <c r="AE195" s="57"/>
      <c r="AF195" s="123">
        <f>$G195*AE195</f>
        <v>0</v>
      </c>
      <c r="AG195" s="125"/>
      <c r="AH195" s="57"/>
      <c r="AI195" s="123">
        <f>$G195*AH195</f>
        <v>0</v>
      </c>
      <c r="AJ195" s="125"/>
      <c r="AK195" s="57"/>
      <c r="AL195" s="123">
        <f>$G195*AK195</f>
        <v>0</v>
      </c>
      <c r="AM195" s="125"/>
      <c r="AN195" s="57"/>
      <c r="AO195" s="123">
        <f>$G195*AN195</f>
        <v>0</v>
      </c>
      <c r="AP195" s="125"/>
      <c r="AQ195" s="57"/>
      <c r="AR195" s="123">
        <f>$G195*AQ195</f>
        <v>0</v>
      </c>
      <c r="AS195" s="125"/>
      <c r="AT195" s="57"/>
      <c r="AU195" s="123">
        <f>$G195*AT195</f>
        <v>0</v>
      </c>
      <c r="AV195" s="125"/>
      <c r="AW195" s="57"/>
      <c r="AX195" s="123">
        <f>$G195*AW195</f>
        <v>0</v>
      </c>
      <c r="AY195" s="125"/>
      <c r="AZ195" s="57"/>
      <c r="BA195" s="123">
        <f>$G195*AZ195</f>
        <v>0</v>
      </c>
      <c r="BB195" s="125"/>
      <c r="BC195" s="57"/>
      <c r="BD195" s="123">
        <f>$G195*BC195</f>
        <v>0</v>
      </c>
      <c r="BE195" s="125"/>
      <c r="BF195" s="57"/>
      <c r="BG195" s="123">
        <f t="shared" ref="BG195:BG199" si="794">$G195*BF195</f>
        <v>0</v>
      </c>
      <c r="BH195" s="125"/>
      <c r="BI195" s="57"/>
      <c r="BJ195" s="123">
        <f t="shared" ref="BJ195:BJ199" si="795">$G195*BI195</f>
        <v>0</v>
      </c>
      <c r="BK195" s="125"/>
      <c r="BL195" s="57"/>
      <c r="BM195" s="123">
        <f>$G195*BL195</f>
        <v>0</v>
      </c>
      <c r="BN195" s="125"/>
      <c r="BO195" s="57"/>
      <c r="BP195" s="123">
        <f>$G195*BO195</f>
        <v>0</v>
      </c>
      <c r="BQ195" s="125"/>
      <c r="BR195" s="57"/>
      <c r="BS195" s="123">
        <f>$G195*BR195</f>
        <v>0</v>
      </c>
      <c r="BT195" s="125"/>
      <c r="BU195" s="57"/>
      <c r="BV195" s="123">
        <f>$G195*BU195</f>
        <v>0</v>
      </c>
      <c r="BW195" s="125"/>
      <c r="BX195" s="57"/>
      <c r="BY195" s="123">
        <f>$G195*BX195</f>
        <v>0</v>
      </c>
      <c r="BZ195" s="125"/>
      <c r="CA195" s="57"/>
      <c r="CB195" s="123">
        <f>$G195*CA195</f>
        <v>0</v>
      </c>
      <c r="CC195" s="125"/>
      <c r="CD195" s="57"/>
      <c r="CE195" s="123">
        <f>$G195*CD195</f>
        <v>0</v>
      </c>
      <c r="CF195" s="125"/>
      <c r="CG195" s="57"/>
      <c r="CH195" s="123">
        <f>$G195*CG195</f>
        <v>0</v>
      </c>
      <c r="CI195" s="125"/>
      <c r="CJ195" s="57"/>
      <c r="CK195" s="123">
        <f>$G195*CJ195</f>
        <v>0</v>
      </c>
      <c r="CL195" s="125"/>
      <c r="CM195" s="57"/>
      <c r="CN195" s="123">
        <f>$G195*CM195</f>
        <v>0</v>
      </c>
      <c r="CO195" s="125"/>
      <c r="CP195" s="57"/>
      <c r="CQ195" s="123">
        <f>$G195*CP195</f>
        <v>0</v>
      </c>
      <c r="CR195" s="125"/>
      <c r="CS195" s="57"/>
      <c r="CT195" s="123">
        <f>$G195*CS195</f>
        <v>0</v>
      </c>
      <c r="CU195" s="125"/>
      <c r="CV195" s="57"/>
      <c r="CW195" s="123">
        <f>$G195*CV195</f>
        <v>0</v>
      </c>
      <c r="CX195" s="125"/>
      <c r="CY195" s="57"/>
      <c r="CZ195" s="123">
        <f>$G195*CY195</f>
        <v>0</v>
      </c>
      <c r="DA195" s="125"/>
      <c r="DB195" s="57"/>
      <c r="DC195" s="123">
        <f t="shared" ref="DC195:DC199" si="796">$G195*DB195</f>
        <v>0</v>
      </c>
      <c r="DD195" s="125"/>
      <c r="DE195" s="57"/>
      <c r="DF195" s="123">
        <f t="shared" ref="DF195:DF199" si="797">$G195*DE195</f>
        <v>0</v>
      </c>
      <c r="DG195" s="125"/>
      <c r="DH195" s="57"/>
      <c r="DI195" s="123">
        <f>$G195*DH195</f>
        <v>0</v>
      </c>
      <c r="DJ195" s="125"/>
      <c r="DK195" s="57"/>
      <c r="DL195" s="123">
        <f>$G195*DK195</f>
        <v>0</v>
      </c>
      <c r="DM195" s="125"/>
      <c r="DN195" s="57"/>
      <c r="DO195" s="123">
        <f>$G195*DN195</f>
        <v>0</v>
      </c>
      <c r="DP195" s="125"/>
      <c r="DQ195" s="57"/>
      <c r="DR195" s="123">
        <f>$G195*DQ195</f>
        <v>0</v>
      </c>
      <c r="DS195" s="125"/>
      <c r="DT195" s="57"/>
      <c r="DU195" s="123">
        <f>$G195*DT195</f>
        <v>0</v>
      </c>
      <c r="DV195" s="125"/>
      <c r="DW195" s="57"/>
      <c r="DX195" s="123">
        <f>$G195*DW195</f>
        <v>0</v>
      </c>
      <c r="DY195" s="125"/>
      <c r="DZ195" s="57"/>
      <c r="EA195" s="123">
        <f>$G195*DZ195</f>
        <v>0</v>
      </c>
      <c r="EB195" s="125"/>
      <c r="EC195" s="57"/>
      <c r="ED195" s="123">
        <f>$G195*EC195</f>
        <v>0</v>
      </c>
      <c r="EE195" s="125"/>
      <c r="EF195" s="57"/>
      <c r="EG195" s="123">
        <f>$G195*EF195</f>
        <v>0</v>
      </c>
      <c r="EH195" s="125"/>
      <c r="EI195" s="57"/>
      <c r="EJ195" s="123">
        <f>$G195*EI195</f>
        <v>0</v>
      </c>
      <c r="EK195" s="125"/>
      <c r="EL195" s="57"/>
      <c r="EM195" s="123">
        <f>$G195*EL195</f>
        <v>0</v>
      </c>
      <c r="EN195" s="125"/>
      <c r="EO195" s="57"/>
      <c r="EP195" s="123">
        <f>$G195*EO195</f>
        <v>0</v>
      </c>
      <c r="EQ195" s="125"/>
      <c r="ER195" s="57"/>
      <c r="ES195" s="123">
        <f>$G195*ER195</f>
        <v>0</v>
      </c>
      <c r="ET195" s="125"/>
      <c r="EU195" s="57"/>
      <c r="EV195" s="123">
        <f>$G195*EU195</f>
        <v>0</v>
      </c>
      <c r="EW195" s="125"/>
      <c r="EX195" s="57"/>
      <c r="EY195" s="123">
        <f t="shared" ref="EY195:EY199" si="798">$G195*EX195</f>
        <v>0</v>
      </c>
      <c r="EZ195" s="125"/>
      <c r="FA195" s="57"/>
      <c r="FB195" s="123">
        <f t="shared" ref="FB195:FB199" si="799">$G195*FA195</f>
        <v>0</v>
      </c>
      <c r="FC195" s="125"/>
      <c r="FD195" s="57"/>
      <c r="FE195" s="123">
        <f>$G195*FD195</f>
        <v>0</v>
      </c>
      <c r="FF195" s="125"/>
      <c r="FG195" s="57"/>
      <c r="FH195" s="123">
        <f>$G195*FG195</f>
        <v>0</v>
      </c>
      <c r="FI195" s="125"/>
      <c r="FJ195" s="57"/>
      <c r="FK195" s="123">
        <f>$G195*FJ195</f>
        <v>0</v>
      </c>
      <c r="FL195" s="125"/>
      <c r="FM195" s="57"/>
      <c r="FN195" s="123">
        <f>$G195*FM195</f>
        <v>0</v>
      </c>
      <c r="FO195" s="125"/>
      <c r="FP195" s="57"/>
      <c r="FQ195" s="123">
        <f>$G195*FP195</f>
        <v>0</v>
      </c>
      <c r="FR195" s="125"/>
      <c r="FS195" s="57"/>
      <c r="FT195" s="123">
        <f>$G195*FS195</f>
        <v>0</v>
      </c>
      <c r="FU195" s="125"/>
      <c r="FV195" s="57"/>
      <c r="FW195" s="123">
        <f>$G195*FV195</f>
        <v>0</v>
      </c>
      <c r="FX195" s="125"/>
      <c r="FY195" s="57"/>
      <c r="FZ195" s="123">
        <f>$G195*FY195</f>
        <v>0</v>
      </c>
      <c r="GA195" s="125"/>
      <c r="GB195" s="57"/>
      <c r="GC195" s="123">
        <f>$G195*GB195</f>
        <v>0</v>
      </c>
      <c r="GD195" s="125"/>
      <c r="GE195" s="57"/>
      <c r="GF195" s="123">
        <f>$G195*GE195</f>
        <v>0</v>
      </c>
      <c r="GG195" s="125"/>
      <c r="GH195" s="57"/>
      <c r="GI195" s="123">
        <f>$G195*GH195</f>
        <v>0</v>
      </c>
      <c r="GJ195" s="125"/>
      <c r="GK195" s="57"/>
      <c r="GL195" s="123">
        <f>$G195*GK195</f>
        <v>0</v>
      </c>
      <c r="GM195" s="125"/>
      <c r="GN195" s="57"/>
      <c r="GO195" s="123">
        <f>$G195*GN195</f>
        <v>0</v>
      </c>
      <c r="GP195" s="125"/>
      <c r="GQ195" s="57"/>
      <c r="GR195" s="123">
        <f>$G195*GQ195</f>
        <v>0</v>
      </c>
      <c r="GS195" s="125"/>
      <c r="GT195" s="57"/>
      <c r="GU195" s="123">
        <f>$G195*GT195</f>
        <v>0</v>
      </c>
      <c r="GV195" s="125"/>
      <c r="GW195" s="57"/>
      <c r="GX195" s="123">
        <f>$G195*GW195</f>
        <v>0</v>
      </c>
      <c r="GY195" s="125"/>
      <c r="GZ195" s="57"/>
      <c r="HA195" s="123">
        <f>$G195*GZ195</f>
        <v>0</v>
      </c>
      <c r="HB195" s="125"/>
      <c r="HC195" s="57"/>
      <c r="HD195" s="123">
        <f>$G195*HC195</f>
        <v>0</v>
      </c>
      <c r="HE195" s="125"/>
      <c r="HF195" s="57"/>
      <c r="HG195" s="123">
        <f>$G195*HF195</f>
        <v>0</v>
      </c>
      <c r="HH195" s="125"/>
      <c r="HI195" s="57"/>
      <c r="HJ195" s="123">
        <f>$G195*HI195</f>
        <v>0</v>
      </c>
      <c r="HK195" s="125"/>
    </row>
    <row r="196" spans="1:219">
      <c r="A196" s="60" t="s">
        <v>322</v>
      </c>
      <c r="B196" s="66"/>
      <c r="C196" s="66" t="s">
        <v>49</v>
      </c>
      <c r="D196" s="6" t="s">
        <v>144</v>
      </c>
      <c r="E196" s="6" t="s">
        <v>652</v>
      </c>
      <c r="F196" s="14" t="s">
        <v>487</v>
      </c>
      <c r="G196" s="164">
        <f>CENA!G187</f>
        <v>0</v>
      </c>
      <c r="H196" s="122">
        <f t="shared" si="790"/>
        <v>0</v>
      </c>
      <c r="I196" s="122">
        <f t="shared" si="791"/>
        <v>0</v>
      </c>
      <c r="J196" s="57"/>
      <c r="K196" s="123">
        <f t="shared" ref="K196" si="800">$G196*J196</f>
        <v>0</v>
      </c>
      <c r="L196" s="125"/>
      <c r="M196" s="57"/>
      <c r="N196" s="123">
        <f t="shared" si="793"/>
        <v>0</v>
      </c>
      <c r="O196" s="125"/>
      <c r="P196" s="57"/>
      <c r="Q196" s="123">
        <f>$G196*P196</f>
        <v>0</v>
      </c>
      <c r="R196" s="125"/>
      <c r="S196" s="57"/>
      <c r="T196" s="123">
        <f>$G196*S196</f>
        <v>0</v>
      </c>
      <c r="U196" s="125"/>
      <c r="V196" s="57"/>
      <c r="W196" s="123">
        <f>$G196*V196</f>
        <v>0</v>
      </c>
      <c r="X196" s="125"/>
      <c r="Y196" s="57"/>
      <c r="Z196" s="123">
        <f>$G196*Y196</f>
        <v>0</v>
      </c>
      <c r="AA196" s="125"/>
      <c r="AB196" s="57"/>
      <c r="AC196" s="123">
        <f>$G196*AB196</f>
        <v>0</v>
      </c>
      <c r="AD196" s="125"/>
      <c r="AE196" s="57"/>
      <c r="AF196" s="123">
        <f>$G196*AE196</f>
        <v>0</v>
      </c>
      <c r="AG196" s="125"/>
      <c r="AH196" s="57"/>
      <c r="AI196" s="123">
        <f>$G196*AH196</f>
        <v>0</v>
      </c>
      <c r="AJ196" s="125"/>
      <c r="AK196" s="57"/>
      <c r="AL196" s="123">
        <f>$G196*AK196</f>
        <v>0</v>
      </c>
      <c r="AM196" s="125"/>
      <c r="AN196" s="57"/>
      <c r="AO196" s="123">
        <f>$G196*AN196</f>
        <v>0</v>
      </c>
      <c r="AP196" s="125"/>
      <c r="AQ196" s="57"/>
      <c r="AR196" s="123">
        <f>$G196*AQ196</f>
        <v>0</v>
      </c>
      <c r="AS196" s="125"/>
      <c r="AT196" s="57"/>
      <c r="AU196" s="123">
        <f>$G196*AT196</f>
        <v>0</v>
      </c>
      <c r="AV196" s="125"/>
      <c r="AW196" s="57"/>
      <c r="AX196" s="123">
        <f>$G196*AW196</f>
        <v>0</v>
      </c>
      <c r="AY196" s="125"/>
      <c r="AZ196" s="57"/>
      <c r="BA196" s="123">
        <f>$G196*AZ196</f>
        <v>0</v>
      </c>
      <c r="BB196" s="125"/>
      <c r="BC196" s="57"/>
      <c r="BD196" s="123">
        <f>$G196*BC196</f>
        <v>0</v>
      </c>
      <c r="BE196" s="125"/>
      <c r="BF196" s="57"/>
      <c r="BG196" s="123">
        <f t="shared" si="794"/>
        <v>0</v>
      </c>
      <c r="BH196" s="125"/>
      <c r="BI196" s="57"/>
      <c r="BJ196" s="123">
        <f t="shared" si="795"/>
        <v>0</v>
      </c>
      <c r="BK196" s="125"/>
      <c r="BL196" s="57"/>
      <c r="BM196" s="123">
        <f>$G196*BL196</f>
        <v>0</v>
      </c>
      <c r="BN196" s="125"/>
      <c r="BO196" s="57"/>
      <c r="BP196" s="123">
        <f>$G196*BO196</f>
        <v>0</v>
      </c>
      <c r="BQ196" s="125"/>
      <c r="BR196" s="57"/>
      <c r="BS196" s="123">
        <f>$G196*BR196</f>
        <v>0</v>
      </c>
      <c r="BT196" s="125"/>
      <c r="BU196" s="57"/>
      <c r="BV196" s="123">
        <f>$G196*BU196</f>
        <v>0</v>
      </c>
      <c r="BW196" s="125"/>
      <c r="BX196" s="57"/>
      <c r="BY196" s="123">
        <f>$G196*BX196</f>
        <v>0</v>
      </c>
      <c r="BZ196" s="125"/>
      <c r="CA196" s="57"/>
      <c r="CB196" s="123">
        <f>$G196*CA196</f>
        <v>0</v>
      </c>
      <c r="CC196" s="125"/>
      <c r="CD196" s="57"/>
      <c r="CE196" s="123">
        <f>$G196*CD196</f>
        <v>0</v>
      </c>
      <c r="CF196" s="125"/>
      <c r="CG196" s="57"/>
      <c r="CH196" s="123">
        <f>$G196*CG196</f>
        <v>0</v>
      </c>
      <c r="CI196" s="125"/>
      <c r="CJ196" s="57"/>
      <c r="CK196" s="123">
        <f>$G196*CJ196</f>
        <v>0</v>
      </c>
      <c r="CL196" s="125"/>
      <c r="CM196" s="57"/>
      <c r="CN196" s="123">
        <f>$G196*CM196</f>
        <v>0</v>
      </c>
      <c r="CO196" s="125"/>
      <c r="CP196" s="57"/>
      <c r="CQ196" s="123">
        <f>$G196*CP196</f>
        <v>0</v>
      </c>
      <c r="CR196" s="125"/>
      <c r="CS196" s="57"/>
      <c r="CT196" s="123">
        <f>$G196*CS196</f>
        <v>0</v>
      </c>
      <c r="CU196" s="125"/>
      <c r="CV196" s="57"/>
      <c r="CW196" s="123">
        <f>$G196*CV196</f>
        <v>0</v>
      </c>
      <c r="CX196" s="125"/>
      <c r="CY196" s="57"/>
      <c r="CZ196" s="123">
        <f>$G196*CY196</f>
        <v>0</v>
      </c>
      <c r="DA196" s="125"/>
      <c r="DB196" s="57"/>
      <c r="DC196" s="123">
        <f t="shared" si="796"/>
        <v>0</v>
      </c>
      <c r="DD196" s="125"/>
      <c r="DE196" s="57"/>
      <c r="DF196" s="123">
        <f t="shared" si="797"/>
        <v>0</v>
      </c>
      <c r="DG196" s="125"/>
      <c r="DH196" s="57"/>
      <c r="DI196" s="123">
        <f>$G196*DH196</f>
        <v>0</v>
      </c>
      <c r="DJ196" s="125"/>
      <c r="DK196" s="57"/>
      <c r="DL196" s="123">
        <f>$G196*DK196</f>
        <v>0</v>
      </c>
      <c r="DM196" s="125"/>
      <c r="DN196" s="57"/>
      <c r="DO196" s="123">
        <f>$G196*DN196</f>
        <v>0</v>
      </c>
      <c r="DP196" s="125"/>
      <c r="DQ196" s="57"/>
      <c r="DR196" s="123">
        <f>$G196*DQ196</f>
        <v>0</v>
      </c>
      <c r="DS196" s="125"/>
      <c r="DT196" s="57"/>
      <c r="DU196" s="123">
        <f>$G196*DT196</f>
        <v>0</v>
      </c>
      <c r="DV196" s="125"/>
      <c r="DW196" s="57"/>
      <c r="DX196" s="123">
        <f>$G196*DW196</f>
        <v>0</v>
      </c>
      <c r="DY196" s="125"/>
      <c r="DZ196" s="57"/>
      <c r="EA196" s="123">
        <f>$G196*DZ196</f>
        <v>0</v>
      </c>
      <c r="EB196" s="125"/>
      <c r="EC196" s="57"/>
      <c r="ED196" s="123">
        <f>$G196*EC196</f>
        <v>0</v>
      </c>
      <c r="EE196" s="125"/>
      <c r="EF196" s="57"/>
      <c r="EG196" s="123">
        <f>$G196*EF196</f>
        <v>0</v>
      </c>
      <c r="EH196" s="125"/>
      <c r="EI196" s="57"/>
      <c r="EJ196" s="123">
        <f>$G196*EI196</f>
        <v>0</v>
      </c>
      <c r="EK196" s="125"/>
      <c r="EL196" s="57"/>
      <c r="EM196" s="123">
        <f>$G196*EL196</f>
        <v>0</v>
      </c>
      <c r="EN196" s="125"/>
      <c r="EO196" s="57"/>
      <c r="EP196" s="123">
        <f>$G196*EO196</f>
        <v>0</v>
      </c>
      <c r="EQ196" s="125"/>
      <c r="ER196" s="57"/>
      <c r="ES196" s="123">
        <f>$G196*ER196</f>
        <v>0</v>
      </c>
      <c r="ET196" s="125"/>
      <c r="EU196" s="57"/>
      <c r="EV196" s="123">
        <f>$G196*EU196</f>
        <v>0</v>
      </c>
      <c r="EW196" s="125"/>
      <c r="EX196" s="57"/>
      <c r="EY196" s="123">
        <f t="shared" si="798"/>
        <v>0</v>
      </c>
      <c r="EZ196" s="125"/>
      <c r="FA196" s="57"/>
      <c r="FB196" s="123">
        <f t="shared" si="799"/>
        <v>0</v>
      </c>
      <c r="FC196" s="125"/>
      <c r="FD196" s="57"/>
      <c r="FE196" s="123">
        <f>$G196*FD196</f>
        <v>0</v>
      </c>
      <c r="FF196" s="125"/>
      <c r="FG196" s="57"/>
      <c r="FH196" s="123">
        <f>$G196*FG196</f>
        <v>0</v>
      </c>
      <c r="FI196" s="125"/>
      <c r="FJ196" s="57"/>
      <c r="FK196" s="123">
        <f>$G196*FJ196</f>
        <v>0</v>
      </c>
      <c r="FL196" s="125"/>
      <c r="FM196" s="57"/>
      <c r="FN196" s="123">
        <f>$G196*FM196</f>
        <v>0</v>
      </c>
      <c r="FO196" s="125"/>
      <c r="FP196" s="57"/>
      <c r="FQ196" s="123">
        <f>$G196*FP196</f>
        <v>0</v>
      </c>
      <c r="FR196" s="125"/>
      <c r="FS196" s="57"/>
      <c r="FT196" s="123">
        <f>$G196*FS196</f>
        <v>0</v>
      </c>
      <c r="FU196" s="125"/>
      <c r="FV196" s="57"/>
      <c r="FW196" s="123">
        <f>$G196*FV196</f>
        <v>0</v>
      </c>
      <c r="FX196" s="125"/>
      <c r="FY196" s="57"/>
      <c r="FZ196" s="123">
        <f>$G196*FY196</f>
        <v>0</v>
      </c>
      <c r="GA196" s="125"/>
      <c r="GB196" s="57"/>
      <c r="GC196" s="123">
        <f>$G196*GB196</f>
        <v>0</v>
      </c>
      <c r="GD196" s="125"/>
      <c r="GE196" s="57"/>
      <c r="GF196" s="123">
        <f>$G196*GE196</f>
        <v>0</v>
      </c>
      <c r="GG196" s="125"/>
      <c r="GH196" s="57"/>
      <c r="GI196" s="123">
        <f>$G196*GH196</f>
        <v>0</v>
      </c>
      <c r="GJ196" s="125"/>
      <c r="GK196" s="57"/>
      <c r="GL196" s="123">
        <f>$G196*GK196</f>
        <v>0</v>
      </c>
      <c r="GM196" s="125"/>
      <c r="GN196" s="57"/>
      <c r="GO196" s="123">
        <f>$G196*GN196</f>
        <v>0</v>
      </c>
      <c r="GP196" s="125"/>
      <c r="GQ196" s="57"/>
      <c r="GR196" s="123">
        <f>$G196*GQ196</f>
        <v>0</v>
      </c>
      <c r="GS196" s="125"/>
      <c r="GT196" s="57"/>
      <c r="GU196" s="123">
        <f>$G196*GT196</f>
        <v>0</v>
      </c>
      <c r="GV196" s="125"/>
      <c r="GW196" s="57"/>
      <c r="GX196" s="123">
        <f>$G196*GW196</f>
        <v>0</v>
      </c>
      <c r="GY196" s="125"/>
      <c r="GZ196" s="57"/>
      <c r="HA196" s="123">
        <f>$G196*GZ196</f>
        <v>0</v>
      </c>
      <c r="HB196" s="125"/>
      <c r="HC196" s="57"/>
      <c r="HD196" s="123">
        <f>$G196*HC196</f>
        <v>0</v>
      </c>
      <c r="HE196" s="125"/>
      <c r="HF196" s="57"/>
      <c r="HG196" s="123">
        <f>$G196*HF196</f>
        <v>0</v>
      </c>
      <c r="HH196" s="125"/>
      <c r="HI196" s="57"/>
      <c r="HJ196" s="123">
        <f>$G196*HI196</f>
        <v>0</v>
      </c>
      <c r="HK196" s="125"/>
    </row>
    <row r="197" spans="1:219">
      <c r="A197" s="60" t="s">
        <v>323</v>
      </c>
      <c r="B197" s="66"/>
      <c r="C197" s="66" t="s">
        <v>50</v>
      </c>
      <c r="D197" s="6" t="s">
        <v>145</v>
      </c>
      <c r="E197" s="6" t="s">
        <v>653</v>
      </c>
      <c r="F197" s="14" t="s">
        <v>487</v>
      </c>
      <c r="G197" s="164">
        <f>CENA!G188</f>
        <v>0</v>
      </c>
      <c r="H197" s="122">
        <f t="shared" si="790"/>
        <v>0</v>
      </c>
      <c r="I197" s="122">
        <f t="shared" si="791"/>
        <v>0</v>
      </c>
      <c r="J197" s="57"/>
      <c r="K197" s="123">
        <f t="shared" ref="K197" si="801">$G197*J197</f>
        <v>0</v>
      </c>
      <c r="L197" s="125"/>
      <c r="M197" s="57"/>
      <c r="N197" s="123">
        <f t="shared" si="793"/>
        <v>0</v>
      </c>
      <c r="O197" s="125"/>
      <c r="P197" s="57"/>
      <c r="Q197" s="123">
        <f>$G197*P197</f>
        <v>0</v>
      </c>
      <c r="R197" s="125"/>
      <c r="S197" s="57"/>
      <c r="T197" s="123">
        <f>$G197*S197</f>
        <v>0</v>
      </c>
      <c r="U197" s="125"/>
      <c r="V197" s="57"/>
      <c r="W197" s="123">
        <f>$G197*V197</f>
        <v>0</v>
      </c>
      <c r="X197" s="125"/>
      <c r="Y197" s="57"/>
      <c r="Z197" s="123">
        <f>$G197*Y197</f>
        <v>0</v>
      </c>
      <c r="AA197" s="125"/>
      <c r="AB197" s="57"/>
      <c r="AC197" s="123">
        <f>$G197*AB197</f>
        <v>0</v>
      </c>
      <c r="AD197" s="125"/>
      <c r="AE197" s="57"/>
      <c r="AF197" s="123">
        <f>$G197*AE197</f>
        <v>0</v>
      </c>
      <c r="AG197" s="125"/>
      <c r="AH197" s="57"/>
      <c r="AI197" s="123">
        <f>$G197*AH197</f>
        <v>0</v>
      </c>
      <c r="AJ197" s="125"/>
      <c r="AK197" s="57"/>
      <c r="AL197" s="123">
        <f>$G197*AK197</f>
        <v>0</v>
      </c>
      <c r="AM197" s="125"/>
      <c r="AN197" s="57"/>
      <c r="AO197" s="123">
        <f>$G197*AN197</f>
        <v>0</v>
      </c>
      <c r="AP197" s="125"/>
      <c r="AQ197" s="57"/>
      <c r="AR197" s="123">
        <f>$G197*AQ197</f>
        <v>0</v>
      </c>
      <c r="AS197" s="125"/>
      <c r="AT197" s="57"/>
      <c r="AU197" s="123">
        <f>$G197*AT197</f>
        <v>0</v>
      </c>
      <c r="AV197" s="125"/>
      <c r="AW197" s="57"/>
      <c r="AX197" s="123">
        <f>$G197*AW197</f>
        <v>0</v>
      </c>
      <c r="AY197" s="125"/>
      <c r="AZ197" s="57"/>
      <c r="BA197" s="123">
        <f>$G197*AZ197</f>
        <v>0</v>
      </c>
      <c r="BB197" s="125"/>
      <c r="BC197" s="57"/>
      <c r="BD197" s="123">
        <f>$G197*BC197</f>
        <v>0</v>
      </c>
      <c r="BE197" s="125"/>
      <c r="BF197" s="57"/>
      <c r="BG197" s="123">
        <f t="shared" si="794"/>
        <v>0</v>
      </c>
      <c r="BH197" s="125"/>
      <c r="BI197" s="57"/>
      <c r="BJ197" s="123">
        <f t="shared" si="795"/>
        <v>0</v>
      </c>
      <c r="BK197" s="125"/>
      <c r="BL197" s="57"/>
      <c r="BM197" s="123">
        <f>$G197*BL197</f>
        <v>0</v>
      </c>
      <c r="BN197" s="125"/>
      <c r="BO197" s="57"/>
      <c r="BP197" s="123">
        <f>$G197*BO197</f>
        <v>0</v>
      </c>
      <c r="BQ197" s="125"/>
      <c r="BR197" s="57"/>
      <c r="BS197" s="123">
        <f>$G197*BR197</f>
        <v>0</v>
      </c>
      <c r="BT197" s="125"/>
      <c r="BU197" s="57"/>
      <c r="BV197" s="123">
        <f>$G197*BU197</f>
        <v>0</v>
      </c>
      <c r="BW197" s="125"/>
      <c r="BX197" s="57"/>
      <c r="BY197" s="123">
        <f>$G197*BX197</f>
        <v>0</v>
      </c>
      <c r="BZ197" s="125"/>
      <c r="CA197" s="57"/>
      <c r="CB197" s="123">
        <f>$G197*CA197</f>
        <v>0</v>
      </c>
      <c r="CC197" s="125"/>
      <c r="CD197" s="57"/>
      <c r="CE197" s="123">
        <f>$G197*CD197</f>
        <v>0</v>
      </c>
      <c r="CF197" s="125"/>
      <c r="CG197" s="57"/>
      <c r="CH197" s="123">
        <f>$G197*CG197</f>
        <v>0</v>
      </c>
      <c r="CI197" s="125"/>
      <c r="CJ197" s="57"/>
      <c r="CK197" s="123">
        <f>$G197*CJ197</f>
        <v>0</v>
      </c>
      <c r="CL197" s="125"/>
      <c r="CM197" s="57"/>
      <c r="CN197" s="123">
        <f>$G197*CM197</f>
        <v>0</v>
      </c>
      <c r="CO197" s="125"/>
      <c r="CP197" s="57"/>
      <c r="CQ197" s="123">
        <f>$G197*CP197</f>
        <v>0</v>
      </c>
      <c r="CR197" s="125"/>
      <c r="CS197" s="57"/>
      <c r="CT197" s="123">
        <f>$G197*CS197</f>
        <v>0</v>
      </c>
      <c r="CU197" s="125"/>
      <c r="CV197" s="57"/>
      <c r="CW197" s="123">
        <f>$G197*CV197</f>
        <v>0</v>
      </c>
      <c r="CX197" s="125"/>
      <c r="CY197" s="57"/>
      <c r="CZ197" s="123">
        <f>$G197*CY197</f>
        <v>0</v>
      </c>
      <c r="DA197" s="125"/>
      <c r="DB197" s="57"/>
      <c r="DC197" s="123">
        <f t="shared" si="796"/>
        <v>0</v>
      </c>
      <c r="DD197" s="125"/>
      <c r="DE197" s="57"/>
      <c r="DF197" s="123">
        <f t="shared" si="797"/>
        <v>0</v>
      </c>
      <c r="DG197" s="125"/>
      <c r="DH197" s="57"/>
      <c r="DI197" s="123">
        <f>$G197*DH197</f>
        <v>0</v>
      </c>
      <c r="DJ197" s="125"/>
      <c r="DK197" s="57"/>
      <c r="DL197" s="123">
        <f>$G197*DK197</f>
        <v>0</v>
      </c>
      <c r="DM197" s="125"/>
      <c r="DN197" s="57"/>
      <c r="DO197" s="123">
        <f>$G197*DN197</f>
        <v>0</v>
      </c>
      <c r="DP197" s="125"/>
      <c r="DQ197" s="57"/>
      <c r="DR197" s="123">
        <f>$G197*DQ197</f>
        <v>0</v>
      </c>
      <c r="DS197" s="125"/>
      <c r="DT197" s="57"/>
      <c r="DU197" s="123">
        <f>$G197*DT197</f>
        <v>0</v>
      </c>
      <c r="DV197" s="125"/>
      <c r="DW197" s="57"/>
      <c r="DX197" s="123">
        <f>$G197*DW197</f>
        <v>0</v>
      </c>
      <c r="DY197" s="125"/>
      <c r="DZ197" s="57"/>
      <c r="EA197" s="123">
        <f>$G197*DZ197</f>
        <v>0</v>
      </c>
      <c r="EB197" s="125"/>
      <c r="EC197" s="57"/>
      <c r="ED197" s="123">
        <f>$G197*EC197</f>
        <v>0</v>
      </c>
      <c r="EE197" s="125"/>
      <c r="EF197" s="57"/>
      <c r="EG197" s="123">
        <f>$G197*EF197</f>
        <v>0</v>
      </c>
      <c r="EH197" s="125"/>
      <c r="EI197" s="57"/>
      <c r="EJ197" s="123">
        <f>$G197*EI197</f>
        <v>0</v>
      </c>
      <c r="EK197" s="125"/>
      <c r="EL197" s="57"/>
      <c r="EM197" s="123">
        <f>$G197*EL197</f>
        <v>0</v>
      </c>
      <c r="EN197" s="125"/>
      <c r="EO197" s="57"/>
      <c r="EP197" s="123">
        <f>$G197*EO197</f>
        <v>0</v>
      </c>
      <c r="EQ197" s="125"/>
      <c r="ER197" s="57"/>
      <c r="ES197" s="123">
        <f>$G197*ER197</f>
        <v>0</v>
      </c>
      <c r="ET197" s="125"/>
      <c r="EU197" s="57"/>
      <c r="EV197" s="123">
        <f>$G197*EU197</f>
        <v>0</v>
      </c>
      <c r="EW197" s="125"/>
      <c r="EX197" s="57"/>
      <c r="EY197" s="123">
        <f t="shared" si="798"/>
        <v>0</v>
      </c>
      <c r="EZ197" s="125"/>
      <c r="FA197" s="57"/>
      <c r="FB197" s="123">
        <f t="shared" si="799"/>
        <v>0</v>
      </c>
      <c r="FC197" s="125"/>
      <c r="FD197" s="57"/>
      <c r="FE197" s="123">
        <f>$G197*FD197</f>
        <v>0</v>
      </c>
      <c r="FF197" s="125"/>
      <c r="FG197" s="57"/>
      <c r="FH197" s="123">
        <f>$G197*FG197</f>
        <v>0</v>
      </c>
      <c r="FI197" s="125"/>
      <c r="FJ197" s="57"/>
      <c r="FK197" s="123">
        <f>$G197*FJ197</f>
        <v>0</v>
      </c>
      <c r="FL197" s="125"/>
      <c r="FM197" s="57"/>
      <c r="FN197" s="123">
        <f>$G197*FM197</f>
        <v>0</v>
      </c>
      <c r="FO197" s="125"/>
      <c r="FP197" s="57"/>
      <c r="FQ197" s="123">
        <f>$G197*FP197</f>
        <v>0</v>
      </c>
      <c r="FR197" s="125"/>
      <c r="FS197" s="57"/>
      <c r="FT197" s="123">
        <f>$G197*FS197</f>
        <v>0</v>
      </c>
      <c r="FU197" s="125"/>
      <c r="FV197" s="57"/>
      <c r="FW197" s="123">
        <f>$G197*FV197</f>
        <v>0</v>
      </c>
      <c r="FX197" s="125"/>
      <c r="FY197" s="57"/>
      <c r="FZ197" s="123">
        <f>$G197*FY197</f>
        <v>0</v>
      </c>
      <c r="GA197" s="125"/>
      <c r="GB197" s="57"/>
      <c r="GC197" s="123">
        <f>$G197*GB197</f>
        <v>0</v>
      </c>
      <c r="GD197" s="125"/>
      <c r="GE197" s="57"/>
      <c r="GF197" s="123">
        <f>$G197*GE197</f>
        <v>0</v>
      </c>
      <c r="GG197" s="125"/>
      <c r="GH197" s="57"/>
      <c r="GI197" s="123">
        <f>$G197*GH197</f>
        <v>0</v>
      </c>
      <c r="GJ197" s="125"/>
      <c r="GK197" s="57"/>
      <c r="GL197" s="123">
        <f>$G197*GK197</f>
        <v>0</v>
      </c>
      <c r="GM197" s="125"/>
      <c r="GN197" s="57"/>
      <c r="GO197" s="123">
        <f>$G197*GN197</f>
        <v>0</v>
      </c>
      <c r="GP197" s="125"/>
      <c r="GQ197" s="57"/>
      <c r="GR197" s="123">
        <f>$G197*GQ197</f>
        <v>0</v>
      </c>
      <c r="GS197" s="125"/>
      <c r="GT197" s="57"/>
      <c r="GU197" s="123">
        <f>$G197*GT197</f>
        <v>0</v>
      </c>
      <c r="GV197" s="125"/>
      <c r="GW197" s="57"/>
      <c r="GX197" s="123">
        <f>$G197*GW197</f>
        <v>0</v>
      </c>
      <c r="GY197" s="125"/>
      <c r="GZ197" s="57"/>
      <c r="HA197" s="123">
        <f>$G197*GZ197</f>
        <v>0</v>
      </c>
      <c r="HB197" s="125"/>
      <c r="HC197" s="57"/>
      <c r="HD197" s="123">
        <f>$G197*HC197</f>
        <v>0</v>
      </c>
      <c r="HE197" s="125"/>
      <c r="HF197" s="57"/>
      <c r="HG197" s="123">
        <f>$G197*HF197</f>
        <v>0</v>
      </c>
      <c r="HH197" s="125"/>
      <c r="HI197" s="57"/>
      <c r="HJ197" s="123">
        <f>$G197*HI197</f>
        <v>0</v>
      </c>
      <c r="HK197" s="125"/>
    </row>
    <row r="198" spans="1:219" ht="26">
      <c r="A198" s="60" t="s">
        <v>324</v>
      </c>
      <c r="B198" s="71" t="s">
        <v>46</v>
      </c>
      <c r="C198" s="71">
        <v>10</v>
      </c>
      <c r="D198" s="30" t="s">
        <v>454</v>
      </c>
      <c r="E198" s="30" t="s">
        <v>654</v>
      </c>
      <c r="F198" s="14" t="s">
        <v>487</v>
      </c>
      <c r="G198" s="164">
        <f>CENA!G189</f>
        <v>0</v>
      </c>
      <c r="H198" s="122">
        <f t="shared" si="790"/>
        <v>0</v>
      </c>
      <c r="I198" s="122">
        <f t="shared" si="791"/>
        <v>0</v>
      </c>
      <c r="J198" s="57"/>
      <c r="K198" s="123">
        <f t="shared" ref="K198" si="802">$G198*J198</f>
        <v>0</v>
      </c>
      <c r="L198" s="125"/>
      <c r="M198" s="57"/>
      <c r="N198" s="123">
        <f t="shared" si="793"/>
        <v>0</v>
      </c>
      <c r="O198" s="125"/>
      <c r="P198" s="57"/>
      <c r="Q198" s="123">
        <f>$G198*P198</f>
        <v>0</v>
      </c>
      <c r="R198" s="125"/>
      <c r="S198" s="57"/>
      <c r="T198" s="123">
        <f>$G198*S198</f>
        <v>0</v>
      </c>
      <c r="U198" s="125"/>
      <c r="V198" s="57"/>
      <c r="W198" s="123">
        <f>$G198*V198</f>
        <v>0</v>
      </c>
      <c r="X198" s="125"/>
      <c r="Y198" s="57"/>
      <c r="Z198" s="123">
        <f>$G198*Y198</f>
        <v>0</v>
      </c>
      <c r="AA198" s="125"/>
      <c r="AB198" s="57"/>
      <c r="AC198" s="123">
        <f>$G198*AB198</f>
        <v>0</v>
      </c>
      <c r="AD198" s="125"/>
      <c r="AE198" s="57"/>
      <c r="AF198" s="123">
        <f>$G198*AE198</f>
        <v>0</v>
      </c>
      <c r="AG198" s="125"/>
      <c r="AH198" s="57"/>
      <c r="AI198" s="123">
        <f>$G198*AH198</f>
        <v>0</v>
      </c>
      <c r="AJ198" s="125"/>
      <c r="AK198" s="57"/>
      <c r="AL198" s="123">
        <f>$G198*AK198</f>
        <v>0</v>
      </c>
      <c r="AM198" s="125"/>
      <c r="AN198" s="57"/>
      <c r="AO198" s="123">
        <f>$G198*AN198</f>
        <v>0</v>
      </c>
      <c r="AP198" s="125"/>
      <c r="AQ198" s="57"/>
      <c r="AR198" s="123">
        <f>$G198*AQ198</f>
        <v>0</v>
      </c>
      <c r="AS198" s="125"/>
      <c r="AT198" s="57"/>
      <c r="AU198" s="123">
        <f>$G198*AT198</f>
        <v>0</v>
      </c>
      <c r="AV198" s="125"/>
      <c r="AW198" s="57"/>
      <c r="AX198" s="123">
        <f>$G198*AW198</f>
        <v>0</v>
      </c>
      <c r="AY198" s="125"/>
      <c r="AZ198" s="57"/>
      <c r="BA198" s="123">
        <f>$G198*AZ198</f>
        <v>0</v>
      </c>
      <c r="BB198" s="125"/>
      <c r="BC198" s="57"/>
      <c r="BD198" s="123">
        <f>$G198*BC198</f>
        <v>0</v>
      </c>
      <c r="BE198" s="125"/>
      <c r="BF198" s="57"/>
      <c r="BG198" s="123">
        <f t="shared" si="794"/>
        <v>0</v>
      </c>
      <c r="BH198" s="125"/>
      <c r="BI198" s="57"/>
      <c r="BJ198" s="123">
        <f t="shared" si="795"/>
        <v>0</v>
      </c>
      <c r="BK198" s="125"/>
      <c r="BL198" s="57"/>
      <c r="BM198" s="123">
        <f>$G198*BL198</f>
        <v>0</v>
      </c>
      <c r="BN198" s="125"/>
      <c r="BO198" s="57"/>
      <c r="BP198" s="123">
        <f>$G198*BO198</f>
        <v>0</v>
      </c>
      <c r="BQ198" s="125"/>
      <c r="BR198" s="57"/>
      <c r="BS198" s="123">
        <f>$G198*BR198</f>
        <v>0</v>
      </c>
      <c r="BT198" s="125"/>
      <c r="BU198" s="57"/>
      <c r="BV198" s="123">
        <f>$G198*BU198</f>
        <v>0</v>
      </c>
      <c r="BW198" s="125"/>
      <c r="BX198" s="57"/>
      <c r="BY198" s="123">
        <f>$G198*BX198</f>
        <v>0</v>
      </c>
      <c r="BZ198" s="125"/>
      <c r="CA198" s="57"/>
      <c r="CB198" s="123">
        <f>$G198*CA198</f>
        <v>0</v>
      </c>
      <c r="CC198" s="125"/>
      <c r="CD198" s="57"/>
      <c r="CE198" s="123">
        <f>$G198*CD198</f>
        <v>0</v>
      </c>
      <c r="CF198" s="125"/>
      <c r="CG198" s="57"/>
      <c r="CH198" s="123">
        <f>$G198*CG198</f>
        <v>0</v>
      </c>
      <c r="CI198" s="125"/>
      <c r="CJ198" s="57"/>
      <c r="CK198" s="123">
        <f>$G198*CJ198</f>
        <v>0</v>
      </c>
      <c r="CL198" s="125"/>
      <c r="CM198" s="57"/>
      <c r="CN198" s="123">
        <f>$G198*CM198</f>
        <v>0</v>
      </c>
      <c r="CO198" s="125"/>
      <c r="CP198" s="57"/>
      <c r="CQ198" s="123">
        <f>$G198*CP198</f>
        <v>0</v>
      </c>
      <c r="CR198" s="125"/>
      <c r="CS198" s="57"/>
      <c r="CT198" s="123">
        <f>$G198*CS198</f>
        <v>0</v>
      </c>
      <c r="CU198" s="125"/>
      <c r="CV198" s="57"/>
      <c r="CW198" s="123">
        <f>$G198*CV198</f>
        <v>0</v>
      </c>
      <c r="CX198" s="125"/>
      <c r="CY198" s="57"/>
      <c r="CZ198" s="123">
        <f>$G198*CY198</f>
        <v>0</v>
      </c>
      <c r="DA198" s="125"/>
      <c r="DB198" s="57"/>
      <c r="DC198" s="123">
        <f t="shared" si="796"/>
        <v>0</v>
      </c>
      <c r="DD198" s="125"/>
      <c r="DE198" s="57"/>
      <c r="DF198" s="123">
        <f t="shared" si="797"/>
        <v>0</v>
      </c>
      <c r="DG198" s="125"/>
      <c r="DH198" s="57"/>
      <c r="DI198" s="123">
        <f>$G198*DH198</f>
        <v>0</v>
      </c>
      <c r="DJ198" s="125"/>
      <c r="DK198" s="57"/>
      <c r="DL198" s="123">
        <f>$G198*DK198</f>
        <v>0</v>
      </c>
      <c r="DM198" s="125"/>
      <c r="DN198" s="57"/>
      <c r="DO198" s="123">
        <f>$G198*DN198</f>
        <v>0</v>
      </c>
      <c r="DP198" s="125"/>
      <c r="DQ198" s="57"/>
      <c r="DR198" s="123">
        <f>$G198*DQ198</f>
        <v>0</v>
      </c>
      <c r="DS198" s="125"/>
      <c r="DT198" s="57"/>
      <c r="DU198" s="123">
        <f>$G198*DT198</f>
        <v>0</v>
      </c>
      <c r="DV198" s="125"/>
      <c r="DW198" s="57"/>
      <c r="DX198" s="123">
        <f>$G198*DW198</f>
        <v>0</v>
      </c>
      <c r="DY198" s="125"/>
      <c r="DZ198" s="57"/>
      <c r="EA198" s="123">
        <f>$G198*DZ198</f>
        <v>0</v>
      </c>
      <c r="EB198" s="125"/>
      <c r="EC198" s="57"/>
      <c r="ED198" s="123">
        <f>$G198*EC198</f>
        <v>0</v>
      </c>
      <c r="EE198" s="125"/>
      <c r="EF198" s="57"/>
      <c r="EG198" s="123">
        <f>$G198*EF198</f>
        <v>0</v>
      </c>
      <c r="EH198" s="125"/>
      <c r="EI198" s="57"/>
      <c r="EJ198" s="123">
        <f>$G198*EI198</f>
        <v>0</v>
      </c>
      <c r="EK198" s="125"/>
      <c r="EL198" s="57"/>
      <c r="EM198" s="123">
        <f>$G198*EL198</f>
        <v>0</v>
      </c>
      <c r="EN198" s="125"/>
      <c r="EO198" s="57"/>
      <c r="EP198" s="123">
        <f>$G198*EO198</f>
        <v>0</v>
      </c>
      <c r="EQ198" s="125"/>
      <c r="ER198" s="57"/>
      <c r="ES198" s="123">
        <f>$G198*ER198</f>
        <v>0</v>
      </c>
      <c r="ET198" s="125"/>
      <c r="EU198" s="57"/>
      <c r="EV198" s="123">
        <f>$G198*EU198</f>
        <v>0</v>
      </c>
      <c r="EW198" s="125"/>
      <c r="EX198" s="57"/>
      <c r="EY198" s="123">
        <f t="shared" si="798"/>
        <v>0</v>
      </c>
      <c r="EZ198" s="125"/>
      <c r="FA198" s="57"/>
      <c r="FB198" s="123">
        <f t="shared" si="799"/>
        <v>0</v>
      </c>
      <c r="FC198" s="125"/>
      <c r="FD198" s="57"/>
      <c r="FE198" s="123">
        <f>$G198*FD198</f>
        <v>0</v>
      </c>
      <c r="FF198" s="125"/>
      <c r="FG198" s="57"/>
      <c r="FH198" s="123">
        <f>$G198*FG198</f>
        <v>0</v>
      </c>
      <c r="FI198" s="125"/>
      <c r="FJ198" s="57"/>
      <c r="FK198" s="123">
        <f>$G198*FJ198</f>
        <v>0</v>
      </c>
      <c r="FL198" s="125"/>
      <c r="FM198" s="57"/>
      <c r="FN198" s="123">
        <f>$G198*FM198</f>
        <v>0</v>
      </c>
      <c r="FO198" s="125"/>
      <c r="FP198" s="57"/>
      <c r="FQ198" s="123">
        <f>$G198*FP198</f>
        <v>0</v>
      </c>
      <c r="FR198" s="125"/>
      <c r="FS198" s="57"/>
      <c r="FT198" s="123">
        <f>$G198*FS198</f>
        <v>0</v>
      </c>
      <c r="FU198" s="125"/>
      <c r="FV198" s="57"/>
      <c r="FW198" s="123">
        <f>$G198*FV198</f>
        <v>0</v>
      </c>
      <c r="FX198" s="125"/>
      <c r="FY198" s="57"/>
      <c r="FZ198" s="123">
        <f>$G198*FY198</f>
        <v>0</v>
      </c>
      <c r="GA198" s="125"/>
      <c r="GB198" s="57"/>
      <c r="GC198" s="123">
        <f>$G198*GB198</f>
        <v>0</v>
      </c>
      <c r="GD198" s="125"/>
      <c r="GE198" s="57"/>
      <c r="GF198" s="123">
        <f>$G198*GE198</f>
        <v>0</v>
      </c>
      <c r="GG198" s="125"/>
      <c r="GH198" s="57"/>
      <c r="GI198" s="123">
        <f>$G198*GH198</f>
        <v>0</v>
      </c>
      <c r="GJ198" s="125"/>
      <c r="GK198" s="57"/>
      <c r="GL198" s="123">
        <f>$G198*GK198</f>
        <v>0</v>
      </c>
      <c r="GM198" s="125"/>
      <c r="GN198" s="57"/>
      <c r="GO198" s="123">
        <f>$G198*GN198</f>
        <v>0</v>
      </c>
      <c r="GP198" s="125"/>
      <c r="GQ198" s="57"/>
      <c r="GR198" s="123">
        <f>$G198*GQ198</f>
        <v>0</v>
      </c>
      <c r="GS198" s="125"/>
      <c r="GT198" s="57"/>
      <c r="GU198" s="123">
        <f>$G198*GT198</f>
        <v>0</v>
      </c>
      <c r="GV198" s="125"/>
      <c r="GW198" s="57"/>
      <c r="GX198" s="123">
        <f>$G198*GW198</f>
        <v>0</v>
      </c>
      <c r="GY198" s="125"/>
      <c r="GZ198" s="57"/>
      <c r="HA198" s="123">
        <f>$G198*GZ198</f>
        <v>0</v>
      </c>
      <c r="HB198" s="125"/>
      <c r="HC198" s="57"/>
      <c r="HD198" s="123">
        <f>$G198*HC198</f>
        <v>0</v>
      </c>
      <c r="HE198" s="125"/>
      <c r="HF198" s="57"/>
      <c r="HG198" s="123">
        <f>$G198*HF198</f>
        <v>0</v>
      </c>
      <c r="HH198" s="125"/>
      <c r="HI198" s="57"/>
      <c r="HJ198" s="123">
        <f>$G198*HI198</f>
        <v>0</v>
      </c>
      <c r="HK198" s="125"/>
    </row>
    <row r="199" spans="1:219" ht="25.5">
      <c r="A199" s="60" t="s">
        <v>325</v>
      </c>
      <c r="B199" s="71" t="s">
        <v>46</v>
      </c>
      <c r="C199" s="71">
        <v>11</v>
      </c>
      <c r="D199" s="30" t="s">
        <v>408</v>
      </c>
      <c r="E199" s="30" t="s">
        <v>655</v>
      </c>
      <c r="F199" s="14" t="s">
        <v>487</v>
      </c>
      <c r="G199" s="164">
        <f>CENA!G190</f>
        <v>0</v>
      </c>
      <c r="H199" s="122">
        <f t="shared" si="790"/>
        <v>0</v>
      </c>
      <c r="I199" s="122">
        <f t="shared" si="791"/>
        <v>0</v>
      </c>
      <c r="J199" s="57"/>
      <c r="K199" s="123">
        <f t="shared" ref="K199" si="803">$G199*J199</f>
        <v>0</v>
      </c>
      <c r="L199" s="125"/>
      <c r="M199" s="57"/>
      <c r="N199" s="123">
        <f t="shared" si="793"/>
        <v>0</v>
      </c>
      <c r="O199" s="125"/>
      <c r="P199" s="57"/>
      <c r="Q199" s="123">
        <f>$G199*P199</f>
        <v>0</v>
      </c>
      <c r="R199" s="125"/>
      <c r="S199" s="57"/>
      <c r="T199" s="123">
        <f>$G199*S199</f>
        <v>0</v>
      </c>
      <c r="U199" s="125"/>
      <c r="V199" s="57"/>
      <c r="W199" s="123">
        <f>$G199*V199</f>
        <v>0</v>
      </c>
      <c r="X199" s="125"/>
      <c r="Y199" s="57"/>
      <c r="Z199" s="123">
        <f>$G199*Y199</f>
        <v>0</v>
      </c>
      <c r="AA199" s="125"/>
      <c r="AB199" s="57"/>
      <c r="AC199" s="123">
        <f>$G199*AB199</f>
        <v>0</v>
      </c>
      <c r="AD199" s="125"/>
      <c r="AE199" s="57"/>
      <c r="AF199" s="123">
        <f>$G199*AE199</f>
        <v>0</v>
      </c>
      <c r="AG199" s="125"/>
      <c r="AH199" s="57"/>
      <c r="AI199" s="123">
        <f>$G199*AH199</f>
        <v>0</v>
      </c>
      <c r="AJ199" s="125"/>
      <c r="AK199" s="57"/>
      <c r="AL199" s="123">
        <f>$G199*AK199</f>
        <v>0</v>
      </c>
      <c r="AM199" s="125"/>
      <c r="AN199" s="57"/>
      <c r="AO199" s="123">
        <f>$G199*AN199</f>
        <v>0</v>
      </c>
      <c r="AP199" s="125"/>
      <c r="AQ199" s="57"/>
      <c r="AR199" s="123">
        <f>$G199*AQ199</f>
        <v>0</v>
      </c>
      <c r="AS199" s="125"/>
      <c r="AT199" s="57"/>
      <c r="AU199" s="123">
        <f>$G199*AT199</f>
        <v>0</v>
      </c>
      <c r="AV199" s="125"/>
      <c r="AW199" s="57"/>
      <c r="AX199" s="123">
        <f>$G199*AW199</f>
        <v>0</v>
      </c>
      <c r="AY199" s="125"/>
      <c r="AZ199" s="57"/>
      <c r="BA199" s="123">
        <f>$G199*AZ199</f>
        <v>0</v>
      </c>
      <c r="BB199" s="125"/>
      <c r="BC199" s="57"/>
      <c r="BD199" s="123">
        <f>$G199*BC199</f>
        <v>0</v>
      </c>
      <c r="BE199" s="125"/>
      <c r="BF199" s="57"/>
      <c r="BG199" s="123">
        <f t="shared" si="794"/>
        <v>0</v>
      </c>
      <c r="BH199" s="125"/>
      <c r="BI199" s="57"/>
      <c r="BJ199" s="123">
        <f t="shared" si="795"/>
        <v>0</v>
      </c>
      <c r="BK199" s="125"/>
      <c r="BL199" s="57"/>
      <c r="BM199" s="123">
        <f>$G199*BL199</f>
        <v>0</v>
      </c>
      <c r="BN199" s="125"/>
      <c r="BO199" s="57"/>
      <c r="BP199" s="123">
        <f>$G199*BO199</f>
        <v>0</v>
      </c>
      <c r="BQ199" s="125"/>
      <c r="BR199" s="57"/>
      <c r="BS199" s="123">
        <f>$G199*BR199</f>
        <v>0</v>
      </c>
      <c r="BT199" s="125"/>
      <c r="BU199" s="57"/>
      <c r="BV199" s="123">
        <f>$G199*BU199</f>
        <v>0</v>
      </c>
      <c r="BW199" s="125"/>
      <c r="BX199" s="57"/>
      <c r="BY199" s="123">
        <f>$G199*BX199</f>
        <v>0</v>
      </c>
      <c r="BZ199" s="125"/>
      <c r="CA199" s="57"/>
      <c r="CB199" s="123">
        <f>$G199*CA199</f>
        <v>0</v>
      </c>
      <c r="CC199" s="125"/>
      <c r="CD199" s="57"/>
      <c r="CE199" s="123">
        <f>$G199*CD199</f>
        <v>0</v>
      </c>
      <c r="CF199" s="125"/>
      <c r="CG199" s="57"/>
      <c r="CH199" s="123">
        <f>$G199*CG199</f>
        <v>0</v>
      </c>
      <c r="CI199" s="125"/>
      <c r="CJ199" s="57"/>
      <c r="CK199" s="123">
        <f>$G199*CJ199</f>
        <v>0</v>
      </c>
      <c r="CL199" s="125"/>
      <c r="CM199" s="57"/>
      <c r="CN199" s="123">
        <f>$G199*CM199</f>
        <v>0</v>
      </c>
      <c r="CO199" s="125"/>
      <c r="CP199" s="57"/>
      <c r="CQ199" s="123">
        <f>$G199*CP199</f>
        <v>0</v>
      </c>
      <c r="CR199" s="125"/>
      <c r="CS199" s="57"/>
      <c r="CT199" s="123">
        <f>$G199*CS199</f>
        <v>0</v>
      </c>
      <c r="CU199" s="125"/>
      <c r="CV199" s="57"/>
      <c r="CW199" s="123">
        <f>$G199*CV199</f>
        <v>0</v>
      </c>
      <c r="CX199" s="125"/>
      <c r="CY199" s="57"/>
      <c r="CZ199" s="123">
        <f>$G199*CY199</f>
        <v>0</v>
      </c>
      <c r="DA199" s="125"/>
      <c r="DB199" s="57"/>
      <c r="DC199" s="123">
        <f t="shared" si="796"/>
        <v>0</v>
      </c>
      <c r="DD199" s="125"/>
      <c r="DE199" s="57"/>
      <c r="DF199" s="123">
        <f t="shared" si="797"/>
        <v>0</v>
      </c>
      <c r="DG199" s="125"/>
      <c r="DH199" s="57"/>
      <c r="DI199" s="123">
        <f>$G199*DH199</f>
        <v>0</v>
      </c>
      <c r="DJ199" s="125"/>
      <c r="DK199" s="57"/>
      <c r="DL199" s="123">
        <f>$G199*DK199</f>
        <v>0</v>
      </c>
      <c r="DM199" s="125"/>
      <c r="DN199" s="57"/>
      <c r="DO199" s="123">
        <f>$G199*DN199</f>
        <v>0</v>
      </c>
      <c r="DP199" s="125"/>
      <c r="DQ199" s="57"/>
      <c r="DR199" s="123">
        <f>$G199*DQ199</f>
        <v>0</v>
      </c>
      <c r="DS199" s="125"/>
      <c r="DT199" s="57"/>
      <c r="DU199" s="123">
        <f>$G199*DT199</f>
        <v>0</v>
      </c>
      <c r="DV199" s="125"/>
      <c r="DW199" s="57"/>
      <c r="DX199" s="123">
        <f>$G199*DW199</f>
        <v>0</v>
      </c>
      <c r="DY199" s="125"/>
      <c r="DZ199" s="57"/>
      <c r="EA199" s="123">
        <f>$G199*DZ199</f>
        <v>0</v>
      </c>
      <c r="EB199" s="125"/>
      <c r="EC199" s="57"/>
      <c r="ED199" s="123">
        <f>$G199*EC199</f>
        <v>0</v>
      </c>
      <c r="EE199" s="125"/>
      <c r="EF199" s="57"/>
      <c r="EG199" s="123">
        <f>$G199*EF199</f>
        <v>0</v>
      </c>
      <c r="EH199" s="125"/>
      <c r="EI199" s="57"/>
      <c r="EJ199" s="123">
        <f>$G199*EI199</f>
        <v>0</v>
      </c>
      <c r="EK199" s="125"/>
      <c r="EL199" s="57"/>
      <c r="EM199" s="123">
        <f>$G199*EL199</f>
        <v>0</v>
      </c>
      <c r="EN199" s="125"/>
      <c r="EO199" s="57"/>
      <c r="EP199" s="123">
        <f>$G199*EO199</f>
        <v>0</v>
      </c>
      <c r="EQ199" s="125"/>
      <c r="ER199" s="57"/>
      <c r="ES199" s="123">
        <f>$G199*ER199</f>
        <v>0</v>
      </c>
      <c r="ET199" s="125"/>
      <c r="EU199" s="57"/>
      <c r="EV199" s="123">
        <f>$G199*EU199</f>
        <v>0</v>
      </c>
      <c r="EW199" s="125"/>
      <c r="EX199" s="57"/>
      <c r="EY199" s="123">
        <f t="shared" si="798"/>
        <v>0</v>
      </c>
      <c r="EZ199" s="125"/>
      <c r="FA199" s="57"/>
      <c r="FB199" s="123">
        <f t="shared" si="799"/>
        <v>0</v>
      </c>
      <c r="FC199" s="125"/>
      <c r="FD199" s="57"/>
      <c r="FE199" s="123">
        <f>$G199*FD199</f>
        <v>0</v>
      </c>
      <c r="FF199" s="125"/>
      <c r="FG199" s="57"/>
      <c r="FH199" s="123">
        <f>$G199*FG199</f>
        <v>0</v>
      </c>
      <c r="FI199" s="125"/>
      <c r="FJ199" s="57"/>
      <c r="FK199" s="123">
        <f>$G199*FJ199</f>
        <v>0</v>
      </c>
      <c r="FL199" s="125"/>
      <c r="FM199" s="57"/>
      <c r="FN199" s="123">
        <f>$G199*FM199</f>
        <v>0</v>
      </c>
      <c r="FO199" s="125"/>
      <c r="FP199" s="57"/>
      <c r="FQ199" s="123">
        <f>$G199*FP199</f>
        <v>0</v>
      </c>
      <c r="FR199" s="125"/>
      <c r="FS199" s="57"/>
      <c r="FT199" s="123">
        <f>$G199*FS199</f>
        <v>0</v>
      </c>
      <c r="FU199" s="125"/>
      <c r="FV199" s="57"/>
      <c r="FW199" s="123">
        <f>$G199*FV199</f>
        <v>0</v>
      </c>
      <c r="FX199" s="125"/>
      <c r="FY199" s="57"/>
      <c r="FZ199" s="123">
        <f>$G199*FY199</f>
        <v>0</v>
      </c>
      <c r="GA199" s="125"/>
      <c r="GB199" s="57"/>
      <c r="GC199" s="123">
        <f>$G199*GB199</f>
        <v>0</v>
      </c>
      <c r="GD199" s="125"/>
      <c r="GE199" s="57"/>
      <c r="GF199" s="123">
        <f>$G199*GE199</f>
        <v>0</v>
      </c>
      <c r="GG199" s="125"/>
      <c r="GH199" s="57"/>
      <c r="GI199" s="123">
        <f>$G199*GH199</f>
        <v>0</v>
      </c>
      <c r="GJ199" s="125"/>
      <c r="GK199" s="57"/>
      <c r="GL199" s="123">
        <f>$G199*GK199</f>
        <v>0</v>
      </c>
      <c r="GM199" s="125"/>
      <c r="GN199" s="57"/>
      <c r="GO199" s="123">
        <f>$G199*GN199</f>
        <v>0</v>
      </c>
      <c r="GP199" s="125"/>
      <c r="GQ199" s="57"/>
      <c r="GR199" s="123">
        <f>$G199*GQ199</f>
        <v>0</v>
      </c>
      <c r="GS199" s="125"/>
      <c r="GT199" s="57"/>
      <c r="GU199" s="123">
        <f>$G199*GT199</f>
        <v>0</v>
      </c>
      <c r="GV199" s="125"/>
      <c r="GW199" s="57"/>
      <c r="GX199" s="123">
        <f>$G199*GW199</f>
        <v>0</v>
      </c>
      <c r="GY199" s="125"/>
      <c r="GZ199" s="57"/>
      <c r="HA199" s="123">
        <f>$G199*GZ199</f>
        <v>0</v>
      </c>
      <c r="HB199" s="125"/>
      <c r="HC199" s="57"/>
      <c r="HD199" s="123">
        <f>$G199*HC199</f>
        <v>0</v>
      </c>
      <c r="HE199" s="125"/>
      <c r="HF199" s="57"/>
      <c r="HG199" s="123">
        <f>$G199*HF199</f>
        <v>0</v>
      </c>
      <c r="HH199" s="125"/>
      <c r="HI199" s="57"/>
      <c r="HJ199" s="123">
        <f>$G199*HI199</f>
        <v>0</v>
      </c>
      <c r="HK199" s="125"/>
    </row>
    <row r="200" spans="1:219" ht="13">
      <c r="A200" s="146"/>
      <c r="B200" s="147"/>
      <c r="C200" s="147"/>
      <c r="D200" s="148" t="s">
        <v>128</v>
      </c>
      <c r="E200" s="148" t="s">
        <v>629</v>
      </c>
      <c r="F200" s="149"/>
      <c r="G200" s="57"/>
      <c r="H200" s="57"/>
      <c r="I200" s="57"/>
      <c r="J200" s="57"/>
      <c r="K200" s="57"/>
      <c r="L200" s="57"/>
      <c r="M200" s="57"/>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c r="BV200" s="57"/>
      <c r="BW200" s="57"/>
      <c r="BX200" s="57"/>
      <c r="BY200" s="57"/>
      <c r="BZ200" s="57"/>
      <c r="CA200" s="57"/>
      <c r="CB200" s="57"/>
      <c r="CC200" s="57"/>
      <c r="CD200" s="57"/>
      <c r="CE200" s="57"/>
      <c r="CF200" s="57"/>
      <c r="CG200" s="57"/>
      <c r="CH200" s="57"/>
      <c r="CI200" s="57"/>
      <c r="CJ200" s="57"/>
      <c r="CK200" s="57"/>
      <c r="CL200" s="57"/>
      <c r="CM200" s="57"/>
      <c r="CN200" s="57"/>
      <c r="CO200" s="57"/>
      <c r="CP200" s="57"/>
      <c r="CQ200" s="57"/>
      <c r="CR200" s="57"/>
      <c r="CS200" s="57"/>
      <c r="CT200" s="57"/>
      <c r="CU200" s="57"/>
      <c r="CV200" s="57"/>
      <c r="CW200" s="57"/>
      <c r="CX200" s="57"/>
      <c r="CY200" s="57"/>
      <c r="CZ200" s="57"/>
      <c r="DA200" s="57"/>
      <c r="DB200" s="57"/>
      <c r="DC200" s="57"/>
      <c r="DD200" s="57"/>
      <c r="DE200" s="57"/>
      <c r="DF200" s="57"/>
      <c r="DG200" s="57"/>
      <c r="DH200" s="57"/>
      <c r="DI200" s="57"/>
      <c r="DJ200" s="57"/>
      <c r="DK200" s="57"/>
      <c r="DL200" s="57"/>
      <c r="DM200" s="57"/>
      <c r="DN200" s="57"/>
      <c r="DO200" s="57"/>
      <c r="DP200" s="57"/>
      <c r="DQ200" s="57"/>
      <c r="DR200" s="57"/>
      <c r="DS200" s="57"/>
      <c r="DT200" s="57"/>
      <c r="DU200" s="57"/>
      <c r="DV200" s="57"/>
      <c r="DW200" s="57"/>
      <c r="DX200" s="57"/>
      <c r="DY200" s="57"/>
      <c r="DZ200" s="57"/>
      <c r="EA200" s="57"/>
      <c r="EB200" s="57"/>
      <c r="EC200" s="57"/>
      <c r="ED200" s="57"/>
      <c r="EE200" s="57"/>
      <c r="EF200" s="57"/>
      <c r="EG200" s="57"/>
      <c r="EH200" s="57"/>
      <c r="EI200" s="57"/>
      <c r="EJ200" s="57"/>
      <c r="EK200" s="57"/>
      <c r="EL200" s="57"/>
      <c r="EM200" s="57"/>
      <c r="EN200" s="57"/>
      <c r="EO200" s="57"/>
      <c r="EP200" s="57"/>
      <c r="EQ200" s="57"/>
      <c r="ER200" s="57"/>
      <c r="ES200" s="57"/>
      <c r="ET200" s="57"/>
      <c r="EU200" s="57"/>
      <c r="EV200" s="57"/>
      <c r="EW200" s="57"/>
      <c r="EX200" s="57"/>
      <c r="EY200" s="57"/>
      <c r="EZ200" s="57"/>
      <c r="FA200" s="57"/>
      <c r="FB200" s="57"/>
      <c r="FC200" s="57"/>
      <c r="FD200" s="57"/>
      <c r="FE200" s="57"/>
      <c r="FF200" s="57"/>
      <c r="FG200" s="57"/>
      <c r="FH200" s="57"/>
      <c r="FI200" s="57"/>
      <c r="FJ200" s="57"/>
      <c r="FK200" s="57"/>
      <c r="FL200" s="57"/>
      <c r="FM200" s="57"/>
      <c r="FN200" s="57"/>
      <c r="FO200" s="57"/>
      <c r="FP200" s="57"/>
      <c r="FQ200" s="57"/>
      <c r="FR200" s="57"/>
      <c r="FS200" s="57"/>
      <c r="FT200" s="57"/>
      <c r="FU200" s="57"/>
      <c r="FV200" s="57"/>
      <c r="FW200" s="57"/>
      <c r="FX200" s="57"/>
      <c r="FY200" s="57"/>
      <c r="FZ200" s="57"/>
      <c r="GA200" s="57"/>
      <c r="GB200" s="57"/>
      <c r="GC200" s="57"/>
      <c r="GD200" s="57"/>
      <c r="GE200" s="57"/>
      <c r="GF200" s="57"/>
      <c r="GG200" s="57"/>
      <c r="GH200" s="57"/>
      <c r="GI200" s="57"/>
      <c r="GJ200" s="57"/>
      <c r="GK200" s="57"/>
      <c r="GL200" s="57"/>
      <c r="GM200" s="57"/>
      <c r="GN200" s="57"/>
      <c r="GO200" s="57"/>
      <c r="GP200" s="57"/>
      <c r="GQ200" s="57"/>
      <c r="GR200" s="57"/>
      <c r="GS200" s="57"/>
      <c r="GT200" s="57"/>
      <c r="GU200" s="57"/>
      <c r="GV200" s="57"/>
      <c r="GW200" s="57"/>
      <c r="GX200" s="57"/>
      <c r="GY200" s="57"/>
      <c r="GZ200" s="57"/>
      <c r="HA200" s="57"/>
      <c r="HB200" s="57"/>
      <c r="HC200" s="57"/>
      <c r="HD200" s="57"/>
      <c r="HE200" s="57"/>
      <c r="HF200" s="57"/>
      <c r="HG200" s="57"/>
      <c r="HH200" s="57"/>
      <c r="HI200" s="57"/>
      <c r="HJ200" s="57"/>
      <c r="HK200" s="57"/>
    </row>
    <row r="201" spans="1:219" ht="13">
      <c r="A201" s="60" t="s">
        <v>326</v>
      </c>
      <c r="B201" s="71" t="s">
        <v>46</v>
      </c>
      <c r="C201" s="71">
        <v>12</v>
      </c>
      <c r="D201" s="32" t="s">
        <v>455</v>
      </c>
      <c r="E201" s="34" t="s">
        <v>656</v>
      </c>
      <c r="F201" s="10" t="s">
        <v>487</v>
      </c>
      <c r="G201" s="164">
        <f>CENA!G192</f>
        <v>0</v>
      </c>
      <c r="H201" s="122">
        <f t="shared" ref="H201:H205" si="804">J201+M201+P201+S201+V201+Y201+AB201+AE201+AH201+AK201+AN201+AQ201+AZ201+AW201+AT201+BC201+BF201+BI201+BL201+BO201+BR201+BU201+BX201+CA201+CD201+CG201+CJ201+CM201+CP201+CS201+CV201+CY201+DB201+DE201+DH201+DK201+DN201+DQ201+DT201+DW201+DZ201+EC201+EF201+EI201+EL201+EO201+ER201+EU201+EX201+FA201+FD201+FG201+FJ201+FM201+FP201+FS201+FV201+FY201+GB201+GE201+GH201+GK201+GN201+GQ201+GT201+GW201+GZ201+HC201+HF201+HI201</f>
        <v>1</v>
      </c>
      <c r="I201" s="122">
        <f t="shared" ref="I201:I206" si="805">G201*H201</f>
        <v>0</v>
      </c>
      <c r="J201" s="57"/>
      <c r="K201" s="123">
        <f t="shared" ref="K201" si="806">$G201*J201</f>
        <v>0</v>
      </c>
      <c r="L201" s="125"/>
      <c r="M201" s="57"/>
      <c r="N201" s="123">
        <f t="shared" ref="N201:N206" si="807">$G201*M201</f>
        <v>0</v>
      </c>
      <c r="O201" s="125"/>
      <c r="P201" s="57"/>
      <c r="Q201" s="123">
        <f t="shared" ref="Q201:Q206" si="808">$G201*P201</f>
        <v>0</v>
      </c>
      <c r="R201" s="125"/>
      <c r="S201" s="57"/>
      <c r="T201" s="123">
        <f t="shared" ref="T201:T206" si="809">$G201*S201</f>
        <v>0</v>
      </c>
      <c r="U201" s="125"/>
      <c r="V201" s="57"/>
      <c r="W201" s="123">
        <f t="shared" ref="W201:W206" si="810">$G201*V201</f>
        <v>0</v>
      </c>
      <c r="X201" s="125"/>
      <c r="Y201" s="57"/>
      <c r="Z201" s="123">
        <f t="shared" ref="Z201:Z206" si="811">$G201*Y201</f>
        <v>0</v>
      </c>
      <c r="AA201" s="125"/>
      <c r="AB201" s="57">
        <v>1</v>
      </c>
      <c r="AC201" s="123">
        <f t="shared" ref="AC201:AC206" si="812">$G201*AB201</f>
        <v>0</v>
      </c>
      <c r="AD201" s="125"/>
      <c r="AE201" s="57"/>
      <c r="AF201" s="123">
        <f t="shared" ref="AF201:AF206" si="813">$G201*AE201</f>
        <v>0</v>
      </c>
      <c r="AG201" s="125"/>
      <c r="AH201" s="57"/>
      <c r="AI201" s="123">
        <f t="shared" ref="AI201:AI206" si="814">$G201*AH201</f>
        <v>0</v>
      </c>
      <c r="AJ201" s="125"/>
      <c r="AK201" s="57"/>
      <c r="AL201" s="123">
        <f t="shared" ref="AL201:AL206" si="815">$G201*AK201</f>
        <v>0</v>
      </c>
      <c r="AM201" s="125"/>
      <c r="AN201" s="57"/>
      <c r="AO201" s="123">
        <f t="shared" ref="AO201:AO206" si="816">$G201*AN201</f>
        <v>0</v>
      </c>
      <c r="AP201" s="125"/>
      <c r="AQ201" s="57"/>
      <c r="AR201" s="123">
        <f t="shared" ref="AR201:AR206" si="817">$G201*AQ201</f>
        <v>0</v>
      </c>
      <c r="AS201" s="125"/>
      <c r="AT201" s="57"/>
      <c r="AU201" s="123">
        <f t="shared" ref="AU201:AU206" si="818">$G201*AT201</f>
        <v>0</v>
      </c>
      <c r="AV201" s="125"/>
      <c r="AW201" s="57"/>
      <c r="AX201" s="123">
        <f t="shared" ref="AX201:AX206" si="819">$G201*AW201</f>
        <v>0</v>
      </c>
      <c r="AY201" s="125"/>
      <c r="AZ201" s="57"/>
      <c r="BA201" s="123">
        <f t="shared" ref="BA201:BA206" si="820">$G201*AZ201</f>
        <v>0</v>
      </c>
      <c r="BB201" s="125"/>
      <c r="BC201" s="57"/>
      <c r="BD201" s="123">
        <f t="shared" ref="BD201:BD206" si="821">$G201*BC201</f>
        <v>0</v>
      </c>
      <c r="BE201" s="125"/>
      <c r="BF201" s="57"/>
      <c r="BG201" s="123">
        <f t="shared" ref="BG201:BG206" si="822">$G201*BF201</f>
        <v>0</v>
      </c>
      <c r="BH201" s="125"/>
      <c r="BI201" s="57"/>
      <c r="BJ201" s="123">
        <f t="shared" ref="BJ201:BJ206" si="823">$G201*BI201</f>
        <v>0</v>
      </c>
      <c r="BK201" s="125"/>
      <c r="BL201" s="57"/>
      <c r="BM201" s="123">
        <f t="shared" ref="BM201:BM206" si="824">$G201*BL201</f>
        <v>0</v>
      </c>
      <c r="BN201" s="125"/>
      <c r="BO201" s="57"/>
      <c r="BP201" s="123">
        <f t="shared" ref="BP201:BP206" si="825">$G201*BO201</f>
        <v>0</v>
      </c>
      <c r="BQ201" s="125"/>
      <c r="BR201" s="57"/>
      <c r="BS201" s="123">
        <f t="shared" ref="BS201:BS206" si="826">$G201*BR201</f>
        <v>0</v>
      </c>
      <c r="BT201" s="125"/>
      <c r="BU201" s="57"/>
      <c r="BV201" s="123">
        <f t="shared" ref="BV201:BV206" si="827">$G201*BU201</f>
        <v>0</v>
      </c>
      <c r="BW201" s="125"/>
      <c r="BX201" s="57"/>
      <c r="BY201" s="123">
        <f t="shared" ref="BY201:BY206" si="828">$G201*BX201</f>
        <v>0</v>
      </c>
      <c r="BZ201" s="125"/>
      <c r="CA201" s="57"/>
      <c r="CB201" s="123">
        <f t="shared" ref="CB201:CB206" si="829">$G201*CA201</f>
        <v>0</v>
      </c>
      <c r="CC201" s="125"/>
      <c r="CD201" s="57"/>
      <c r="CE201" s="123">
        <f t="shared" ref="CE201:CE206" si="830">$G201*CD201</f>
        <v>0</v>
      </c>
      <c r="CF201" s="125"/>
      <c r="CG201" s="57"/>
      <c r="CH201" s="123">
        <f t="shared" ref="CH201:CH206" si="831">$G201*CG201</f>
        <v>0</v>
      </c>
      <c r="CI201" s="125"/>
      <c r="CJ201" s="57"/>
      <c r="CK201" s="123">
        <f t="shared" ref="CK201:CK206" si="832">$G201*CJ201</f>
        <v>0</v>
      </c>
      <c r="CL201" s="125"/>
      <c r="CM201" s="57"/>
      <c r="CN201" s="123">
        <f t="shared" ref="CN201:CN206" si="833">$G201*CM201</f>
        <v>0</v>
      </c>
      <c r="CO201" s="125"/>
      <c r="CP201" s="57"/>
      <c r="CQ201" s="123">
        <f t="shared" ref="CQ201:CQ206" si="834">$G201*CP201</f>
        <v>0</v>
      </c>
      <c r="CR201" s="125"/>
      <c r="CS201" s="57"/>
      <c r="CT201" s="123">
        <f t="shared" ref="CT201:CT206" si="835">$G201*CS201</f>
        <v>0</v>
      </c>
      <c r="CU201" s="125"/>
      <c r="CV201" s="57"/>
      <c r="CW201" s="123">
        <f t="shared" ref="CW201:CW206" si="836">$G201*CV201</f>
        <v>0</v>
      </c>
      <c r="CX201" s="125"/>
      <c r="CY201" s="57"/>
      <c r="CZ201" s="123">
        <f t="shared" ref="CZ201:CZ206" si="837">$G201*CY201</f>
        <v>0</v>
      </c>
      <c r="DA201" s="125"/>
      <c r="DB201" s="57"/>
      <c r="DC201" s="123">
        <f t="shared" ref="DC201:DC206" si="838">$G201*DB201</f>
        <v>0</v>
      </c>
      <c r="DD201" s="125"/>
      <c r="DE201" s="57"/>
      <c r="DF201" s="123">
        <f t="shared" ref="DF201:DF206" si="839">$G201*DE201</f>
        <v>0</v>
      </c>
      <c r="DG201" s="125"/>
      <c r="DH201" s="57"/>
      <c r="DI201" s="123">
        <f t="shared" ref="DI201:DI206" si="840">$G201*DH201</f>
        <v>0</v>
      </c>
      <c r="DJ201" s="125"/>
      <c r="DK201" s="57"/>
      <c r="DL201" s="123">
        <f t="shared" ref="DL201:DL206" si="841">$G201*DK201</f>
        <v>0</v>
      </c>
      <c r="DM201" s="125"/>
      <c r="DN201" s="57"/>
      <c r="DO201" s="123">
        <f t="shared" ref="DO201:DO206" si="842">$G201*DN201</f>
        <v>0</v>
      </c>
      <c r="DP201" s="125"/>
      <c r="DQ201" s="57"/>
      <c r="DR201" s="123">
        <f t="shared" ref="DR201:DR206" si="843">$G201*DQ201</f>
        <v>0</v>
      </c>
      <c r="DS201" s="125"/>
      <c r="DT201" s="57"/>
      <c r="DU201" s="123">
        <f t="shared" ref="DU201:DU206" si="844">$G201*DT201</f>
        <v>0</v>
      </c>
      <c r="DV201" s="125"/>
      <c r="DW201" s="57"/>
      <c r="DX201" s="123">
        <f t="shared" ref="DX201:DX206" si="845">$G201*DW201</f>
        <v>0</v>
      </c>
      <c r="DY201" s="125"/>
      <c r="DZ201" s="57"/>
      <c r="EA201" s="123">
        <f t="shared" ref="EA201:EA206" si="846">$G201*DZ201</f>
        <v>0</v>
      </c>
      <c r="EB201" s="125"/>
      <c r="EC201" s="57"/>
      <c r="ED201" s="123">
        <f t="shared" ref="ED201:ED206" si="847">$G201*EC201</f>
        <v>0</v>
      </c>
      <c r="EE201" s="125"/>
      <c r="EF201" s="57"/>
      <c r="EG201" s="123">
        <f t="shared" ref="EG201:EG206" si="848">$G201*EF201</f>
        <v>0</v>
      </c>
      <c r="EH201" s="125"/>
      <c r="EI201" s="57"/>
      <c r="EJ201" s="123">
        <f t="shared" ref="EJ201:EJ206" si="849">$G201*EI201</f>
        <v>0</v>
      </c>
      <c r="EK201" s="125"/>
      <c r="EL201" s="57"/>
      <c r="EM201" s="123">
        <f t="shared" ref="EM201:EM206" si="850">$G201*EL201</f>
        <v>0</v>
      </c>
      <c r="EN201" s="125"/>
      <c r="EO201" s="57"/>
      <c r="EP201" s="123">
        <f t="shared" ref="EP201:EP206" si="851">$G201*EO201</f>
        <v>0</v>
      </c>
      <c r="EQ201" s="125"/>
      <c r="ER201" s="57"/>
      <c r="ES201" s="123">
        <f t="shared" ref="ES201:ES206" si="852">$G201*ER201</f>
        <v>0</v>
      </c>
      <c r="ET201" s="125"/>
      <c r="EU201" s="57"/>
      <c r="EV201" s="123">
        <f t="shared" ref="EV201:EV206" si="853">$G201*EU201</f>
        <v>0</v>
      </c>
      <c r="EW201" s="125"/>
      <c r="EX201" s="57"/>
      <c r="EY201" s="123">
        <f t="shared" ref="EY201:EY206" si="854">$G201*EX201</f>
        <v>0</v>
      </c>
      <c r="EZ201" s="125"/>
      <c r="FA201" s="57"/>
      <c r="FB201" s="123">
        <f t="shared" ref="FB201:FB206" si="855">$G201*FA201</f>
        <v>0</v>
      </c>
      <c r="FC201" s="125"/>
      <c r="FD201" s="57"/>
      <c r="FE201" s="123">
        <f t="shared" ref="FE201:FE206" si="856">$G201*FD201</f>
        <v>0</v>
      </c>
      <c r="FF201" s="125"/>
      <c r="FG201" s="57"/>
      <c r="FH201" s="123">
        <f t="shared" ref="FH201:FH206" si="857">$G201*FG201</f>
        <v>0</v>
      </c>
      <c r="FI201" s="125"/>
      <c r="FJ201" s="57"/>
      <c r="FK201" s="123">
        <f t="shared" ref="FK201:FK206" si="858">$G201*FJ201</f>
        <v>0</v>
      </c>
      <c r="FL201" s="125"/>
      <c r="FM201" s="57"/>
      <c r="FN201" s="123">
        <f t="shared" ref="FN201:FN206" si="859">$G201*FM201</f>
        <v>0</v>
      </c>
      <c r="FO201" s="125"/>
      <c r="FP201" s="57"/>
      <c r="FQ201" s="123">
        <f t="shared" ref="FQ201:FQ206" si="860">$G201*FP201</f>
        <v>0</v>
      </c>
      <c r="FR201" s="125"/>
      <c r="FS201" s="57"/>
      <c r="FT201" s="123">
        <f t="shared" ref="FT201:FT206" si="861">$G201*FS201</f>
        <v>0</v>
      </c>
      <c r="FU201" s="125"/>
      <c r="FV201" s="57"/>
      <c r="FW201" s="123">
        <f t="shared" ref="FW201:FW206" si="862">$G201*FV201</f>
        <v>0</v>
      </c>
      <c r="FX201" s="125"/>
      <c r="FY201" s="57"/>
      <c r="FZ201" s="123">
        <f t="shared" ref="FZ201:FZ206" si="863">$G201*FY201</f>
        <v>0</v>
      </c>
      <c r="GA201" s="125"/>
      <c r="GB201" s="57"/>
      <c r="GC201" s="123">
        <f t="shared" ref="GC201:GC206" si="864">$G201*GB201</f>
        <v>0</v>
      </c>
      <c r="GD201" s="125"/>
      <c r="GE201" s="57"/>
      <c r="GF201" s="123">
        <f t="shared" ref="GF201:GF206" si="865">$G201*GE201</f>
        <v>0</v>
      </c>
      <c r="GG201" s="125"/>
      <c r="GH201" s="57"/>
      <c r="GI201" s="123">
        <f t="shared" ref="GI201:GI206" si="866">$G201*GH201</f>
        <v>0</v>
      </c>
      <c r="GJ201" s="125"/>
      <c r="GK201" s="57"/>
      <c r="GL201" s="123">
        <f t="shared" ref="GL201:GL206" si="867">$G201*GK201</f>
        <v>0</v>
      </c>
      <c r="GM201" s="125"/>
      <c r="GN201" s="57"/>
      <c r="GO201" s="123">
        <f t="shared" ref="GO201:GO206" si="868">$G201*GN201</f>
        <v>0</v>
      </c>
      <c r="GP201" s="125"/>
      <c r="GQ201" s="57"/>
      <c r="GR201" s="123">
        <f t="shared" ref="GR201:GR206" si="869">$G201*GQ201</f>
        <v>0</v>
      </c>
      <c r="GS201" s="125"/>
      <c r="GT201" s="57"/>
      <c r="GU201" s="123">
        <f t="shared" ref="GU201:GU206" si="870">$G201*GT201</f>
        <v>0</v>
      </c>
      <c r="GV201" s="125"/>
      <c r="GW201" s="57"/>
      <c r="GX201" s="123">
        <f t="shared" ref="GX201:GX206" si="871">$G201*GW201</f>
        <v>0</v>
      </c>
      <c r="GY201" s="125"/>
      <c r="GZ201" s="57"/>
      <c r="HA201" s="123">
        <f t="shared" ref="HA201:HA206" si="872">$G201*GZ201</f>
        <v>0</v>
      </c>
      <c r="HB201" s="125"/>
      <c r="HC201" s="57"/>
      <c r="HD201" s="123">
        <f t="shared" ref="HD201:HD206" si="873">$G201*HC201</f>
        <v>0</v>
      </c>
      <c r="HE201" s="125"/>
      <c r="HF201" s="57"/>
      <c r="HG201" s="123">
        <f t="shared" ref="HG201:HG206" si="874">$G201*HF201</f>
        <v>0</v>
      </c>
      <c r="HH201" s="125"/>
      <c r="HI201" s="57"/>
      <c r="HJ201" s="123">
        <f t="shared" ref="HJ201:HJ206" si="875">$G201*HI201</f>
        <v>0</v>
      </c>
      <c r="HK201" s="125"/>
    </row>
    <row r="202" spans="1:219" ht="38">
      <c r="A202" s="60" t="s">
        <v>327</v>
      </c>
      <c r="B202" s="71" t="s">
        <v>46</v>
      </c>
      <c r="C202" s="71">
        <v>13</v>
      </c>
      <c r="D202" s="34" t="s">
        <v>409</v>
      </c>
      <c r="E202" s="34" t="s">
        <v>657</v>
      </c>
      <c r="F202" s="10" t="s">
        <v>487</v>
      </c>
      <c r="G202" s="164">
        <f>CENA!G193</f>
        <v>0</v>
      </c>
      <c r="H202" s="122">
        <f t="shared" si="804"/>
        <v>0</v>
      </c>
      <c r="I202" s="122">
        <f t="shared" si="805"/>
        <v>0</v>
      </c>
      <c r="J202" s="57"/>
      <c r="K202" s="123">
        <f t="shared" ref="K202" si="876">$G202*J202</f>
        <v>0</v>
      </c>
      <c r="L202" s="125"/>
      <c r="M202" s="57"/>
      <c r="N202" s="123">
        <f t="shared" si="807"/>
        <v>0</v>
      </c>
      <c r="O202" s="125"/>
      <c r="P202" s="57"/>
      <c r="Q202" s="123">
        <f t="shared" si="808"/>
        <v>0</v>
      </c>
      <c r="R202" s="125"/>
      <c r="S202" s="57"/>
      <c r="T202" s="123">
        <f t="shared" si="809"/>
        <v>0</v>
      </c>
      <c r="U202" s="125"/>
      <c r="V202" s="57"/>
      <c r="W202" s="123">
        <f t="shared" si="810"/>
        <v>0</v>
      </c>
      <c r="X202" s="125"/>
      <c r="Y202" s="57"/>
      <c r="Z202" s="123">
        <f t="shared" si="811"/>
        <v>0</v>
      </c>
      <c r="AA202" s="125"/>
      <c r="AB202" s="57"/>
      <c r="AC202" s="123">
        <f t="shared" si="812"/>
        <v>0</v>
      </c>
      <c r="AD202" s="125"/>
      <c r="AE202" s="57"/>
      <c r="AF202" s="123">
        <f t="shared" si="813"/>
        <v>0</v>
      </c>
      <c r="AG202" s="125"/>
      <c r="AH202" s="57"/>
      <c r="AI202" s="123">
        <f t="shared" si="814"/>
        <v>0</v>
      </c>
      <c r="AJ202" s="125"/>
      <c r="AK202" s="57"/>
      <c r="AL202" s="123">
        <f t="shared" si="815"/>
        <v>0</v>
      </c>
      <c r="AM202" s="125"/>
      <c r="AN202" s="57"/>
      <c r="AO202" s="123">
        <f t="shared" si="816"/>
        <v>0</v>
      </c>
      <c r="AP202" s="125"/>
      <c r="AQ202" s="57"/>
      <c r="AR202" s="123">
        <f t="shared" si="817"/>
        <v>0</v>
      </c>
      <c r="AS202" s="125"/>
      <c r="AT202" s="57"/>
      <c r="AU202" s="123">
        <f t="shared" si="818"/>
        <v>0</v>
      </c>
      <c r="AV202" s="125"/>
      <c r="AW202" s="57"/>
      <c r="AX202" s="123">
        <f t="shared" si="819"/>
        <v>0</v>
      </c>
      <c r="AY202" s="125"/>
      <c r="AZ202" s="57"/>
      <c r="BA202" s="123">
        <f t="shared" si="820"/>
        <v>0</v>
      </c>
      <c r="BB202" s="125"/>
      <c r="BC202" s="57"/>
      <c r="BD202" s="123">
        <f t="shared" si="821"/>
        <v>0</v>
      </c>
      <c r="BE202" s="125"/>
      <c r="BF202" s="57"/>
      <c r="BG202" s="123">
        <f t="shared" si="822"/>
        <v>0</v>
      </c>
      <c r="BH202" s="125"/>
      <c r="BI202" s="57"/>
      <c r="BJ202" s="123">
        <f t="shared" si="823"/>
        <v>0</v>
      </c>
      <c r="BK202" s="125"/>
      <c r="BL202" s="57"/>
      <c r="BM202" s="123">
        <f t="shared" si="824"/>
        <v>0</v>
      </c>
      <c r="BN202" s="125"/>
      <c r="BO202" s="57"/>
      <c r="BP202" s="123">
        <f t="shared" si="825"/>
        <v>0</v>
      </c>
      <c r="BQ202" s="125"/>
      <c r="BR202" s="57"/>
      <c r="BS202" s="123">
        <f t="shared" si="826"/>
        <v>0</v>
      </c>
      <c r="BT202" s="125"/>
      <c r="BU202" s="57"/>
      <c r="BV202" s="123">
        <f t="shared" si="827"/>
        <v>0</v>
      </c>
      <c r="BW202" s="125"/>
      <c r="BX202" s="57"/>
      <c r="BY202" s="123">
        <f t="shared" si="828"/>
        <v>0</v>
      </c>
      <c r="BZ202" s="125"/>
      <c r="CA202" s="57"/>
      <c r="CB202" s="123">
        <f t="shared" si="829"/>
        <v>0</v>
      </c>
      <c r="CC202" s="125"/>
      <c r="CD202" s="57"/>
      <c r="CE202" s="123">
        <f t="shared" si="830"/>
        <v>0</v>
      </c>
      <c r="CF202" s="125"/>
      <c r="CG202" s="57"/>
      <c r="CH202" s="123">
        <f t="shared" si="831"/>
        <v>0</v>
      </c>
      <c r="CI202" s="125"/>
      <c r="CJ202" s="57"/>
      <c r="CK202" s="123">
        <f t="shared" si="832"/>
        <v>0</v>
      </c>
      <c r="CL202" s="125"/>
      <c r="CM202" s="57"/>
      <c r="CN202" s="123">
        <f t="shared" si="833"/>
        <v>0</v>
      </c>
      <c r="CO202" s="125"/>
      <c r="CP202" s="57"/>
      <c r="CQ202" s="123">
        <f t="shared" si="834"/>
        <v>0</v>
      </c>
      <c r="CR202" s="125"/>
      <c r="CS202" s="57"/>
      <c r="CT202" s="123">
        <f t="shared" si="835"/>
        <v>0</v>
      </c>
      <c r="CU202" s="125"/>
      <c r="CV202" s="57"/>
      <c r="CW202" s="123">
        <f t="shared" si="836"/>
        <v>0</v>
      </c>
      <c r="CX202" s="125"/>
      <c r="CY202" s="57"/>
      <c r="CZ202" s="123">
        <f t="shared" si="837"/>
        <v>0</v>
      </c>
      <c r="DA202" s="125"/>
      <c r="DB202" s="57"/>
      <c r="DC202" s="123">
        <f t="shared" si="838"/>
        <v>0</v>
      </c>
      <c r="DD202" s="125"/>
      <c r="DE202" s="57"/>
      <c r="DF202" s="123">
        <f t="shared" si="839"/>
        <v>0</v>
      </c>
      <c r="DG202" s="125"/>
      <c r="DH202" s="57"/>
      <c r="DI202" s="123">
        <f t="shared" si="840"/>
        <v>0</v>
      </c>
      <c r="DJ202" s="125"/>
      <c r="DK202" s="57"/>
      <c r="DL202" s="123">
        <f t="shared" si="841"/>
        <v>0</v>
      </c>
      <c r="DM202" s="125"/>
      <c r="DN202" s="57"/>
      <c r="DO202" s="123">
        <f t="shared" si="842"/>
        <v>0</v>
      </c>
      <c r="DP202" s="125"/>
      <c r="DQ202" s="57"/>
      <c r="DR202" s="123">
        <f t="shared" si="843"/>
        <v>0</v>
      </c>
      <c r="DS202" s="125"/>
      <c r="DT202" s="57"/>
      <c r="DU202" s="123">
        <f t="shared" si="844"/>
        <v>0</v>
      </c>
      <c r="DV202" s="125"/>
      <c r="DW202" s="57"/>
      <c r="DX202" s="123">
        <f t="shared" si="845"/>
        <v>0</v>
      </c>
      <c r="DY202" s="125"/>
      <c r="DZ202" s="57"/>
      <c r="EA202" s="123">
        <f t="shared" si="846"/>
        <v>0</v>
      </c>
      <c r="EB202" s="125"/>
      <c r="EC202" s="57"/>
      <c r="ED202" s="123">
        <f t="shared" si="847"/>
        <v>0</v>
      </c>
      <c r="EE202" s="125"/>
      <c r="EF202" s="57"/>
      <c r="EG202" s="123">
        <f t="shared" si="848"/>
        <v>0</v>
      </c>
      <c r="EH202" s="125"/>
      <c r="EI202" s="57"/>
      <c r="EJ202" s="123">
        <f t="shared" si="849"/>
        <v>0</v>
      </c>
      <c r="EK202" s="125"/>
      <c r="EL202" s="57"/>
      <c r="EM202" s="123">
        <f t="shared" si="850"/>
        <v>0</v>
      </c>
      <c r="EN202" s="125"/>
      <c r="EO202" s="57"/>
      <c r="EP202" s="123">
        <f t="shared" si="851"/>
        <v>0</v>
      </c>
      <c r="EQ202" s="125"/>
      <c r="ER202" s="57"/>
      <c r="ES202" s="123">
        <f t="shared" si="852"/>
        <v>0</v>
      </c>
      <c r="ET202" s="125"/>
      <c r="EU202" s="57"/>
      <c r="EV202" s="123">
        <f t="shared" si="853"/>
        <v>0</v>
      </c>
      <c r="EW202" s="125"/>
      <c r="EX202" s="57"/>
      <c r="EY202" s="123">
        <f t="shared" si="854"/>
        <v>0</v>
      </c>
      <c r="EZ202" s="125"/>
      <c r="FA202" s="57"/>
      <c r="FB202" s="123">
        <f t="shared" si="855"/>
        <v>0</v>
      </c>
      <c r="FC202" s="125"/>
      <c r="FD202" s="57"/>
      <c r="FE202" s="123">
        <f t="shared" si="856"/>
        <v>0</v>
      </c>
      <c r="FF202" s="125"/>
      <c r="FG202" s="57"/>
      <c r="FH202" s="123">
        <f t="shared" si="857"/>
        <v>0</v>
      </c>
      <c r="FI202" s="125"/>
      <c r="FJ202" s="57"/>
      <c r="FK202" s="123">
        <f t="shared" si="858"/>
        <v>0</v>
      </c>
      <c r="FL202" s="125"/>
      <c r="FM202" s="57"/>
      <c r="FN202" s="123">
        <f t="shared" si="859"/>
        <v>0</v>
      </c>
      <c r="FO202" s="125"/>
      <c r="FP202" s="57"/>
      <c r="FQ202" s="123">
        <f t="shared" si="860"/>
        <v>0</v>
      </c>
      <c r="FR202" s="125"/>
      <c r="FS202" s="57"/>
      <c r="FT202" s="123">
        <f t="shared" si="861"/>
        <v>0</v>
      </c>
      <c r="FU202" s="125"/>
      <c r="FV202" s="57"/>
      <c r="FW202" s="123">
        <f t="shared" si="862"/>
        <v>0</v>
      </c>
      <c r="FX202" s="125"/>
      <c r="FY202" s="57"/>
      <c r="FZ202" s="123">
        <f t="shared" si="863"/>
        <v>0</v>
      </c>
      <c r="GA202" s="125"/>
      <c r="GB202" s="57"/>
      <c r="GC202" s="123">
        <f t="shared" si="864"/>
        <v>0</v>
      </c>
      <c r="GD202" s="125"/>
      <c r="GE202" s="57"/>
      <c r="GF202" s="123">
        <f t="shared" si="865"/>
        <v>0</v>
      </c>
      <c r="GG202" s="125"/>
      <c r="GH202" s="57"/>
      <c r="GI202" s="123">
        <f t="shared" si="866"/>
        <v>0</v>
      </c>
      <c r="GJ202" s="125"/>
      <c r="GK202" s="57"/>
      <c r="GL202" s="123">
        <f t="shared" si="867"/>
        <v>0</v>
      </c>
      <c r="GM202" s="125"/>
      <c r="GN202" s="57"/>
      <c r="GO202" s="123">
        <f t="shared" si="868"/>
        <v>0</v>
      </c>
      <c r="GP202" s="125"/>
      <c r="GQ202" s="57"/>
      <c r="GR202" s="123">
        <f t="shared" si="869"/>
        <v>0</v>
      </c>
      <c r="GS202" s="125"/>
      <c r="GT202" s="57"/>
      <c r="GU202" s="123">
        <f t="shared" si="870"/>
        <v>0</v>
      </c>
      <c r="GV202" s="125"/>
      <c r="GW202" s="57"/>
      <c r="GX202" s="123">
        <f t="shared" si="871"/>
        <v>0</v>
      </c>
      <c r="GY202" s="125"/>
      <c r="GZ202" s="57"/>
      <c r="HA202" s="123">
        <f t="shared" si="872"/>
        <v>0</v>
      </c>
      <c r="HB202" s="125"/>
      <c r="HC202" s="57"/>
      <c r="HD202" s="123">
        <f t="shared" si="873"/>
        <v>0</v>
      </c>
      <c r="HE202" s="125"/>
      <c r="HF202" s="57"/>
      <c r="HG202" s="123">
        <f t="shared" si="874"/>
        <v>0</v>
      </c>
      <c r="HH202" s="125"/>
      <c r="HI202" s="57"/>
      <c r="HJ202" s="123">
        <f t="shared" si="875"/>
        <v>0</v>
      </c>
      <c r="HK202" s="125"/>
    </row>
    <row r="203" spans="1:219" ht="13">
      <c r="A203" s="60" t="s">
        <v>328</v>
      </c>
      <c r="B203" s="71" t="s">
        <v>46</v>
      </c>
      <c r="C203" s="71">
        <v>14</v>
      </c>
      <c r="D203" s="32" t="s">
        <v>456</v>
      </c>
      <c r="E203" s="32" t="s">
        <v>658</v>
      </c>
      <c r="F203" s="10" t="s">
        <v>487</v>
      </c>
      <c r="G203" s="164">
        <f>CENA!G194</f>
        <v>0</v>
      </c>
      <c r="H203" s="122">
        <f t="shared" si="804"/>
        <v>1</v>
      </c>
      <c r="I203" s="122">
        <f t="shared" si="805"/>
        <v>0</v>
      </c>
      <c r="J203" s="57"/>
      <c r="K203" s="123">
        <f t="shared" ref="K203" si="877">$G203*J203</f>
        <v>0</v>
      </c>
      <c r="L203" s="125"/>
      <c r="M203" s="57"/>
      <c r="N203" s="123">
        <f t="shared" si="807"/>
        <v>0</v>
      </c>
      <c r="O203" s="125"/>
      <c r="P203" s="57"/>
      <c r="Q203" s="123">
        <f t="shared" si="808"/>
        <v>0</v>
      </c>
      <c r="R203" s="125"/>
      <c r="S203" s="57"/>
      <c r="T203" s="123">
        <f t="shared" si="809"/>
        <v>0</v>
      </c>
      <c r="U203" s="125"/>
      <c r="V203" s="57"/>
      <c r="W203" s="123">
        <f t="shared" si="810"/>
        <v>0</v>
      </c>
      <c r="X203" s="125"/>
      <c r="Y203" s="57"/>
      <c r="Z203" s="123">
        <f t="shared" si="811"/>
        <v>0</v>
      </c>
      <c r="AA203" s="125"/>
      <c r="AB203" s="57">
        <v>1</v>
      </c>
      <c r="AC203" s="123">
        <f t="shared" si="812"/>
        <v>0</v>
      </c>
      <c r="AD203" s="125"/>
      <c r="AE203" s="57"/>
      <c r="AF203" s="123">
        <f t="shared" si="813"/>
        <v>0</v>
      </c>
      <c r="AG203" s="125"/>
      <c r="AH203" s="57"/>
      <c r="AI203" s="123">
        <f t="shared" si="814"/>
        <v>0</v>
      </c>
      <c r="AJ203" s="125"/>
      <c r="AK203" s="57"/>
      <c r="AL203" s="123">
        <f t="shared" si="815"/>
        <v>0</v>
      </c>
      <c r="AM203" s="125"/>
      <c r="AN203" s="57"/>
      <c r="AO203" s="123">
        <f t="shared" si="816"/>
        <v>0</v>
      </c>
      <c r="AP203" s="125"/>
      <c r="AQ203" s="57"/>
      <c r="AR203" s="123">
        <f t="shared" si="817"/>
        <v>0</v>
      </c>
      <c r="AS203" s="125"/>
      <c r="AT203" s="57"/>
      <c r="AU203" s="123">
        <f t="shared" si="818"/>
        <v>0</v>
      </c>
      <c r="AV203" s="125"/>
      <c r="AW203" s="57"/>
      <c r="AX203" s="123">
        <f t="shared" si="819"/>
        <v>0</v>
      </c>
      <c r="AY203" s="125"/>
      <c r="AZ203" s="57"/>
      <c r="BA203" s="123">
        <f t="shared" si="820"/>
        <v>0</v>
      </c>
      <c r="BB203" s="125"/>
      <c r="BC203" s="57"/>
      <c r="BD203" s="123">
        <f t="shared" si="821"/>
        <v>0</v>
      </c>
      <c r="BE203" s="125"/>
      <c r="BF203" s="57"/>
      <c r="BG203" s="123">
        <f t="shared" si="822"/>
        <v>0</v>
      </c>
      <c r="BH203" s="125"/>
      <c r="BI203" s="57"/>
      <c r="BJ203" s="123">
        <f t="shared" si="823"/>
        <v>0</v>
      </c>
      <c r="BK203" s="125"/>
      <c r="BL203" s="57"/>
      <c r="BM203" s="123">
        <f t="shared" si="824"/>
        <v>0</v>
      </c>
      <c r="BN203" s="125"/>
      <c r="BO203" s="57"/>
      <c r="BP203" s="123">
        <f t="shared" si="825"/>
        <v>0</v>
      </c>
      <c r="BQ203" s="125"/>
      <c r="BR203" s="57"/>
      <c r="BS203" s="123">
        <f t="shared" si="826"/>
        <v>0</v>
      </c>
      <c r="BT203" s="125"/>
      <c r="BU203" s="57"/>
      <c r="BV203" s="123">
        <f t="shared" si="827"/>
        <v>0</v>
      </c>
      <c r="BW203" s="125"/>
      <c r="BX203" s="57"/>
      <c r="BY203" s="123">
        <f t="shared" si="828"/>
        <v>0</v>
      </c>
      <c r="BZ203" s="125"/>
      <c r="CA203" s="57"/>
      <c r="CB203" s="123">
        <f t="shared" si="829"/>
        <v>0</v>
      </c>
      <c r="CC203" s="125"/>
      <c r="CD203" s="57"/>
      <c r="CE203" s="123">
        <f t="shared" si="830"/>
        <v>0</v>
      </c>
      <c r="CF203" s="125"/>
      <c r="CG203" s="57"/>
      <c r="CH203" s="123">
        <f t="shared" si="831"/>
        <v>0</v>
      </c>
      <c r="CI203" s="125"/>
      <c r="CJ203" s="57"/>
      <c r="CK203" s="123">
        <f t="shared" si="832"/>
        <v>0</v>
      </c>
      <c r="CL203" s="125"/>
      <c r="CM203" s="57"/>
      <c r="CN203" s="123">
        <f t="shared" si="833"/>
        <v>0</v>
      </c>
      <c r="CO203" s="125"/>
      <c r="CP203" s="57"/>
      <c r="CQ203" s="123">
        <f t="shared" si="834"/>
        <v>0</v>
      </c>
      <c r="CR203" s="125"/>
      <c r="CS203" s="57"/>
      <c r="CT203" s="123">
        <f t="shared" si="835"/>
        <v>0</v>
      </c>
      <c r="CU203" s="125"/>
      <c r="CV203" s="57"/>
      <c r="CW203" s="123">
        <f t="shared" si="836"/>
        <v>0</v>
      </c>
      <c r="CX203" s="125"/>
      <c r="CY203" s="57"/>
      <c r="CZ203" s="123">
        <f t="shared" si="837"/>
        <v>0</v>
      </c>
      <c r="DA203" s="125"/>
      <c r="DB203" s="57"/>
      <c r="DC203" s="123">
        <f t="shared" si="838"/>
        <v>0</v>
      </c>
      <c r="DD203" s="125"/>
      <c r="DE203" s="57"/>
      <c r="DF203" s="123">
        <f t="shared" si="839"/>
        <v>0</v>
      </c>
      <c r="DG203" s="125"/>
      <c r="DH203" s="57"/>
      <c r="DI203" s="123">
        <f t="shared" si="840"/>
        <v>0</v>
      </c>
      <c r="DJ203" s="125"/>
      <c r="DK203" s="57"/>
      <c r="DL203" s="123">
        <f t="shared" si="841"/>
        <v>0</v>
      </c>
      <c r="DM203" s="125"/>
      <c r="DN203" s="57"/>
      <c r="DO203" s="123">
        <f t="shared" si="842"/>
        <v>0</v>
      </c>
      <c r="DP203" s="125"/>
      <c r="DQ203" s="57"/>
      <c r="DR203" s="123">
        <f t="shared" si="843"/>
        <v>0</v>
      </c>
      <c r="DS203" s="125"/>
      <c r="DT203" s="57"/>
      <c r="DU203" s="123">
        <f t="shared" si="844"/>
        <v>0</v>
      </c>
      <c r="DV203" s="125"/>
      <c r="DW203" s="57"/>
      <c r="DX203" s="123">
        <f t="shared" si="845"/>
        <v>0</v>
      </c>
      <c r="DY203" s="125"/>
      <c r="DZ203" s="57"/>
      <c r="EA203" s="123">
        <f t="shared" si="846"/>
        <v>0</v>
      </c>
      <c r="EB203" s="125"/>
      <c r="EC203" s="57"/>
      <c r="ED203" s="123">
        <f t="shared" si="847"/>
        <v>0</v>
      </c>
      <c r="EE203" s="125"/>
      <c r="EF203" s="57"/>
      <c r="EG203" s="123">
        <f t="shared" si="848"/>
        <v>0</v>
      </c>
      <c r="EH203" s="125"/>
      <c r="EI203" s="57"/>
      <c r="EJ203" s="123">
        <f t="shared" si="849"/>
        <v>0</v>
      </c>
      <c r="EK203" s="125"/>
      <c r="EL203" s="57"/>
      <c r="EM203" s="123">
        <f t="shared" si="850"/>
        <v>0</v>
      </c>
      <c r="EN203" s="125"/>
      <c r="EO203" s="57"/>
      <c r="EP203" s="123">
        <f t="shared" si="851"/>
        <v>0</v>
      </c>
      <c r="EQ203" s="125"/>
      <c r="ER203" s="57"/>
      <c r="ES203" s="123">
        <f t="shared" si="852"/>
        <v>0</v>
      </c>
      <c r="ET203" s="125"/>
      <c r="EU203" s="57"/>
      <c r="EV203" s="123">
        <f t="shared" si="853"/>
        <v>0</v>
      </c>
      <c r="EW203" s="125"/>
      <c r="EX203" s="57"/>
      <c r="EY203" s="123">
        <f t="shared" si="854"/>
        <v>0</v>
      </c>
      <c r="EZ203" s="125"/>
      <c r="FA203" s="57"/>
      <c r="FB203" s="123">
        <f t="shared" si="855"/>
        <v>0</v>
      </c>
      <c r="FC203" s="125"/>
      <c r="FD203" s="57"/>
      <c r="FE203" s="123">
        <f t="shared" si="856"/>
        <v>0</v>
      </c>
      <c r="FF203" s="125"/>
      <c r="FG203" s="57"/>
      <c r="FH203" s="123">
        <f t="shared" si="857"/>
        <v>0</v>
      </c>
      <c r="FI203" s="125"/>
      <c r="FJ203" s="57"/>
      <c r="FK203" s="123">
        <f t="shared" si="858"/>
        <v>0</v>
      </c>
      <c r="FL203" s="125"/>
      <c r="FM203" s="57"/>
      <c r="FN203" s="123">
        <f t="shared" si="859"/>
        <v>0</v>
      </c>
      <c r="FO203" s="125"/>
      <c r="FP203" s="57"/>
      <c r="FQ203" s="123">
        <f t="shared" si="860"/>
        <v>0</v>
      </c>
      <c r="FR203" s="125"/>
      <c r="FS203" s="57"/>
      <c r="FT203" s="123">
        <f t="shared" si="861"/>
        <v>0</v>
      </c>
      <c r="FU203" s="125"/>
      <c r="FV203" s="57"/>
      <c r="FW203" s="123">
        <f t="shared" si="862"/>
        <v>0</v>
      </c>
      <c r="FX203" s="125"/>
      <c r="FY203" s="57"/>
      <c r="FZ203" s="123">
        <f t="shared" si="863"/>
        <v>0</v>
      </c>
      <c r="GA203" s="125"/>
      <c r="GB203" s="57"/>
      <c r="GC203" s="123">
        <f t="shared" si="864"/>
        <v>0</v>
      </c>
      <c r="GD203" s="125"/>
      <c r="GE203" s="57"/>
      <c r="GF203" s="123">
        <f t="shared" si="865"/>
        <v>0</v>
      </c>
      <c r="GG203" s="125"/>
      <c r="GH203" s="57"/>
      <c r="GI203" s="123">
        <f t="shared" si="866"/>
        <v>0</v>
      </c>
      <c r="GJ203" s="125"/>
      <c r="GK203" s="57"/>
      <c r="GL203" s="123">
        <f t="shared" si="867"/>
        <v>0</v>
      </c>
      <c r="GM203" s="125"/>
      <c r="GN203" s="57"/>
      <c r="GO203" s="123">
        <f t="shared" si="868"/>
        <v>0</v>
      </c>
      <c r="GP203" s="125"/>
      <c r="GQ203" s="57"/>
      <c r="GR203" s="123">
        <f t="shared" si="869"/>
        <v>0</v>
      </c>
      <c r="GS203" s="125"/>
      <c r="GT203" s="57"/>
      <c r="GU203" s="123">
        <f t="shared" si="870"/>
        <v>0</v>
      </c>
      <c r="GV203" s="125"/>
      <c r="GW203" s="57"/>
      <c r="GX203" s="123">
        <f t="shared" si="871"/>
        <v>0</v>
      </c>
      <c r="GY203" s="125"/>
      <c r="GZ203" s="57"/>
      <c r="HA203" s="123">
        <f t="shared" si="872"/>
        <v>0</v>
      </c>
      <c r="HB203" s="125"/>
      <c r="HC203" s="57"/>
      <c r="HD203" s="123">
        <f t="shared" si="873"/>
        <v>0</v>
      </c>
      <c r="HE203" s="125"/>
      <c r="HF203" s="57"/>
      <c r="HG203" s="123">
        <f t="shared" si="874"/>
        <v>0</v>
      </c>
      <c r="HH203" s="125"/>
      <c r="HI203" s="57"/>
      <c r="HJ203" s="123">
        <f t="shared" si="875"/>
        <v>0</v>
      </c>
      <c r="HK203" s="125"/>
    </row>
    <row r="204" spans="1:219" ht="25.5">
      <c r="A204" s="60" t="s">
        <v>329</v>
      </c>
      <c r="B204" s="71" t="s">
        <v>46</v>
      </c>
      <c r="C204" s="71">
        <v>15</v>
      </c>
      <c r="D204" s="34" t="s">
        <v>457</v>
      </c>
      <c r="E204" s="34" t="s">
        <v>659</v>
      </c>
      <c r="F204" s="10" t="s">
        <v>487</v>
      </c>
      <c r="G204" s="164">
        <f>CENA!G195</f>
        <v>0</v>
      </c>
      <c r="H204" s="122">
        <f t="shared" si="804"/>
        <v>2</v>
      </c>
      <c r="I204" s="122">
        <f t="shared" si="805"/>
        <v>0</v>
      </c>
      <c r="J204" s="57"/>
      <c r="K204" s="123">
        <f t="shared" ref="K204" si="878">$G204*J204</f>
        <v>0</v>
      </c>
      <c r="L204" s="125"/>
      <c r="M204" s="57"/>
      <c r="N204" s="123">
        <f t="shared" si="807"/>
        <v>0</v>
      </c>
      <c r="O204" s="125"/>
      <c r="P204" s="57"/>
      <c r="Q204" s="123">
        <f t="shared" si="808"/>
        <v>0</v>
      </c>
      <c r="R204" s="125"/>
      <c r="S204" s="57"/>
      <c r="T204" s="123">
        <f t="shared" si="809"/>
        <v>0</v>
      </c>
      <c r="U204" s="125"/>
      <c r="V204" s="57"/>
      <c r="W204" s="123">
        <f t="shared" si="810"/>
        <v>0</v>
      </c>
      <c r="X204" s="125"/>
      <c r="Y204" s="57"/>
      <c r="Z204" s="123">
        <f t="shared" si="811"/>
        <v>0</v>
      </c>
      <c r="AA204" s="125"/>
      <c r="AB204" s="57">
        <v>1</v>
      </c>
      <c r="AC204" s="123">
        <f t="shared" si="812"/>
        <v>0</v>
      </c>
      <c r="AD204" s="125"/>
      <c r="AE204" s="57"/>
      <c r="AF204" s="123">
        <f t="shared" si="813"/>
        <v>0</v>
      </c>
      <c r="AG204" s="125"/>
      <c r="AH204" s="57"/>
      <c r="AI204" s="123">
        <f t="shared" si="814"/>
        <v>0</v>
      </c>
      <c r="AJ204" s="125"/>
      <c r="AK204" s="57"/>
      <c r="AL204" s="123">
        <f t="shared" si="815"/>
        <v>0</v>
      </c>
      <c r="AM204" s="125"/>
      <c r="AN204" s="57"/>
      <c r="AO204" s="123">
        <f t="shared" si="816"/>
        <v>0</v>
      </c>
      <c r="AP204" s="125"/>
      <c r="AQ204" s="57">
        <v>1</v>
      </c>
      <c r="AR204" s="123">
        <f t="shared" si="817"/>
        <v>0</v>
      </c>
      <c r="AS204" s="125"/>
      <c r="AT204" s="57"/>
      <c r="AU204" s="123">
        <f t="shared" si="818"/>
        <v>0</v>
      </c>
      <c r="AV204" s="125"/>
      <c r="AW204" s="57"/>
      <c r="AX204" s="123">
        <f t="shared" si="819"/>
        <v>0</v>
      </c>
      <c r="AY204" s="125"/>
      <c r="AZ204" s="57"/>
      <c r="BA204" s="123">
        <f t="shared" si="820"/>
        <v>0</v>
      </c>
      <c r="BB204" s="125"/>
      <c r="BC204" s="57"/>
      <c r="BD204" s="123">
        <f t="shared" si="821"/>
        <v>0</v>
      </c>
      <c r="BE204" s="125"/>
      <c r="BF204" s="57"/>
      <c r="BG204" s="123">
        <f t="shared" si="822"/>
        <v>0</v>
      </c>
      <c r="BH204" s="125"/>
      <c r="BI204" s="57"/>
      <c r="BJ204" s="123">
        <f t="shared" si="823"/>
        <v>0</v>
      </c>
      <c r="BK204" s="125"/>
      <c r="BL204" s="57"/>
      <c r="BM204" s="123">
        <f t="shared" si="824"/>
        <v>0</v>
      </c>
      <c r="BN204" s="125"/>
      <c r="BO204" s="57"/>
      <c r="BP204" s="123">
        <f t="shared" si="825"/>
        <v>0</v>
      </c>
      <c r="BQ204" s="125"/>
      <c r="BR204" s="57"/>
      <c r="BS204" s="123">
        <f t="shared" si="826"/>
        <v>0</v>
      </c>
      <c r="BT204" s="125"/>
      <c r="BU204" s="57"/>
      <c r="BV204" s="123">
        <f t="shared" si="827"/>
        <v>0</v>
      </c>
      <c r="BW204" s="125"/>
      <c r="BX204" s="57"/>
      <c r="BY204" s="123">
        <f t="shared" si="828"/>
        <v>0</v>
      </c>
      <c r="BZ204" s="125"/>
      <c r="CA204" s="57"/>
      <c r="CB204" s="123">
        <f t="shared" si="829"/>
        <v>0</v>
      </c>
      <c r="CC204" s="125"/>
      <c r="CD204" s="57"/>
      <c r="CE204" s="123">
        <f t="shared" si="830"/>
        <v>0</v>
      </c>
      <c r="CF204" s="125"/>
      <c r="CG204" s="57"/>
      <c r="CH204" s="123">
        <f t="shared" si="831"/>
        <v>0</v>
      </c>
      <c r="CI204" s="125"/>
      <c r="CJ204" s="57"/>
      <c r="CK204" s="123">
        <f t="shared" si="832"/>
        <v>0</v>
      </c>
      <c r="CL204" s="125"/>
      <c r="CM204" s="57"/>
      <c r="CN204" s="123">
        <f t="shared" si="833"/>
        <v>0</v>
      </c>
      <c r="CO204" s="125"/>
      <c r="CP204" s="57"/>
      <c r="CQ204" s="123">
        <f t="shared" si="834"/>
        <v>0</v>
      </c>
      <c r="CR204" s="125"/>
      <c r="CS204" s="57"/>
      <c r="CT204" s="123">
        <f t="shared" si="835"/>
        <v>0</v>
      </c>
      <c r="CU204" s="125"/>
      <c r="CV204" s="57"/>
      <c r="CW204" s="123">
        <f t="shared" si="836"/>
        <v>0</v>
      </c>
      <c r="CX204" s="125"/>
      <c r="CY204" s="57"/>
      <c r="CZ204" s="123">
        <f t="shared" si="837"/>
        <v>0</v>
      </c>
      <c r="DA204" s="125"/>
      <c r="DB204" s="57"/>
      <c r="DC204" s="123">
        <f t="shared" si="838"/>
        <v>0</v>
      </c>
      <c r="DD204" s="125"/>
      <c r="DE204" s="57"/>
      <c r="DF204" s="123">
        <f t="shared" si="839"/>
        <v>0</v>
      </c>
      <c r="DG204" s="125"/>
      <c r="DH204" s="57"/>
      <c r="DI204" s="123">
        <f t="shared" si="840"/>
        <v>0</v>
      </c>
      <c r="DJ204" s="125"/>
      <c r="DK204" s="57"/>
      <c r="DL204" s="123">
        <f t="shared" si="841"/>
        <v>0</v>
      </c>
      <c r="DM204" s="125"/>
      <c r="DN204" s="57"/>
      <c r="DO204" s="123">
        <f t="shared" si="842"/>
        <v>0</v>
      </c>
      <c r="DP204" s="125"/>
      <c r="DQ204" s="57"/>
      <c r="DR204" s="123">
        <f t="shared" si="843"/>
        <v>0</v>
      </c>
      <c r="DS204" s="125"/>
      <c r="DT204" s="57"/>
      <c r="DU204" s="123">
        <f t="shared" si="844"/>
        <v>0</v>
      </c>
      <c r="DV204" s="125"/>
      <c r="DW204" s="57"/>
      <c r="DX204" s="123">
        <f t="shared" si="845"/>
        <v>0</v>
      </c>
      <c r="DY204" s="125"/>
      <c r="DZ204" s="57"/>
      <c r="EA204" s="123">
        <f t="shared" si="846"/>
        <v>0</v>
      </c>
      <c r="EB204" s="125"/>
      <c r="EC204" s="57"/>
      <c r="ED204" s="123">
        <f t="shared" si="847"/>
        <v>0</v>
      </c>
      <c r="EE204" s="125"/>
      <c r="EF204" s="57"/>
      <c r="EG204" s="123">
        <f t="shared" si="848"/>
        <v>0</v>
      </c>
      <c r="EH204" s="125"/>
      <c r="EI204" s="57"/>
      <c r="EJ204" s="123">
        <f t="shared" si="849"/>
        <v>0</v>
      </c>
      <c r="EK204" s="125"/>
      <c r="EL204" s="57"/>
      <c r="EM204" s="123">
        <f t="shared" si="850"/>
        <v>0</v>
      </c>
      <c r="EN204" s="125"/>
      <c r="EO204" s="57"/>
      <c r="EP204" s="123">
        <f t="shared" si="851"/>
        <v>0</v>
      </c>
      <c r="EQ204" s="125"/>
      <c r="ER204" s="57"/>
      <c r="ES204" s="123">
        <f t="shared" si="852"/>
        <v>0</v>
      </c>
      <c r="ET204" s="125"/>
      <c r="EU204" s="57"/>
      <c r="EV204" s="123">
        <f t="shared" si="853"/>
        <v>0</v>
      </c>
      <c r="EW204" s="125"/>
      <c r="EX204" s="57"/>
      <c r="EY204" s="123">
        <f t="shared" si="854"/>
        <v>0</v>
      </c>
      <c r="EZ204" s="125"/>
      <c r="FA204" s="57"/>
      <c r="FB204" s="123">
        <f t="shared" si="855"/>
        <v>0</v>
      </c>
      <c r="FC204" s="125"/>
      <c r="FD204" s="57"/>
      <c r="FE204" s="123">
        <f t="shared" si="856"/>
        <v>0</v>
      </c>
      <c r="FF204" s="125"/>
      <c r="FG204" s="57"/>
      <c r="FH204" s="123">
        <f t="shared" si="857"/>
        <v>0</v>
      </c>
      <c r="FI204" s="125"/>
      <c r="FJ204" s="57"/>
      <c r="FK204" s="123">
        <f t="shared" si="858"/>
        <v>0</v>
      </c>
      <c r="FL204" s="125"/>
      <c r="FM204" s="57"/>
      <c r="FN204" s="123">
        <f t="shared" si="859"/>
        <v>0</v>
      </c>
      <c r="FO204" s="125"/>
      <c r="FP204" s="57"/>
      <c r="FQ204" s="123">
        <f t="shared" si="860"/>
        <v>0</v>
      </c>
      <c r="FR204" s="125"/>
      <c r="FS204" s="57"/>
      <c r="FT204" s="123">
        <f t="shared" si="861"/>
        <v>0</v>
      </c>
      <c r="FU204" s="125"/>
      <c r="FV204" s="57"/>
      <c r="FW204" s="123">
        <f t="shared" si="862"/>
        <v>0</v>
      </c>
      <c r="FX204" s="125"/>
      <c r="FY204" s="57"/>
      <c r="FZ204" s="123">
        <f t="shared" si="863"/>
        <v>0</v>
      </c>
      <c r="GA204" s="125"/>
      <c r="GB204" s="57"/>
      <c r="GC204" s="123">
        <f t="shared" si="864"/>
        <v>0</v>
      </c>
      <c r="GD204" s="125"/>
      <c r="GE204" s="57"/>
      <c r="GF204" s="123">
        <f t="shared" si="865"/>
        <v>0</v>
      </c>
      <c r="GG204" s="125"/>
      <c r="GH204" s="57"/>
      <c r="GI204" s="123">
        <f t="shared" si="866"/>
        <v>0</v>
      </c>
      <c r="GJ204" s="125"/>
      <c r="GK204" s="57"/>
      <c r="GL204" s="123">
        <f t="shared" si="867"/>
        <v>0</v>
      </c>
      <c r="GM204" s="125"/>
      <c r="GN204" s="57"/>
      <c r="GO204" s="123">
        <f t="shared" si="868"/>
        <v>0</v>
      </c>
      <c r="GP204" s="125"/>
      <c r="GQ204" s="57"/>
      <c r="GR204" s="123">
        <f t="shared" si="869"/>
        <v>0</v>
      </c>
      <c r="GS204" s="125"/>
      <c r="GT204" s="57"/>
      <c r="GU204" s="123">
        <f t="shared" si="870"/>
        <v>0</v>
      </c>
      <c r="GV204" s="125"/>
      <c r="GW204" s="57"/>
      <c r="GX204" s="123">
        <f t="shared" si="871"/>
        <v>0</v>
      </c>
      <c r="GY204" s="125"/>
      <c r="GZ204" s="57"/>
      <c r="HA204" s="123">
        <f t="shared" si="872"/>
        <v>0</v>
      </c>
      <c r="HB204" s="125"/>
      <c r="HC204" s="57"/>
      <c r="HD204" s="123">
        <f t="shared" si="873"/>
        <v>0</v>
      </c>
      <c r="HE204" s="125"/>
      <c r="HF204" s="57"/>
      <c r="HG204" s="123">
        <f t="shared" si="874"/>
        <v>0</v>
      </c>
      <c r="HH204" s="125"/>
      <c r="HI204" s="57"/>
      <c r="HJ204" s="123">
        <f t="shared" si="875"/>
        <v>0</v>
      </c>
      <c r="HK204" s="125"/>
    </row>
    <row r="205" spans="1:219" ht="50.5">
      <c r="A205" s="60" t="s">
        <v>330</v>
      </c>
      <c r="B205" s="71" t="s">
        <v>46</v>
      </c>
      <c r="C205" s="71">
        <v>16</v>
      </c>
      <c r="D205" s="32" t="s">
        <v>458</v>
      </c>
      <c r="E205" s="32" t="s">
        <v>660</v>
      </c>
      <c r="F205" s="10" t="s">
        <v>487</v>
      </c>
      <c r="G205" s="164">
        <f>CENA!G196</f>
        <v>0</v>
      </c>
      <c r="H205" s="122">
        <f t="shared" si="804"/>
        <v>0</v>
      </c>
      <c r="I205" s="122">
        <f t="shared" si="805"/>
        <v>0</v>
      </c>
      <c r="J205" s="57"/>
      <c r="K205" s="123">
        <f t="shared" ref="K205" si="879">$G205*J205</f>
        <v>0</v>
      </c>
      <c r="L205" s="125"/>
      <c r="M205" s="57"/>
      <c r="N205" s="123">
        <f t="shared" si="807"/>
        <v>0</v>
      </c>
      <c r="O205" s="125"/>
      <c r="P205" s="57"/>
      <c r="Q205" s="123">
        <f t="shared" si="808"/>
        <v>0</v>
      </c>
      <c r="R205" s="125"/>
      <c r="S205" s="57"/>
      <c r="T205" s="123">
        <f t="shared" si="809"/>
        <v>0</v>
      </c>
      <c r="U205" s="125"/>
      <c r="V205" s="57"/>
      <c r="W205" s="123">
        <f t="shared" si="810"/>
        <v>0</v>
      </c>
      <c r="X205" s="125"/>
      <c r="Y205" s="57"/>
      <c r="Z205" s="123">
        <f t="shared" si="811"/>
        <v>0</v>
      </c>
      <c r="AA205" s="125"/>
      <c r="AB205" s="57"/>
      <c r="AC205" s="123">
        <f t="shared" si="812"/>
        <v>0</v>
      </c>
      <c r="AD205" s="125"/>
      <c r="AE205" s="57"/>
      <c r="AF205" s="123">
        <f t="shared" si="813"/>
        <v>0</v>
      </c>
      <c r="AG205" s="125"/>
      <c r="AH205" s="57"/>
      <c r="AI205" s="123">
        <f t="shared" si="814"/>
        <v>0</v>
      </c>
      <c r="AJ205" s="125"/>
      <c r="AK205" s="57"/>
      <c r="AL205" s="123">
        <f t="shared" si="815"/>
        <v>0</v>
      </c>
      <c r="AM205" s="125"/>
      <c r="AN205" s="57"/>
      <c r="AO205" s="123">
        <f t="shared" si="816"/>
        <v>0</v>
      </c>
      <c r="AP205" s="125"/>
      <c r="AQ205" s="57"/>
      <c r="AR205" s="123">
        <f t="shared" si="817"/>
        <v>0</v>
      </c>
      <c r="AS205" s="125"/>
      <c r="AT205" s="57"/>
      <c r="AU205" s="123">
        <f t="shared" si="818"/>
        <v>0</v>
      </c>
      <c r="AV205" s="125"/>
      <c r="AW205" s="57"/>
      <c r="AX205" s="123">
        <f t="shared" si="819"/>
        <v>0</v>
      </c>
      <c r="AY205" s="125"/>
      <c r="AZ205" s="57"/>
      <c r="BA205" s="123">
        <f t="shared" si="820"/>
        <v>0</v>
      </c>
      <c r="BB205" s="125"/>
      <c r="BC205" s="57"/>
      <c r="BD205" s="123">
        <f t="shared" si="821"/>
        <v>0</v>
      </c>
      <c r="BE205" s="125"/>
      <c r="BF205" s="57"/>
      <c r="BG205" s="123">
        <f t="shared" si="822"/>
        <v>0</v>
      </c>
      <c r="BH205" s="125"/>
      <c r="BI205" s="57"/>
      <c r="BJ205" s="123">
        <f t="shared" si="823"/>
        <v>0</v>
      </c>
      <c r="BK205" s="125"/>
      <c r="BL205" s="57"/>
      <c r="BM205" s="123">
        <f t="shared" si="824"/>
        <v>0</v>
      </c>
      <c r="BN205" s="125"/>
      <c r="BO205" s="57"/>
      <c r="BP205" s="123">
        <f t="shared" si="825"/>
        <v>0</v>
      </c>
      <c r="BQ205" s="125"/>
      <c r="BR205" s="57"/>
      <c r="BS205" s="123">
        <f t="shared" si="826"/>
        <v>0</v>
      </c>
      <c r="BT205" s="125"/>
      <c r="BU205" s="57"/>
      <c r="BV205" s="123">
        <f t="shared" si="827"/>
        <v>0</v>
      </c>
      <c r="BW205" s="125"/>
      <c r="BX205" s="57"/>
      <c r="BY205" s="123">
        <f t="shared" si="828"/>
        <v>0</v>
      </c>
      <c r="BZ205" s="125"/>
      <c r="CA205" s="57"/>
      <c r="CB205" s="123">
        <f t="shared" si="829"/>
        <v>0</v>
      </c>
      <c r="CC205" s="125"/>
      <c r="CD205" s="57"/>
      <c r="CE205" s="123">
        <f t="shared" si="830"/>
        <v>0</v>
      </c>
      <c r="CF205" s="125"/>
      <c r="CG205" s="57"/>
      <c r="CH205" s="123">
        <f t="shared" si="831"/>
        <v>0</v>
      </c>
      <c r="CI205" s="125"/>
      <c r="CJ205" s="57"/>
      <c r="CK205" s="123">
        <f t="shared" si="832"/>
        <v>0</v>
      </c>
      <c r="CL205" s="125"/>
      <c r="CM205" s="57"/>
      <c r="CN205" s="123">
        <f t="shared" si="833"/>
        <v>0</v>
      </c>
      <c r="CO205" s="125"/>
      <c r="CP205" s="57"/>
      <c r="CQ205" s="123">
        <f t="shared" si="834"/>
        <v>0</v>
      </c>
      <c r="CR205" s="125"/>
      <c r="CS205" s="57"/>
      <c r="CT205" s="123">
        <f t="shared" si="835"/>
        <v>0</v>
      </c>
      <c r="CU205" s="125"/>
      <c r="CV205" s="57"/>
      <c r="CW205" s="123">
        <f t="shared" si="836"/>
        <v>0</v>
      </c>
      <c r="CX205" s="125"/>
      <c r="CY205" s="57"/>
      <c r="CZ205" s="123">
        <f t="shared" si="837"/>
        <v>0</v>
      </c>
      <c r="DA205" s="125"/>
      <c r="DB205" s="57"/>
      <c r="DC205" s="123">
        <f t="shared" si="838"/>
        <v>0</v>
      </c>
      <c r="DD205" s="125"/>
      <c r="DE205" s="57"/>
      <c r="DF205" s="123">
        <f t="shared" si="839"/>
        <v>0</v>
      </c>
      <c r="DG205" s="125"/>
      <c r="DH205" s="57"/>
      <c r="DI205" s="123">
        <f t="shared" si="840"/>
        <v>0</v>
      </c>
      <c r="DJ205" s="125"/>
      <c r="DK205" s="57"/>
      <c r="DL205" s="123">
        <f t="shared" si="841"/>
        <v>0</v>
      </c>
      <c r="DM205" s="125"/>
      <c r="DN205" s="57"/>
      <c r="DO205" s="123">
        <f t="shared" si="842"/>
        <v>0</v>
      </c>
      <c r="DP205" s="125"/>
      <c r="DQ205" s="57"/>
      <c r="DR205" s="123">
        <f t="shared" si="843"/>
        <v>0</v>
      </c>
      <c r="DS205" s="125"/>
      <c r="DT205" s="57"/>
      <c r="DU205" s="123">
        <f t="shared" si="844"/>
        <v>0</v>
      </c>
      <c r="DV205" s="125"/>
      <c r="DW205" s="57"/>
      <c r="DX205" s="123">
        <f t="shared" si="845"/>
        <v>0</v>
      </c>
      <c r="DY205" s="125"/>
      <c r="DZ205" s="57"/>
      <c r="EA205" s="123">
        <f t="shared" si="846"/>
        <v>0</v>
      </c>
      <c r="EB205" s="125"/>
      <c r="EC205" s="57"/>
      <c r="ED205" s="123">
        <f t="shared" si="847"/>
        <v>0</v>
      </c>
      <c r="EE205" s="125"/>
      <c r="EF205" s="57"/>
      <c r="EG205" s="123">
        <f t="shared" si="848"/>
        <v>0</v>
      </c>
      <c r="EH205" s="125"/>
      <c r="EI205" s="57"/>
      <c r="EJ205" s="123">
        <f t="shared" si="849"/>
        <v>0</v>
      </c>
      <c r="EK205" s="125"/>
      <c r="EL205" s="57"/>
      <c r="EM205" s="123">
        <f t="shared" si="850"/>
        <v>0</v>
      </c>
      <c r="EN205" s="125"/>
      <c r="EO205" s="57"/>
      <c r="EP205" s="123">
        <f t="shared" si="851"/>
        <v>0</v>
      </c>
      <c r="EQ205" s="125"/>
      <c r="ER205" s="57"/>
      <c r="ES205" s="123">
        <f t="shared" si="852"/>
        <v>0</v>
      </c>
      <c r="ET205" s="125"/>
      <c r="EU205" s="57"/>
      <c r="EV205" s="123">
        <f t="shared" si="853"/>
        <v>0</v>
      </c>
      <c r="EW205" s="125"/>
      <c r="EX205" s="57"/>
      <c r="EY205" s="123">
        <f t="shared" si="854"/>
        <v>0</v>
      </c>
      <c r="EZ205" s="125"/>
      <c r="FA205" s="57"/>
      <c r="FB205" s="123">
        <f t="shared" si="855"/>
        <v>0</v>
      </c>
      <c r="FC205" s="125"/>
      <c r="FD205" s="57"/>
      <c r="FE205" s="123">
        <f t="shared" si="856"/>
        <v>0</v>
      </c>
      <c r="FF205" s="125"/>
      <c r="FG205" s="57"/>
      <c r="FH205" s="123">
        <f t="shared" si="857"/>
        <v>0</v>
      </c>
      <c r="FI205" s="125"/>
      <c r="FJ205" s="57"/>
      <c r="FK205" s="123">
        <f t="shared" si="858"/>
        <v>0</v>
      </c>
      <c r="FL205" s="125"/>
      <c r="FM205" s="57"/>
      <c r="FN205" s="123">
        <f t="shared" si="859"/>
        <v>0</v>
      </c>
      <c r="FO205" s="125"/>
      <c r="FP205" s="57"/>
      <c r="FQ205" s="123">
        <f t="shared" si="860"/>
        <v>0</v>
      </c>
      <c r="FR205" s="125"/>
      <c r="FS205" s="57"/>
      <c r="FT205" s="123">
        <f t="shared" si="861"/>
        <v>0</v>
      </c>
      <c r="FU205" s="125"/>
      <c r="FV205" s="57"/>
      <c r="FW205" s="123">
        <f t="shared" si="862"/>
        <v>0</v>
      </c>
      <c r="FX205" s="125"/>
      <c r="FY205" s="57"/>
      <c r="FZ205" s="123">
        <f t="shared" si="863"/>
        <v>0</v>
      </c>
      <c r="GA205" s="125"/>
      <c r="GB205" s="57"/>
      <c r="GC205" s="123">
        <f t="shared" si="864"/>
        <v>0</v>
      </c>
      <c r="GD205" s="125"/>
      <c r="GE205" s="57"/>
      <c r="GF205" s="123">
        <f t="shared" si="865"/>
        <v>0</v>
      </c>
      <c r="GG205" s="125"/>
      <c r="GH205" s="57"/>
      <c r="GI205" s="123">
        <f t="shared" si="866"/>
        <v>0</v>
      </c>
      <c r="GJ205" s="125"/>
      <c r="GK205" s="57"/>
      <c r="GL205" s="123">
        <f t="shared" si="867"/>
        <v>0</v>
      </c>
      <c r="GM205" s="125"/>
      <c r="GN205" s="57"/>
      <c r="GO205" s="123">
        <f t="shared" si="868"/>
        <v>0</v>
      </c>
      <c r="GP205" s="125"/>
      <c r="GQ205" s="57"/>
      <c r="GR205" s="123">
        <f t="shared" si="869"/>
        <v>0</v>
      </c>
      <c r="GS205" s="125"/>
      <c r="GT205" s="57"/>
      <c r="GU205" s="123">
        <f t="shared" si="870"/>
        <v>0</v>
      </c>
      <c r="GV205" s="125"/>
      <c r="GW205" s="57"/>
      <c r="GX205" s="123">
        <f t="shared" si="871"/>
        <v>0</v>
      </c>
      <c r="GY205" s="125"/>
      <c r="GZ205" s="57"/>
      <c r="HA205" s="123">
        <f t="shared" si="872"/>
        <v>0</v>
      </c>
      <c r="HB205" s="125"/>
      <c r="HC205" s="57"/>
      <c r="HD205" s="123">
        <f t="shared" si="873"/>
        <v>0</v>
      </c>
      <c r="HE205" s="125"/>
      <c r="HF205" s="57"/>
      <c r="HG205" s="123">
        <f t="shared" si="874"/>
        <v>0</v>
      </c>
      <c r="HH205" s="125"/>
      <c r="HI205" s="57"/>
      <c r="HJ205" s="123">
        <f t="shared" si="875"/>
        <v>0</v>
      </c>
      <c r="HK205" s="125"/>
    </row>
    <row r="206" spans="1:219" ht="25.5">
      <c r="A206" s="60" t="s">
        <v>331</v>
      </c>
      <c r="B206" s="71" t="s">
        <v>46</v>
      </c>
      <c r="C206" s="71">
        <v>17</v>
      </c>
      <c r="D206" s="34" t="s">
        <v>410</v>
      </c>
      <c r="E206" s="34" t="s">
        <v>661</v>
      </c>
      <c r="F206" s="10" t="s">
        <v>487</v>
      </c>
      <c r="G206" s="164">
        <f>CENA!G197</f>
        <v>0</v>
      </c>
      <c r="H206" s="122">
        <f>J206+M206+P206+S206+V206+Y206+AB206+AE206+AH206+AK206+AN206+AQ206+AZ206+AW206+AT206+BC206+BF206+BI206+BL206+BO206+BR206+BU206+BX206+CA206+CD206+CG206+CJ206+CM206+CP206+CS206+CV206+CY206+DB206+DE206+DH206+DK206+DN206+DQ206+DT206+DW206+DZ206+EC206+EF206+EI206+EL206+EO206+ER206+EU206+EX206+FA206+FD206+FG206+FJ206+FM206+FP206+FS206+FV206+FY206+GB206+GE206+GH206+GK206+GN206+GQ206+GT206+GW206+GZ206+HC206+HF206+HI206</f>
        <v>0</v>
      </c>
      <c r="I206" s="122">
        <f t="shared" si="805"/>
        <v>0</v>
      </c>
      <c r="J206" s="57"/>
      <c r="K206" s="123">
        <f t="shared" ref="K206" si="880">$G206*J206</f>
        <v>0</v>
      </c>
      <c r="L206" s="125"/>
      <c r="M206" s="57"/>
      <c r="N206" s="123">
        <f t="shared" si="807"/>
        <v>0</v>
      </c>
      <c r="O206" s="125"/>
      <c r="P206" s="57"/>
      <c r="Q206" s="123">
        <f t="shared" si="808"/>
        <v>0</v>
      </c>
      <c r="R206" s="125"/>
      <c r="S206" s="57"/>
      <c r="T206" s="123">
        <f t="shared" si="809"/>
        <v>0</v>
      </c>
      <c r="U206" s="125"/>
      <c r="V206" s="57"/>
      <c r="W206" s="123">
        <f t="shared" si="810"/>
        <v>0</v>
      </c>
      <c r="X206" s="125"/>
      <c r="Y206" s="57"/>
      <c r="Z206" s="123">
        <f t="shared" si="811"/>
        <v>0</v>
      </c>
      <c r="AA206" s="125"/>
      <c r="AB206" s="57"/>
      <c r="AC206" s="123">
        <f t="shared" si="812"/>
        <v>0</v>
      </c>
      <c r="AD206" s="125"/>
      <c r="AE206" s="57"/>
      <c r="AF206" s="123">
        <f t="shared" si="813"/>
        <v>0</v>
      </c>
      <c r="AG206" s="125"/>
      <c r="AH206" s="57"/>
      <c r="AI206" s="123">
        <f t="shared" si="814"/>
        <v>0</v>
      </c>
      <c r="AJ206" s="125"/>
      <c r="AK206" s="57"/>
      <c r="AL206" s="123">
        <f t="shared" si="815"/>
        <v>0</v>
      </c>
      <c r="AM206" s="125"/>
      <c r="AN206" s="57"/>
      <c r="AO206" s="123">
        <f t="shared" si="816"/>
        <v>0</v>
      </c>
      <c r="AP206" s="125"/>
      <c r="AQ206" s="57"/>
      <c r="AR206" s="123">
        <f t="shared" si="817"/>
        <v>0</v>
      </c>
      <c r="AS206" s="125"/>
      <c r="AT206" s="57"/>
      <c r="AU206" s="123">
        <f t="shared" si="818"/>
        <v>0</v>
      </c>
      <c r="AV206" s="125"/>
      <c r="AW206" s="57"/>
      <c r="AX206" s="123">
        <f t="shared" si="819"/>
        <v>0</v>
      </c>
      <c r="AY206" s="125"/>
      <c r="AZ206" s="57"/>
      <c r="BA206" s="123">
        <f t="shared" si="820"/>
        <v>0</v>
      </c>
      <c r="BB206" s="125"/>
      <c r="BC206" s="57"/>
      <c r="BD206" s="123">
        <f t="shared" si="821"/>
        <v>0</v>
      </c>
      <c r="BE206" s="125"/>
      <c r="BF206" s="57"/>
      <c r="BG206" s="123">
        <f t="shared" si="822"/>
        <v>0</v>
      </c>
      <c r="BH206" s="125"/>
      <c r="BI206" s="57"/>
      <c r="BJ206" s="123">
        <f t="shared" si="823"/>
        <v>0</v>
      </c>
      <c r="BK206" s="125"/>
      <c r="BL206" s="57"/>
      <c r="BM206" s="123">
        <f t="shared" si="824"/>
        <v>0</v>
      </c>
      <c r="BN206" s="125"/>
      <c r="BO206" s="57"/>
      <c r="BP206" s="123">
        <f t="shared" si="825"/>
        <v>0</v>
      </c>
      <c r="BQ206" s="125"/>
      <c r="BR206" s="57"/>
      <c r="BS206" s="123">
        <f t="shared" si="826"/>
        <v>0</v>
      </c>
      <c r="BT206" s="125"/>
      <c r="BU206" s="57"/>
      <c r="BV206" s="123">
        <f t="shared" si="827"/>
        <v>0</v>
      </c>
      <c r="BW206" s="125"/>
      <c r="BX206" s="57"/>
      <c r="BY206" s="123">
        <f t="shared" si="828"/>
        <v>0</v>
      </c>
      <c r="BZ206" s="125"/>
      <c r="CA206" s="57"/>
      <c r="CB206" s="123">
        <f t="shared" si="829"/>
        <v>0</v>
      </c>
      <c r="CC206" s="125"/>
      <c r="CD206" s="57"/>
      <c r="CE206" s="123">
        <f t="shared" si="830"/>
        <v>0</v>
      </c>
      <c r="CF206" s="125"/>
      <c r="CG206" s="57"/>
      <c r="CH206" s="123">
        <f t="shared" si="831"/>
        <v>0</v>
      </c>
      <c r="CI206" s="125"/>
      <c r="CJ206" s="57"/>
      <c r="CK206" s="123">
        <f t="shared" si="832"/>
        <v>0</v>
      </c>
      <c r="CL206" s="125"/>
      <c r="CM206" s="57"/>
      <c r="CN206" s="123">
        <f t="shared" si="833"/>
        <v>0</v>
      </c>
      <c r="CO206" s="125"/>
      <c r="CP206" s="57"/>
      <c r="CQ206" s="123">
        <f t="shared" si="834"/>
        <v>0</v>
      </c>
      <c r="CR206" s="125"/>
      <c r="CS206" s="57"/>
      <c r="CT206" s="123">
        <f t="shared" si="835"/>
        <v>0</v>
      </c>
      <c r="CU206" s="125"/>
      <c r="CV206" s="57"/>
      <c r="CW206" s="123">
        <f t="shared" si="836"/>
        <v>0</v>
      </c>
      <c r="CX206" s="125"/>
      <c r="CY206" s="57"/>
      <c r="CZ206" s="123">
        <f t="shared" si="837"/>
        <v>0</v>
      </c>
      <c r="DA206" s="125"/>
      <c r="DB206" s="57"/>
      <c r="DC206" s="123">
        <f t="shared" si="838"/>
        <v>0</v>
      </c>
      <c r="DD206" s="125"/>
      <c r="DE206" s="57"/>
      <c r="DF206" s="123">
        <f t="shared" si="839"/>
        <v>0</v>
      </c>
      <c r="DG206" s="125"/>
      <c r="DH206" s="57"/>
      <c r="DI206" s="123">
        <f t="shared" si="840"/>
        <v>0</v>
      </c>
      <c r="DJ206" s="125"/>
      <c r="DK206" s="57"/>
      <c r="DL206" s="123">
        <f t="shared" si="841"/>
        <v>0</v>
      </c>
      <c r="DM206" s="125"/>
      <c r="DN206" s="57"/>
      <c r="DO206" s="123">
        <f t="shared" si="842"/>
        <v>0</v>
      </c>
      <c r="DP206" s="125"/>
      <c r="DQ206" s="57"/>
      <c r="DR206" s="123">
        <f t="shared" si="843"/>
        <v>0</v>
      </c>
      <c r="DS206" s="125"/>
      <c r="DT206" s="57"/>
      <c r="DU206" s="123">
        <f t="shared" si="844"/>
        <v>0</v>
      </c>
      <c r="DV206" s="125"/>
      <c r="DW206" s="57"/>
      <c r="DX206" s="123">
        <f t="shared" si="845"/>
        <v>0</v>
      </c>
      <c r="DY206" s="125"/>
      <c r="DZ206" s="57"/>
      <c r="EA206" s="123">
        <f t="shared" si="846"/>
        <v>0</v>
      </c>
      <c r="EB206" s="125"/>
      <c r="EC206" s="57"/>
      <c r="ED206" s="123">
        <f t="shared" si="847"/>
        <v>0</v>
      </c>
      <c r="EE206" s="125"/>
      <c r="EF206" s="57"/>
      <c r="EG206" s="123">
        <f t="shared" si="848"/>
        <v>0</v>
      </c>
      <c r="EH206" s="125"/>
      <c r="EI206" s="57"/>
      <c r="EJ206" s="123">
        <f t="shared" si="849"/>
        <v>0</v>
      </c>
      <c r="EK206" s="125"/>
      <c r="EL206" s="57"/>
      <c r="EM206" s="123">
        <f t="shared" si="850"/>
        <v>0</v>
      </c>
      <c r="EN206" s="125"/>
      <c r="EO206" s="57"/>
      <c r="EP206" s="123">
        <f t="shared" si="851"/>
        <v>0</v>
      </c>
      <c r="EQ206" s="125"/>
      <c r="ER206" s="57"/>
      <c r="ES206" s="123">
        <f t="shared" si="852"/>
        <v>0</v>
      </c>
      <c r="ET206" s="125"/>
      <c r="EU206" s="57"/>
      <c r="EV206" s="123">
        <f t="shared" si="853"/>
        <v>0</v>
      </c>
      <c r="EW206" s="125"/>
      <c r="EX206" s="57"/>
      <c r="EY206" s="123">
        <f t="shared" si="854"/>
        <v>0</v>
      </c>
      <c r="EZ206" s="125"/>
      <c r="FA206" s="57"/>
      <c r="FB206" s="123">
        <f t="shared" si="855"/>
        <v>0</v>
      </c>
      <c r="FC206" s="125"/>
      <c r="FD206" s="57"/>
      <c r="FE206" s="123">
        <f t="shared" si="856"/>
        <v>0</v>
      </c>
      <c r="FF206" s="125"/>
      <c r="FG206" s="57"/>
      <c r="FH206" s="123">
        <f t="shared" si="857"/>
        <v>0</v>
      </c>
      <c r="FI206" s="125"/>
      <c r="FJ206" s="57"/>
      <c r="FK206" s="123">
        <f t="shared" si="858"/>
        <v>0</v>
      </c>
      <c r="FL206" s="125"/>
      <c r="FM206" s="57"/>
      <c r="FN206" s="123">
        <f t="shared" si="859"/>
        <v>0</v>
      </c>
      <c r="FO206" s="125"/>
      <c r="FP206" s="57"/>
      <c r="FQ206" s="123">
        <f t="shared" si="860"/>
        <v>0</v>
      </c>
      <c r="FR206" s="125"/>
      <c r="FS206" s="57"/>
      <c r="FT206" s="123">
        <f t="shared" si="861"/>
        <v>0</v>
      </c>
      <c r="FU206" s="125"/>
      <c r="FV206" s="57"/>
      <c r="FW206" s="123">
        <f t="shared" si="862"/>
        <v>0</v>
      </c>
      <c r="FX206" s="125"/>
      <c r="FY206" s="57"/>
      <c r="FZ206" s="123">
        <f t="shared" si="863"/>
        <v>0</v>
      </c>
      <c r="GA206" s="125"/>
      <c r="GB206" s="57"/>
      <c r="GC206" s="123">
        <f t="shared" si="864"/>
        <v>0</v>
      </c>
      <c r="GD206" s="125"/>
      <c r="GE206" s="57"/>
      <c r="GF206" s="123">
        <f t="shared" si="865"/>
        <v>0</v>
      </c>
      <c r="GG206" s="125"/>
      <c r="GH206" s="57"/>
      <c r="GI206" s="123">
        <f t="shared" si="866"/>
        <v>0</v>
      </c>
      <c r="GJ206" s="125"/>
      <c r="GK206" s="57"/>
      <c r="GL206" s="123">
        <f t="shared" si="867"/>
        <v>0</v>
      </c>
      <c r="GM206" s="125"/>
      <c r="GN206" s="57"/>
      <c r="GO206" s="123">
        <f t="shared" si="868"/>
        <v>0</v>
      </c>
      <c r="GP206" s="125"/>
      <c r="GQ206" s="57"/>
      <c r="GR206" s="123">
        <f t="shared" si="869"/>
        <v>0</v>
      </c>
      <c r="GS206" s="125"/>
      <c r="GT206" s="57"/>
      <c r="GU206" s="123">
        <f t="shared" si="870"/>
        <v>0</v>
      </c>
      <c r="GV206" s="125"/>
      <c r="GW206" s="57"/>
      <c r="GX206" s="123">
        <f t="shared" si="871"/>
        <v>0</v>
      </c>
      <c r="GY206" s="125"/>
      <c r="GZ206" s="57"/>
      <c r="HA206" s="123">
        <f t="shared" si="872"/>
        <v>0</v>
      </c>
      <c r="HB206" s="125"/>
      <c r="HC206" s="57"/>
      <c r="HD206" s="123">
        <f t="shared" si="873"/>
        <v>0</v>
      </c>
      <c r="HE206" s="125"/>
      <c r="HF206" s="57"/>
      <c r="HG206" s="123">
        <f t="shared" si="874"/>
        <v>0</v>
      </c>
      <c r="HH206" s="125"/>
      <c r="HI206" s="57"/>
      <c r="HJ206" s="123">
        <f t="shared" si="875"/>
        <v>0</v>
      </c>
      <c r="HK206" s="125"/>
    </row>
    <row r="207" spans="1:219" ht="25.5">
      <c r="A207" s="60" t="s">
        <v>332</v>
      </c>
      <c r="B207" s="71" t="s">
        <v>46</v>
      </c>
      <c r="C207" s="71">
        <v>18</v>
      </c>
      <c r="D207" s="34" t="s">
        <v>411</v>
      </c>
      <c r="E207" s="34" t="s">
        <v>662</v>
      </c>
      <c r="F207" s="10" t="s">
        <v>16</v>
      </c>
      <c r="G207" s="164" t="s">
        <v>16</v>
      </c>
      <c r="H207" s="122" t="s">
        <v>16</v>
      </c>
      <c r="I207" s="122" t="s">
        <v>16</v>
      </c>
      <c r="J207" s="57" t="s">
        <v>16</v>
      </c>
      <c r="K207" s="123" t="s">
        <v>16</v>
      </c>
      <c r="L207" s="125"/>
      <c r="M207" s="57"/>
      <c r="N207" s="123" t="s">
        <v>16</v>
      </c>
      <c r="O207" s="125"/>
      <c r="P207" s="57" t="s">
        <v>16</v>
      </c>
      <c r="Q207" s="123" t="s">
        <v>16</v>
      </c>
      <c r="R207" s="125"/>
      <c r="S207" s="57" t="s">
        <v>16</v>
      </c>
      <c r="T207" s="123" t="s">
        <v>16</v>
      </c>
      <c r="U207" s="125"/>
      <c r="V207" s="57" t="s">
        <v>16</v>
      </c>
      <c r="W207" s="123" t="s">
        <v>16</v>
      </c>
      <c r="X207" s="125"/>
      <c r="Y207" s="57" t="s">
        <v>16</v>
      </c>
      <c r="Z207" s="123" t="s">
        <v>16</v>
      </c>
      <c r="AA207" s="125"/>
      <c r="AB207" s="57" t="s">
        <v>16</v>
      </c>
      <c r="AC207" s="123" t="s">
        <v>16</v>
      </c>
      <c r="AD207" s="125"/>
      <c r="AE207" s="57" t="s">
        <v>16</v>
      </c>
      <c r="AF207" s="123" t="s">
        <v>16</v>
      </c>
      <c r="AG207" s="125"/>
      <c r="AH207" s="57" t="s">
        <v>16</v>
      </c>
      <c r="AI207" s="123" t="s">
        <v>16</v>
      </c>
      <c r="AJ207" s="125"/>
      <c r="AK207" s="57" t="s">
        <v>16</v>
      </c>
      <c r="AL207" s="123" t="s">
        <v>16</v>
      </c>
      <c r="AM207" s="125"/>
      <c r="AN207" s="57" t="s">
        <v>16</v>
      </c>
      <c r="AO207" s="123" t="s">
        <v>16</v>
      </c>
      <c r="AP207" s="125"/>
      <c r="AQ207" s="57" t="s">
        <v>16</v>
      </c>
      <c r="AR207" s="123" t="s">
        <v>16</v>
      </c>
      <c r="AS207" s="125"/>
      <c r="AT207" s="57" t="s">
        <v>16</v>
      </c>
      <c r="AU207" s="123" t="s">
        <v>16</v>
      </c>
      <c r="AV207" s="125"/>
      <c r="AW207" s="57" t="s">
        <v>16</v>
      </c>
      <c r="AX207" s="123" t="s">
        <v>16</v>
      </c>
      <c r="AY207" s="125"/>
      <c r="AZ207" s="57" t="s">
        <v>16</v>
      </c>
      <c r="BA207" s="123" t="s">
        <v>16</v>
      </c>
      <c r="BB207" s="125"/>
      <c r="BC207" s="57" t="s">
        <v>16</v>
      </c>
      <c r="BD207" s="123" t="s">
        <v>16</v>
      </c>
      <c r="BE207" s="125"/>
      <c r="BF207" s="57" t="s">
        <v>16</v>
      </c>
      <c r="BG207" s="123" t="s">
        <v>16</v>
      </c>
      <c r="BH207" s="125"/>
      <c r="BI207" s="57"/>
      <c r="BJ207" s="123" t="s">
        <v>16</v>
      </c>
      <c r="BK207" s="125"/>
      <c r="BL207" s="57" t="s">
        <v>16</v>
      </c>
      <c r="BM207" s="123" t="s">
        <v>16</v>
      </c>
      <c r="BN207" s="125"/>
      <c r="BO207" s="57" t="s">
        <v>16</v>
      </c>
      <c r="BP207" s="123" t="s">
        <v>16</v>
      </c>
      <c r="BQ207" s="125"/>
      <c r="BR207" s="57" t="s">
        <v>16</v>
      </c>
      <c r="BS207" s="123" t="s">
        <v>16</v>
      </c>
      <c r="BT207" s="125"/>
      <c r="BU207" s="57" t="s">
        <v>16</v>
      </c>
      <c r="BV207" s="123" t="s">
        <v>16</v>
      </c>
      <c r="BW207" s="125"/>
      <c r="BX207" s="57" t="s">
        <v>16</v>
      </c>
      <c r="BY207" s="123" t="s">
        <v>16</v>
      </c>
      <c r="BZ207" s="125"/>
      <c r="CA207" s="57" t="s">
        <v>16</v>
      </c>
      <c r="CB207" s="123" t="s">
        <v>16</v>
      </c>
      <c r="CC207" s="125"/>
      <c r="CD207" s="57" t="s">
        <v>16</v>
      </c>
      <c r="CE207" s="123" t="s">
        <v>16</v>
      </c>
      <c r="CF207" s="125"/>
      <c r="CG207" s="57" t="s">
        <v>16</v>
      </c>
      <c r="CH207" s="123" t="s">
        <v>16</v>
      </c>
      <c r="CI207" s="125"/>
      <c r="CJ207" s="57" t="s">
        <v>16</v>
      </c>
      <c r="CK207" s="123" t="s">
        <v>16</v>
      </c>
      <c r="CL207" s="125"/>
      <c r="CM207" s="57" t="s">
        <v>16</v>
      </c>
      <c r="CN207" s="123" t="s">
        <v>16</v>
      </c>
      <c r="CO207" s="125"/>
      <c r="CP207" s="57" t="s">
        <v>16</v>
      </c>
      <c r="CQ207" s="123" t="s">
        <v>16</v>
      </c>
      <c r="CR207" s="125"/>
      <c r="CS207" s="57" t="s">
        <v>16</v>
      </c>
      <c r="CT207" s="123" t="s">
        <v>16</v>
      </c>
      <c r="CU207" s="125"/>
      <c r="CV207" s="57" t="s">
        <v>16</v>
      </c>
      <c r="CW207" s="123" t="s">
        <v>16</v>
      </c>
      <c r="CX207" s="125"/>
      <c r="CY207" s="57" t="s">
        <v>16</v>
      </c>
      <c r="CZ207" s="123" t="s">
        <v>16</v>
      </c>
      <c r="DA207" s="125"/>
      <c r="DB207" s="57" t="s">
        <v>16</v>
      </c>
      <c r="DC207" s="123" t="s">
        <v>16</v>
      </c>
      <c r="DD207" s="125"/>
      <c r="DE207" s="57"/>
      <c r="DF207" s="123" t="s">
        <v>16</v>
      </c>
      <c r="DG207" s="125"/>
      <c r="DH207" s="57" t="s">
        <v>16</v>
      </c>
      <c r="DI207" s="123" t="s">
        <v>16</v>
      </c>
      <c r="DJ207" s="125"/>
      <c r="DK207" s="57" t="s">
        <v>16</v>
      </c>
      <c r="DL207" s="123" t="s">
        <v>16</v>
      </c>
      <c r="DM207" s="125"/>
      <c r="DN207" s="57" t="s">
        <v>16</v>
      </c>
      <c r="DO207" s="123" t="s">
        <v>16</v>
      </c>
      <c r="DP207" s="125"/>
      <c r="DQ207" s="57" t="s">
        <v>16</v>
      </c>
      <c r="DR207" s="123" t="s">
        <v>16</v>
      </c>
      <c r="DS207" s="125"/>
      <c r="DT207" s="57" t="s">
        <v>16</v>
      </c>
      <c r="DU207" s="123" t="s">
        <v>16</v>
      </c>
      <c r="DV207" s="125"/>
      <c r="DW207" s="57" t="s">
        <v>16</v>
      </c>
      <c r="DX207" s="123" t="s">
        <v>16</v>
      </c>
      <c r="DY207" s="125"/>
      <c r="DZ207" s="57" t="s">
        <v>16</v>
      </c>
      <c r="EA207" s="123" t="s">
        <v>16</v>
      </c>
      <c r="EB207" s="125"/>
      <c r="EC207" s="57" t="s">
        <v>16</v>
      </c>
      <c r="ED207" s="123" t="s">
        <v>16</v>
      </c>
      <c r="EE207" s="125"/>
      <c r="EF207" s="57" t="s">
        <v>16</v>
      </c>
      <c r="EG207" s="123" t="s">
        <v>16</v>
      </c>
      <c r="EH207" s="125"/>
      <c r="EI207" s="57" t="s">
        <v>16</v>
      </c>
      <c r="EJ207" s="123" t="s">
        <v>16</v>
      </c>
      <c r="EK207" s="125"/>
      <c r="EL207" s="57" t="s">
        <v>16</v>
      </c>
      <c r="EM207" s="123" t="s">
        <v>16</v>
      </c>
      <c r="EN207" s="125"/>
      <c r="EO207" s="57" t="s">
        <v>16</v>
      </c>
      <c r="EP207" s="123" t="s">
        <v>16</v>
      </c>
      <c r="EQ207" s="125"/>
      <c r="ER207" s="57" t="s">
        <v>16</v>
      </c>
      <c r="ES207" s="123" t="s">
        <v>16</v>
      </c>
      <c r="ET207" s="125"/>
      <c r="EU207" s="57" t="s">
        <v>16</v>
      </c>
      <c r="EV207" s="123" t="s">
        <v>16</v>
      </c>
      <c r="EW207" s="125"/>
      <c r="EX207" s="57" t="s">
        <v>16</v>
      </c>
      <c r="EY207" s="123" t="s">
        <v>16</v>
      </c>
      <c r="EZ207" s="125"/>
      <c r="FA207" s="57"/>
      <c r="FB207" s="123" t="s">
        <v>16</v>
      </c>
      <c r="FC207" s="125"/>
      <c r="FD207" s="57" t="s">
        <v>16</v>
      </c>
      <c r="FE207" s="123" t="s">
        <v>16</v>
      </c>
      <c r="FF207" s="125"/>
      <c r="FG207" s="57" t="s">
        <v>16</v>
      </c>
      <c r="FH207" s="123" t="s">
        <v>16</v>
      </c>
      <c r="FI207" s="125"/>
      <c r="FJ207" s="57" t="s">
        <v>16</v>
      </c>
      <c r="FK207" s="123" t="s">
        <v>16</v>
      </c>
      <c r="FL207" s="125"/>
      <c r="FM207" s="57" t="s">
        <v>16</v>
      </c>
      <c r="FN207" s="123" t="s">
        <v>16</v>
      </c>
      <c r="FO207" s="125"/>
      <c r="FP207" s="57" t="s">
        <v>16</v>
      </c>
      <c r="FQ207" s="123" t="s">
        <v>16</v>
      </c>
      <c r="FR207" s="125"/>
      <c r="FS207" s="57" t="s">
        <v>16</v>
      </c>
      <c r="FT207" s="123" t="s">
        <v>16</v>
      </c>
      <c r="FU207" s="125"/>
      <c r="FV207" s="57" t="s">
        <v>16</v>
      </c>
      <c r="FW207" s="123" t="s">
        <v>16</v>
      </c>
      <c r="FX207" s="125"/>
      <c r="FY207" s="57" t="s">
        <v>16</v>
      </c>
      <c r="FZ207" s="123" t="s">
        <v>16</v>
      </c>
      <c r="GA207" s="125"/>
      <c r="GB207" s="57" t="s">
        <v>16</v>
      </c>
      <c r="GC207" s="123" t="s">
        <v>16</v>
      </c>
      <c r="GD207" s="125"/>
      <c r="GE207" s="57" t="s">
        <v>16</v>
      </c>
      <c r="GF207" s="123" t="s">
        <v>16</v>
      </c>
      <c r="GG207" s="125"/>
      <c r="GH207" s="57" t="s">
        <v>16</v>
      </c>
      <c r="GI207" s="123" t="s">
        <v>16</v>
      </c>
      <c r="GJ207" s="125"/>
      <c r="GK207" s="57" t="s">
        <v>16</v>
      </c>
      <c r="GL207" s="123" t="s">
        <v>16</v>
      </c>
      <c r="GM207" s="125"/>
      <c r="GN207" s="57" t="s">
        <v>16</v>
      </c>
      <c r="GO207" s="123" t="s">
        <v>16</v>
      </c>
      <c r="GP207" s="125"/>
      <c r="GQ207" s="57" t="s">
        <v>16</v>
      </c>
      <c r="GR207" s="123" t="s">
        <v>16</v>
      </c>
      <c r="GS207" s="125"/>
      <c r="GT207" s="57" t="s">
        <v>16</v>
      </c>
      <c r="GU207" s="123" t="s">
        <v>16</v>
      </c>
      <c r="GV207" s="125"/>
      <c r="GW207" s="57" t="s">
        <v>16</v>
      </c>
      <c r="GX207" s="123" t="s">
        <v>16</v>
      </c>
      <c r="GY207" s="125"/>
      <c r="GZ207" s="57" t="s">
        <v>16</v>
      </c>
      <c r="HA207" s="123" t="s">
        <v>16</v>
      </c>
      <c r="HB207" s="125"/>
      <c r="HC207" s="57" t="s">
        <v>16</v>
      </c>
      <c r="HD207" s="123" t="s">
        <v>16</v>
      </c>
      <c r="HE207" s="125"/>
      <c r="HF207" s="57" t="s">
        <v>16</v>
      </c>
      <c r="HG207" s="123" t="s">
        <v>16</v>
      </c>
      <c r="HH207" s="125"/>
      <c r="HI207" s="57" t="s">
        <v>16</v>
      </c>
      <c r="HJ207" s="123" t="s">
        <v>16</v>
      </c>
      <c r="HK207" s="125"/>
    </row>
    <row r="208" spans="1:219">
      <c r="A208" s="60" t="s">
        <v>333</v>
      </c>
      <c r="B208" s="66"/>
      <c r="C208" s="66" t="s">
        <v>22</v>
      </c>
      <c r="D208" s="32" t="s">
        <v>459</v>
      </c>
      <c r="E208" s="32" t="s">
        <v>664</v>
      </c>
      <c r="F208" s="10" t="s">
        <v>487</v>
      </c>
      <c r="G208" s="164">
        <f>CENA!G199</f>
        <v>0</v>
      </c>
      <c r="H208" s="122">
        <f t="shared" ref="H208:H210" si="881">J208+M208+P208+S208+V208+Y208+AB208+AE208+AH208+AK208+AN208+AQ208+AZ208+AW208+AT208+BC208+BF208+BI208+BL208+BO208+BR208+BU208+BX208+CA208+CD208+CG208+CJ208+CM208+CP208+CS208+CV208+CY208+DB208+DE208+DH208+DK208+DN208+DQ208+DT208+DW208+DZ208+EC208+EF208+EI208+EL208+EO208+ER208+EU208+EX208+FA208+FD208+FG208+FJ208+FM208+FP208+FS208+FV208+FY208+GB208+GE208+GH208+GK208+GN208+GQ208+GT208+GW208+GZ208+HC208+HF208+HI208</f>
        <v>3</v>
      </c>
      <c r="I208" s="122">
        <f t="shared" ref="I208:I210" si="882">G208*H208</f>
        <v>0</v>
      </c>
      <c r="J208" s="57"/>
      <c r="K208" s="123">
        <f t="shared" ref="K208" si="883">$G208*J208</f>
        <v>0</v>
      </c>
      <c r="L208" s="125"/>
      <c r="M208" s="57"/>
      <c r="N208" s="123">
        <f t="shared" ref="N208:N210" si="884">$G208*M208</f>
        <v>0</v>
      </c>
      <c r="O208" s="125"/>
      <c r="P208" s="57"/>
      <c r="Q208" s="123">
        <f>$G208*P208</f>
        <v>0</v>
      </c>
      <c r="R208" s="125"/>
      <c r="S208" s="57"/>
      <c r="T208" s="123">
        <f>$G208*S208</f>
        <v>0</v>
      </c>
      <c r="U208" s="125"/>
      <c r="V208" s="57"/>
      <c r="W208" s="123">
        <f>$G208*V208</f>
        <v>0</v>
      </c>
      <c r="X208" s="125"/>
      <c r="Y208" s="57"/>
      <c r="Z208" s="123">
        <f>$G208*Y208</f>
        <v>0</v>
      </c>
      <c r="AA208" s="125"/>
      <c r="AB208" s="57"/>
      <c r="AC208" s="123">
        <f>$G208*AB208</f>
        <v>0</v>
      </c>
      <c r="AD208" s="125"/>
      <c r="AE208" s="57"/>
      <c r="AF208" s="123">
        <f>$G208*AE208</f>
        <v>0</v>
      </c>
      <c r="AG208" s="125"/>
      <c r="AH208" s="57"/>
      <c r="AI208" s="123">
        <f>$G208*AH208</f>
        <v>0</v>
      </c>
      <c r="AJ208" s="125"/>
      <c r="AK208" s="57">
        <v>2</v>
      </c>
      <c r="AL208" s="123">
        <f>$G208*AK208</f>
        <v>0</v>
      </c>
      <c r="AM208" s="125"/>
      <c r="AN208" s="57"/>
      <c r="AO208" s="123">
        <f>$G208*AN208</f>
        <v>0</v>
      </c>
      <c r="AP208" s="125"/>
      <c r="AQ208" s="57">
        <v>1</v>
      </c>
      <c r="AR208" s="123">
        <f>$G208*AQ208</f>
        <v>0</v>
      </c>
      <c r="AS208" s="125"/>
      <c r="AT208" s="57"/>
      <c r="AU208" s="123">
        <f>$G208*AT208</f>
        <v>0</v>
      </c>
      <c r="AV208" s="125"/>
      <c r="AW208" s="57"/>
      <c r="AX208" s="123">
        <f>$G208*AW208</f>
        <v>0</v>
      </c>
      <c r="AY208" s="125"/>
      <c r="AZ208" s="57"/>
      <c r="BA208" s="123">
        <f>$G208*AZ208</f>
        <v>0</v>
      </c>
      <c r="BB208" s="125"/>
      <c r="BC208" s="57"/>
      <c r="BD208" s="123">
        <f>$G208*BC208</f>
        <v>0</v>
      </c>
      <c r="BE208" s="125"/>
      <c r="BF208" s="57"/>
      <c r="BG208" s="123">
        <f t="shared" ref="BG208:BG210" si="885">$G208*BF208</f>
        <v>0</v>
      </c>
      <c r="BH208" s="125"/>
      <c r="BI208" s="57"/>
      <c r="BJ208" s="123">
        <f t="shared" ref="BJ208:BJ210" si="886">$G208*BI208</f>
        <v>0</v>
      </c>
      <c r="BK208" s="125"/>
      <c r="BL208" s="57"/>
      <c r="BM208" s="123">
        <f>$G208*BL208</f>
        <v>0</v>
      </c>
      <c r="BN208" s="125"/>
      <c r="BO208" s="57"/>
      <c r="BP208" s="123">
        <f>$G208*BO208</f>
        <v>0</v>
      </c>
      <c r="BQ208" s="125"/>
      <c r="BR208" s="57"/>
      <c r="BS208" s="123">
        <f>$G208*BR208</f>
        <v>0</v>
      </c>
      <c r="BT208" s="125"/>
      <c r="BU208" s="57"/>
      <c r="BV208" s="123">
        <f>$G208*BU208</f>
        <v>0</v>
      </c>
      <c r="BW208" s="125"/>
      <c r="BX208" s="57"/>
      <c r="BY208" s="123">
        <f>$G208*BX208</f>
        <v>0</v>
      </c>
      <c r="BZ208" s="125"/>
      <c r="CA208" s="57"/>
      <c r="CB208" s="123">
        <f>$G208*CA208</f>
        <v>0</v>
      </c>
      <c r="CC208" s="125"/>
      <c r="CD208" s="57"/>
      <c r="CE208" s="123">
        <f>$G208*CD208</f>
        <v>0</v>
      </c>
      <c r="CF208" s="125"/>
      <c r="CG208" s="57"/>
      <c r="CH208" s="123">
        <f>$G208*CG208</f>
        <v>0</v>
      </c>
      <c r="CI208" s="125"/>
      <c r="CJ208" s="57"/>
      <c r="CK208" s="123">
        <f>$G208*CJ208</f>
        <v>0</v>
      </c>
      <c r="CL208" s="125"/>
      <c r="CM208" s="57"/>
      <c r="CN208" s="123">
        <f>$G208*CM208</f>
        <v>0</v>
      </c>
      <c r="CO208" s="125"/>
      <c r="CP208" s="57"/>
      <c r="CQ208" s="123">
        <f>$G208*CP208</f>
        <v>0</v>
      </c>
      <c r="CR208" s="125"/>
      <c r="CS208" s="57"/>
      <c r="CT208" s="123">
        <f>$G208*CS208</f>
        <v>0</v>
      </c>
      <c r="CU208" s="125"/>
      <c r="CV208" s="57"/>
      <c r="CW208" s="123">
        <f>$G208*CV208</f>
        <v>0</v>
      </c>
      <c r="CX208" s="125"/>
      <c r="CY208" s="57"/>
      <c r="CZ208" s="123">
        <f>$G208*CY208</f>
        <v>0</v>
      </c>
      <c r="DA208" s="125"/>
      <c r="DB208" s="57"/>
      <c r="DC208" s="123">
        <f t="shared" ref="DC208:DC210" si="887">$G208*DB208</f>
        <v>0</v>
      </c>
      <c r="DD208" s="125"/>
      <c r="DE208" s="57"/>
      <c r="DF208" s="123">
        <f t="shared" ref="DF208:DF210" si="888">$G208*DE208</f>
        <v>0</v>
      </c>
      <c r="DG208" s="125"/>
      <c r="DH208" s="57"/>
      <c r="DI208" s="123">
        <f>$G208*DH208</f>
        <v>0</v>
      </c>
      <c r="DJ208" s="125"/>
      <c r="DK208" s="57"/>
      <c r="DL208" s="123">
        <f>$G208*DK208</f>
        <v>0</v>
      </c>
      <c r="DM208" s="125"/>
      <c r="DN208" s="57"/>
      <c r="DO208" s="123">
        <f>$G208*DN208</f>
        <v>0</v>
      </c>
      <c r="DP208" s="125"/>
      <c r="DQ208" s="57"/>
      <c r="DR208" s="123">
        <f>$G208*DQ208</f>
        <v>0</v>
      </c>
      <c r="DS208" s="125"/>
      <c r="DT208" s="57"/>
      <c r="DU208" s="123">
        <f>$G208*DT208</f>
        <v>0</v>
      </c>
      <c r="DV208" s="125"/>
      <c r="DW208" s="57"/>
      <c r="DX208" s="123">
        <f>$G208*DW208</f>
        <v>0</v>
      </c>
      <c r="DY208" s="125"/>
      <c r="DZ208" s="57"/>
      <c r="EA208" s="123">
        <f>$G208*DZ208</f>
        <v>0</v>
      </c>
      <c r="EB208" s="125"/>
      <c r="EC208" s="57"/>
      <c r="ED208" s="123">
        <f>$G208*EC208</f>
        <v>0</v>
      </c>
      <c r="EE208" s="125"/>
      <c r="EF208" s="57"/>
      <c r="EG208" s="123">
        <f>$G208*EF208</f>
        <v>0</v>
      </c>
      <c r="EH208" s="125"/>
      <c r="EI208" s="57"/>
      <c r="EJ208" s="123">
        <f>$G208*EI208</f>
        <v>0</v>
      </c>
      <c r="EK208" s="125"/>
      <c r="EL208" s="57"/>
      <c r="EM208" s="123">
        <f>$G208*EL208</f>
        <v>0</v>
      </c>
      <c r="EN208" s="125"/>
      <c r="EO208" s="57"/>
      <c r="EP208" s="123">
        <f>$G208*EO208</f>
        <v>0</v>
      </c>
      <c r="EQ208" s="125"/>
      <c r="ER208" s="57"/>
      <c r="ES208" s="123">
        <f>$G208*ER208</f>
        <v>0</v>
      </c>
      <c r="ET208" s="125"/>
      <c r="EU208" s="57"/>
      <c r="EV208" s="123">
        <f>$G208*EU208</f>
        <v>0</v>
      </c>
      <c r="EW208" s="125"/>
      <c r="EX208" s="57"/>
      <c r="EY208" s="123">
        <f t="shared" ref="EY208:EY210" si="889">$G208*EX208</f>
        <v>0</v>
      </c>
      <c r="EZ208" s="125"/>
      <c r="FA208" s="57"/>
      <c r="FB208" s="123">
        <f t="shared" ref="FB208:FB210" si="890">$G208*FA208</f>
        <v>0</v>
      </c>
      <c r="FC208" s="125"/>
      <c r="FD208" s="57"/>
      <c r="FE208" s="123">
        <f>$G208*FD208</f>
        <v>0</v>
      </c>
      <c r="FF208" s="125"/>
      <c r="FG208" s="57"/>
      <c r="FH208" s="123">
        <f>$G208*FG208</f>
        <v>0</v>
      </c>
      <c r="FI208" s="125"/>
      <c r="FJ208" s="57"/>
      <c r="FK208" s="123">
        <f>$G208*FJ208</f>
        <v>0</v>
      </c>
      <c r="FL208" s="125"/>
      <c r="FM208" s="57"/>
      <c r="FN208" s="123">
        <f>$G208*FM208</f>
        <v>0</v>
      </c>
      <c r="FO208" s="125"/>
      <c r="FP208" s="57"/>
      <c r="FQ208" s="123">
        <f>$G208*FP208</f>
        <v>0</v>
      </c>
      <c r="FR208" s="125"/>
      <c r="FS208" s="57"/>
      <c r="FT208" s="123">
        <f>$G208*FS208</f>
        <v>0</v>
      </c>
      <c r="FU208" s="125"/>
      <c r="FV208" s="57"/>
      <c r="FW208" s="123">
        <f>$G208*FV208</f>
        <v>0</v>
      </c>
      <c r="FX208" s="125"/>
      <c r="FY208" s="57"/>
      <c r="FZ208" s="123">
        <f>$G208*FY208</f>
        <v>0</v>
      </c>
      <c r="GA208" s="125"/>
      <c r="GB208" s="57"/>
      <c r="GC208" s="123">
        <f>$G208*GB208</f>
        <v>0</v>
      </c>
      <c r="GD208" s="125"/>
      <c r="GE208" s="57"/>
      <c r="GF208" s="123">
        <f>$G208*GE208</f>
        <v>0</v>
      </c>
      <c r="GG208" s="125"/>
      <c r="GH208" s="57"/>
      <c r="GI208" s="123">
        <f>$G208*GH208</f>
        <v>0</v>
      </c>
      <c r="GJ208" s="125"/>
      <c r="GK208" s="57"/>
      <c r="GL208" s="123">
        <f>$G208*GK208</f>
        <v>0</v>
      </c>
      <c r="GM208" s="125"/>
      <c r="GN208" s="57"/>
      <c r="GO208" s="123">
        <f>$G208*GN208</f>
        <v>0</v>
      </c>
      <c r="GP208" s="125"/>
      <c r="GQ208" s="57"/>
      <c r="GR208" s="123">
        <f>$G208*GQ208</f>
        <v>0</v>
      </c>
      <c r="GS208" s="125"/>
      <c r="GT208" s="57"/>
      <c r="GU208" s="123">
        <f>$G208*GT208</f>
        <v>0</v>
      </c>
      <c r="GV208" s="125"/>
      <c r="GW208" s="57"/>
      <c r="GX208" s="123">
        <f>$G208*GW208</f>
        <v>0</v>
      </c>
      <c r="GY208" s="125"/>
      <c r="GZ208" s="57"/>
      <c r="HA208" s="123">
        <f>$G208*GZ208</f>
        <v>0</v>
      </c>
      <c r="HB208" s="125"/>
      <c r="HC208" s="57"/>
      <c r="HD208" s="123">
        <f>$G208*HC208</f>
        <v>0</v>
      </c>
      <c r="HE208" s="125"/>
      <c r="HF208" s="57"/>
      <c r="HG208" s="123">
        <f>$G208*HF208</f>
        <v>0</v>
      </c>
      <c r="HH208" s="125"/>
      <c r="HI208" s="57"/>
      <c r="HJ208" s="123">
        <f>$G208*HI208</f>
        <v>0</v>
      </c>
      <c r="HK208" s="125"/>
    </row>
    <row r="209" spans="1:221" ht="25">
      <c r="A209" s="60" t="s">
        <v>334</v>
      </c>
      <c r="B209" s="66"/>
      <c r="C209" s="66" t="s">
        <v>49</v>
      </c>
      <c r="D209" s="32" t="s">
        <v>126</v>
      </c>
      <c r="E209" s="32" t="s">
        <v>663</v>
      </c>
      <c r="F209" s="10" t="s">
        <v>487</v>
      </c>
      <c r="G209" s="164">
        <f>CENA!G200</f>
        <v>0</v>
      </c>
      <c r="H209" s="122">
        <f t="shared" si="881"/>
        <v>1</v>
      </c>
      <c r="I209" s="122">
        <f t="shared" si="882"/>
        <v>0</v>
      </c>
      <c r="J209" s="57"/>
      <c r="K209" s="123">
        <f t="shared" ref="K209" si="891">$G209*J209</f>
        <v>0</v>
      </c>
      <c r="L209" s="125"/>
      <c r="M209" s="57"/>
      <c r="N209" s="123">
        <f t="shared" si="884"/>
        <v>0</v>
      </c>
      <c r="O209" s="125"/>
      <c r="P209" s="57"/>
      <c r="Q209" s="123">
        <f>$G209*P209</f>
        <v>0</v>
      </c>
      <c r="R209" s="125"/>
      <c r="S209" s="57"/>
      <c r="T209" s="123">
        <f>$G209*S209</f>
        <v>0</v>
      </c>
      <c r="U209" s="125"/>
      <c r="V209" s="57"/>
      <c r="W209" s="123">
        <f>$G209*V209</f>
        <v>0</v>
      </c>
      <c r="X209" s="125"/>
      <c r="Y209" s="57"/>
      <c r="Z209" s="123">
        <f>$G209*Y209</f>
        <v>0</v>
      </c>
      <c r="AA209" s="125"/>
      <c r="AB209" s="57">
        <v>1</v>
      </c>
      <c r="AC209" s="123">
        <f>$G209*AB209</f>
        <v>0</v>
      </c>
      <c r="AD209" s="125"/>
      <c r="AE209" s="57"/>
      <c r="AF209" s="123">
        <f>$G209*AE209</f>
        <v>0</v>
      </c>
      <c r="AG209" s="125"/>
      <c r="AH209" s="57"/>
      <c r="AI209" s="123">
        <f>$G209*AH209</f>
        <v>0</v>
      </c>
      <c r="AJ209" s="125"/>
      <c r="AK209" s="57"/>
      <c r="AL209" s="123">
        <f>$G209*AK209</f>
        <v>0</v>
      </c>
      <c r="AM209" s="125"/>
      <c r="AN209" s="57"/>
      <c r="AO209" s="123">
        <f>$G209*AN209</f>
        <v>0</v>
      </c>
      <c r="AP209" s="125"/>
      <c r="AQ209" s="57"/>
      <c r="AR209" s="123">
        <f>$G209*AQ209</f>
        <v>0</v>
      </c>
      <c r="AS209" s="125"/>
      <c r="AT209" s="57"/>
      <c r="AU209" s="123">
        <f>$G209*AT209</f>
        <v>0</v>
      </c>
      <c r="AV209" s="125"/>
      <c r="AW209" s="57"/>
      <c r="AX209" s="123">
        <f>$G209*AW209</f>
        <v>0</v>
      </c>
      <c r="AY209" s="125"/>
      <c r="AZ209" s="57"/>
      <c r="BA209" s="123">
        <f>$G209*AZ209</f>
        <v>0</v>
      </c>
      <c r="BB209" s="125"/>
      <c r="BC209" s="57"/>
      <c r="BD209" s="123">
        <f>$G209*BC209</f>
        <v>0</v>
      </c>
      <c r="BE209" s="125"/>
      <c r="BF209" s="57"/>
      <c r="BG209" s="123">
        <f t="shared" si="885"/>
        <v>0</v>
      </c>
      <c r="BH209" s="125"/>
      <c r="BI209" s="57"/>
      <c r="BJ209" s="123">
        <f t="shared" si="886"/>
        <v>0</v>
      </c>
      <c r="BK209" s="125"/>
      <c r="BL209" s="57"/>
      <c r="BM209" s="123">
        <f>$G209*BL209</f>
        <v>0</v>
      </c>
      <c r="BN209" s="125"/>
      <c r="BO209" s="57"/>
      <c r="BP209" s="123">
        <f>$G209*BO209</f>
        <v>0</v>
      </c>
      <c r="BQ209" s="125"/>
      <c r="BR209" s="57"/>
      <c r="BS209" s="123">
        <f>$G209*BR209</f>
        <v>0</v>
      </c>
      <c r="BT209" s="125"/>
      <c r="BU209" s="57"/>
      <c r="BV209" s="123">
        <f>$G209*BU209</f>
        <v>0</v>
      </c>
      <c r="BW209" s="125"/>
      <c r="BX209" s="57"/>
      <c r="BY209" s="123">
        <f>$G209*BX209</f>
        <v>0</v>
      </c>
      <c r="BZ209" s="125"/>
      <c r="CA209" s="57"/>
      <c r="CB209" s="123">
        <f>$G209*CA209</f>
        <v>0</v>
      </c>
      <c r="CC209" s="125"/>
      <c r="CD209" s="57"/>
      <c r="CE209" s="123">
        <f>$G209*CD209</f>
        <v>0</v>
      </c>
      <c r="CF209" s="125"/>
      <c r="CG209" s="57"/>
      <c r="CH209" s="123">
        <f>$G209*CG209</f>
        <v>0</v>
      </c>
      <c r="CI209" s="125"/>
      <c r="CJ209" s="57"/>
      <c r="CK209" s="123">
        <f>$G209*CJ209</f>
        <v>0</v>
      </c>
      <c r="CL209" s="125"/>
      <c r="CM209" s="57"/>
      <c r="CN209" s="123">
        <f>$G209*CM209</f>
        <v>0</v>
      </c>
      <c r="CO209" s="125"/>
      <c r="CP209" s="57"/>
      <c r="CQ209" s="123">
        <f>$G209*CP209</f>
        <v>0</v>
      </c>
      <c r="CR209" s="125"/>
      <c r="CS209" s="57"/>
      <c r="CT209" s="123">
        <f>$G209*CS209</f>
        <v>0</v>
      </c>
      <c r="CU209" s="125"/>
      <c r="CV209" s="57"/>
      <c r="CW209" s="123">
        <f>$G209*CV209</f>
        <v>0</v>
      </c>
      <c r="CX209" s="125"/>
      <c r="CY209" s="57"/>
      <c r="CZ209" s="123">
        <f>$G209*CY209</f>
        <v>0</v>
      </c>
      <c r="DA209" s="125"/>
      <c r="DB209" s="57"/>
      <c r="DC209" s="123">
        <f t="shared" si="887"/>
        <v>0</v>
      </c>
      <c r="DD209" s="125"/>
      <c r="DE209" s="57"/>
      <c r="DF209" s="123">
        <f t="shared" si="888"/>
        <v>0</v>
      </c>
      <c r="DG209" s="125"/>
      <c r="DH209" s="57"/>
      <c r="DI209" s="123">
        <f>$G209*DH209</f>
        <v>0</v>
      </c>
      <c r="DJ209" s="125"/>
      <c r="DK209" s="57"/>
      <c r="DL209" s="123">
        <f>$G209*DK209</f>
        <v>0</v>
      </c>
      <c r="DM209" s="125"/>
      <c r="DN209" s="57"/>
      <c r="DO209" s="123">
        <f>$G209*DN209</f>
        <v>0</v>
      </c>
      <c r="DP209" s="125"/>
      <c r="DQ209" s="57"/>
      <c r="DR209" s="123">
        <f>$G209*DQ209</f>
        <v>0</v>
      </c>
      <c r="DS209" s="125"/>
      <c r="DT209" s="57"/>
      <c r="DU209" s="123">
        <f>$G209*DT209</f>
        <v>0</v>
      </c>
      <c r="DV209" s="125"/>
      <c r="DW209" s="57"/>
      <c r="DX209" s="123">
        <f>$G209*DW209</f>
        <v>0</v>
      </c>
      <c r="DY209" s="125"/>
      <c r="DZ209" s="57"/>
      <c r="EA209" s="123">
        <f>$G209*DZ209</f>
        <v>0</v>
      </c>
      <c r="EB209" s="125"/>
      <c r="EC209" s="57"/>
      <c r="ED209" s="123">
        <f>$G209*EC209</f>
        <v>0</v>
      </c>
      <c r="EE209" s="125"/>
      <c r="EF209" s="57"/>
      <c r="EG209" s="123">
        <f>$G209*EF209</f>
        <v>0</v>
      </c>
      <c r="EH209" s="125"/>
      <c r="EI209" s="57"/>
      <c r="EJ209" s="123">
        <f>$G209*EI209</f>
        <v>0</v>
      </c>
      <c r="EK209" s="125"/>
      <c r="EL209" s="57"/>
      <c r="EM209" s="123">
        <f>$G209*EL209</f>
        <v>0</v>
      </c>
      <c r="EN209" s="125"/>
      <c r="EO209" s="57"/>
      <c r="EP209" s="123">
        <f>$G209*EO209</f>
        <v>0</v>
      </c>
      <c r="EQ209" s="125"/>
      <c r="ER209" s="57"/>
      <c r="ES209" s="123">
        <f>$G209*ER209</f>
        <v>0</v>
      </c>
      <c r="ET209" s="125"/>
      <c r="EU209" s="57"/>
      <c r="EV209" s="123">
        <f>$G209*EU209</f>
        <v>0</v>
      </c>
      <c r="EW209" s="125"/>
      <c r="EX209" s="57"/>
      <c r="EY209" s="123">
        <f t="shared" si="889"/>
        <v>0</v>
      </c>
      <c r="EZ209" s="125"/>
      <c r="FA209" s="57"/>
      <c r="FB209" s="123">
        <f t="shared" si="890"/>
        <v>0</v>
      </c>
      <c r="FC209" s="125"/>
      <c r="FD209" s="57"/>
      <c r="FE209" s="123">
        <f>$G209*FD209</f>
        <v>0</v>
      </c>
      <c r="FF209" s="125"/>
      <c r="FG209" s="57"/>
      <c r="FH209" s="123">
        <f>$G209*FG209</f>
        <v>0</v>
      </c>
      <c r="FI209" s="125"/>
      <c r="FJ209" s="57"/>
      <c r="FK209" s="123">
        <f>$G209*FJ209</f>
        <v>0</v>
      </c>
      <c r="FL209" s="125"/>
      <c r="FM209" s="57"/>
      <c r="FN209" s="123">
        <f>$G209*FM209</f>
        <v>0</v>
      </c>
      <c r="FO209" s="125"/>
      <c r="FP209" s="57"/>
      <c r="FQ209" s="123">
        <f>$G209*FP209</f>
        <v>0</v>
      </c>
      <c r="FR209" s="125"/>
      <c r="FS209" s="57"/>
      <c r="FT209" s="123">
        <f>$G209*FS209</f>
        <v>0</v>
      </c>
      <c r="FU209" s="125"/>
      <c r="FV209" s="57"/>
      <c r="FW209" s="123">
        <f>$G209*FV209</f>
        <v>0</v>
      </c>
      <c r="FX209" s="125"/>
      <c r="FY209" s="57"/>
      <c r="FZ209" s="123">
        <f>$G209*FY209</f>
        <v>0</v>
      </c>
      <c r="GA209" s="125"/>
      <c r="GB209" s="57"/>
      <c r="GC209" s="123">
        <f>$G209*GB209</f>
        <v>0</v>
      </c>
      <c r="GD209" s="125"/>
      <c r="GE209" s="57"/>
      <c r="GF209" s="123">
        <f>$G209*GE209</f>
        <v>0</v>
      </c>
      <c r="GG209" s="125"/>
      <c r="GH209" s="57"/>
      <c r="GI209" s="123">
        <f>$G209*GH209</f>
        <v>0</v>
      </c>
      <c r="GJ209" s="125"/>
      <c r="GK209" s="57"/>
      <c r="GL209" s="123">
        <f>$G209*GK209</f>
        <v>0</v>
      </c>
      <c r="GM209" s="125"/>
      <c r="GN209" s="57"/>
      <c r="GO209" s="123">
        <f>$G209*GN209</f>
        <v>0</v>
      </c>
      <c r="GP209" s="125"/>
      <c r="GQ209" s="57"/>
      <c r="GR209" s="123">
        <f>$G209*GQ209</f>
        <v>0</v>
      </c>
      <c r="GS209" s="125"/>
      <c r="GT209" s="57"/>
      <c r="GU209" s="123">
        <f>$G209*GT209</f>
        <v>0</v>
      </c>
      <c r="GV209" s="125"/>
      <c r="GW209" s="57"/>
      <c r="GX209" s="123">
        <f>$G209*GW209</f>
        <v>0</v>
      </c>
      <c r="GY209" s="125"/>
      <c r="GZ209" s="57"/>
      <c r="HA209" s="123">
        <f>$G209*GZ209</f>
        <v>0</v>
      </c>
      <c r="HB209" s="125"/>
      <c r="HC209" s="57"/>
      <c r="HD209" s="123">
        <f>$G209*HC209</f>
        <v>0</v>
      </c>
      <c r="HE209" s="125"/>
      <c r="HF209" s="57"/>
      <c r="HG209" s="123">
        <f>$G209*HF209</f>
        <v>0</v>
      </c>
      <c r="HH209" s="125"/>
      <c r="HI209" s="57"/>
      <c r="HJ209" s="123">
        <f>$G209*HI209</f>
        <v>0</v>
      </c>
      <c r="HK209" s="125"/>
    </row>
    <row r="210" spans="1:221" ht="25">
      <c r="A210" s="60" t="s">
        <v>335</v>
      </c>
      <c r="B210" s="66"/>
      <c r="C210" s="66" t="s">
        <v>50</v>
      </c>
      <c r="D210" s="32" t="s">
        <v>467</v>
      </c>
      <c r="E210" s="32" t="s">
        <v>665</v>
      </c>
      <c r="F210" s="10" t="s">
        <v>487</v>
      </c>
      <c r="G210" s="164">
        <f>CENA!G201</f>
        <v>0</v>
      </c>
      <c r="H210" s="122">
        <f t="shared" si="881"/>
        <v>0</v>
      </c>
      <c r="I210" s="122">
        <f t="shared" si="882"/>
        <v>0</v>
      </c>
      <c r="J210" s="57"/>
      <c r="K210" s="123">
        <f t="shared" ref="K210" si="892">$G210*J210</f>
        <v>0</v>
      </c>
      <c r="L210" s="125"/>
      <c r="M210" s="57"/>
      <c r="N210" s="123">
        <f t="shared" si="884"/>
        <v>0</v>
      </c>
      <c r="O210" s="125"/>
      <c r="P210" s="57"/>
      <c r="Q210" s="123">
        <f>$G210*P210</f>
        <v>0</v>
      </c>
      <c r="R210" s="125"/>
      <c r="S210" s="57"/>
      <c r="T210" s="123">
        <f>$G210*S210</f>
        <v>0</v>
      </c>
      <c r="U210" s="125"/>
      <c r="V210" s="57"/>
      <c r="W210" s="123">
        <f>$G210*V210</f>
        <v>0</v>
      </c>
      <c r="X210" s="125"/>
      <c r="Y210" s="57"/>
      <c r="Z210" s="123">
        <f>$G210*Y210</f>
        <v>0</v>
      </c>
      <c r="AA210" s="125"/>
      <c r="AB210" s="57"/>
      <c r="AC210" s="123">
        <f>$G210*AB210</f>
        <v>0</v>
      </c>
      <c r="AD210" s="125"/>
      <c r="AE210" s="57"/>
      <c r="AF210" s="123">
        <f>$G210*AE210</f>
        <v>0</v>
      </c>
      <c r="AG210" s="125"/>
      <c r="AH210" s="57"/>
      <c r="AI210" s="123">
        <f>$G210*AH210</f>
        <v>0</v>
      </c>
      <c r="AJ210" s="125"/>
      <c r="AK210" s="57"/>
      <c r="AL210" s="123">
        <f>$G210*AK210</f>
        <v>0</v>
      </c>
      <c r="AM210" s="125"/>
      <c r="AN210" s="57"/>
      <c r="AO210" s="123">
        <f>$G210*AN210</f>
        <v>0</v>
      </c>
      <c r="AP210" s="125"/>
      <c r="AQ210" s="57"/>
      <c r="AR210" s="123">
        <f>$G210*AQ210</f>
        <v>0</v>
      </c>
      <c r="AS210" s="125"/>
      <c r="AT210" s="57"/>
      <c r="AU210" s="123">
        <f>$G210*AT210</f>
        <v>0</v>
      </c>
      <c r="AV210" s="125"/>
      <c r="AW210" s="57"/>
      <c r="AX210" s="123">
        <f>$G210*AW210</f>
        <v>0</v>
      </c>
      <c r="AY210" s="125"/>
      <c r="AZ210" s="57"/>
      <c r="BA210" s="123">
        <f>$G210*AZ210</f>
        <v>0</v>
      </c>
      <c r="BB210" s="125"/>
      <c r="BC210" s="57"/>
      <c r="BD210" s="123">
        <f>$G210*BC210</f>
        <v>0</v>
      </c>
      <c r="BE210" s="125"/>
      <c r="BF210" s="57"/>
      <c r="BG210" s="123">
        <f t="shared" si="885"/>
        <v>0</v>
      </c>
      <c r="BH210" s="125"/>
      <c r="BI210" s="57"/>
      <c r="BJ210" s="123">
        <f t="shared" si="886"/>
        <v>0</v>
      </c>
      <c r="BK210" s="125"/>
      <c r="BL210" s="57"/>
      <c r="BM210" s="123">
        <f>$G210*BL210</f>
        <v>0</v>
      </c>
      <c r="BN210" s="125"/>
      <c r="BO210" s="57"/>
      <c r="BP210" s="123">
        <f>$G210*BO210</f>
        <v>0</v>
      </c>
      <c r="BQ210" s="125"/>
      <c r="BR210" s="57"/>
      <c r="BS210" s="123">
        <f>$G210*BR210</f>
        <v>0</v>
      </c>
      <c r="BT210" s="125"/>
      <c r="BU210" s="57"/>
      <c r="BV210" s="123">
        <f>$G210*BU210</f>
        <v>0</v>
      </c>
      <c r="BW210" s="125"/>
      <c r="BX210" s="57"/>
      <c r="BY210" s="123">
        <f>$G210*BX210</f>
        <v>0</v>
      </c>
      <c r="BZ210" s="125"/>
      <c r="CA210" s="57"/>
      <c r="CB210" s="123">
        <f>$G210*CA210</f>
        <v>0</v>
      </c>
      <c r="CC210" s="125"/>
      <c r="CD210" s="57"/>
      <c r="CE210" s="123">
        <f>$G210*CD210</f>
        <v>0</v>
      </c>
      <c r="CF210" s="125"/>
      <c r="CG210" s="57"/>
      <c r="CH210" s="123">
        <f>$G210*CG210</f>
        <v>0</v>
      </c>
      <c r="CI210" s="125"/>
      <c r="CJ210" s="57"/>
      <c r="CK210" s="123">
        <f>$G210*CJ210</f>
        <v>0</v>
      </c>
      <c r="CL210" s="125"/>
      <c r="CM210" s="57"/>
      <c r="CN210" s="123">
        <f>$G210*CM210</f>
        <v>0</v>
      </c>
      <c r="CO210" s="125"/>
      <c r="CP210" s="57"/>
      <c r="CQ210" s="123">
        <f>$G210*CP210</f>
        <v>0</v>
      </c>
      <c r="CR210" s="125"/>
      <c r="CS210" s="57"/>
      <c r="CT210" s="123">
        <f>$G210*CS210</f>
        <v>0</v>
      </c>
      <c r="CU210" s="125"/>
      <c r="CV210" s="57"/>
      <c r="CW210" s="123">
        <f>$G210*CV210</f>
        <v>0</v>
      </c>
      <c r="CX210" s="125"/>
      <c r="CY210" s="57"/>
      <c r="CZ210" s="123">
        <f>$G210*CY210</f>
        <v>0</v>
      </c>
      <c r="DA210" s="125"/>
      <c r="DB210" s="57"/>
      <c r="DC210" s="123">
        <f t="shared" si="887"/>
        <v>0</v>
      </c>
      <c r="DD210" s="125"/>
      <c r="DE210" s="57"/>
      <c r="DF210" s="123">
        <f t="shared" si="888"/>
        <v>0</v>
      </c>
      <c r="DG210" s="125"/>
      <c r="DH210" s="57"/>
      <c r="DI210" s="123">
        <f>$G210*DH210</f>
        <v>0</v>
      </c>
      <c r="DJ210" s="125"/>
      <c r="DK210" s="57"/>
      <c r="DL210" s="123">
        <f>$G210*DK210</f>
        <v>0</v>
      </c>
      <c r="DM210" s="125"/>
      <c r="DN210" s="57"/>
      <c r="DO210" s="123">
        <f>$G210*DN210</f>
        <v>0</v>
      </c>
      <c r="DP210" s="125"/>
      <c r="DQ210" s="57"/>
      <c r="DR210" s="123">
        <f>$G210*DQ210</f>
        <v>0</v>
      </c>
      <c r="DS210" s="125"/>
      <c r="DT210" s="57"/>
      <c r="DU210" s="123">
        <f>$G210*DT210</f>
        <v>0</v>
      </c>
      <c r="DV210" s="125"/>
      <c r="DW210" s="57"/>
      <c r="DX210" s="123">
        <f>$G210*DW210</f>
        <v>0</v>
      </c>
      <c r="DY210" s="125"/>
      <c r="DZ210" s="57"/>
      <c r="EA210" s="123">
        <f>$G210*DZ210</f>
        <v>0</v>
      </c>
      <c r="EB210" s="125"/>
      <c r="EC210" s="57"/>
      <c r="ED210" s="123">
        <f>$G210*EC210</f>
        <v>0</v>
      </c>
      <c r="EE210" s="125"/>
      <c r="EF210" s="57"/>
      <c r="EG210" s="123">
        <f>$G210*EF210</f>
        <v>0</v>
      </c>
      <c r="EH210" s="125"/>
      <c r="EI210" s="57"/>
      <c r="EJ210" s="123">
        <f>$G210*EI210</f>
        <v>0</v>
      </c>
      <c r="EK210" s="125"/>
      <c r="EL210" s="57"/>
      <c r="EM210" s="123">
        <f>$G210*EL210</f>
        <v>0</v>
      </c>
      <c r="EN210" s="125"/>
      <c r="EO210" s="57"/>
      <c r="EP210" s="123">
        <f>$G210*EO210</f>
        <v>0</v>
      </c>
      <c r="EQ210" s="125"/>
      <c r="ER210" s="57"/>
      <c r="ES210" s="123">
        <f>$G210*ER210</f>
        <v>0</v>
      </c>
      <c r="ET210" s="125"/>
      <c r="EU210" s="57"/>
      <c r="EV210" s="123">
        <f>$G210*EU210</f>
        <v>0</v>
      </c>
      <c r="EW210" s="125"/>
      <c r="EX210" s="57"/>
      <c r="EY210" s="123">
        <f t="shared" si="889"/>
        <v>0</v>
      </c>
      <c r="EZ210" s="125"/>
      <c r="FA210" s="57"/>
      <c r="FB210" s="123">
        <f t="shared" si="890"/>
        <v>0</v>
      </c>
      <c r="FC210" s="125"/>
      <c r="FD210" s="57"/>
      <c r="FE210" s="123">
        <f>$G210*FD210</f>
        <v>0</v>
      </c>
      <c r="FF210" s="125"/>
      <c r="FG210" s="57"/>
      <c r="FH210" s="123">
        <f>$G210*FG210</f>
        <v>0</v>
      </c>
      <c r="FI210" s="125"/>
      <c r="FJ210" s="57"/>
      <c r="FK210" s="123">
        <f>$G210*FJ210</f>
        <v>0</v>
      </c>
      <c r="FL210" s="125"/>
      <c r="FM210" s="57"/>
      <c r="FN210" s="123">
        <f>$G210*FM210</f>
        <v>0</v>
      </c>
      <c r="FO210" s="125"/>
      <c r="FP210" s="57"/>
      <c r="FQ210" s="123">
        <f>$G210*FP210</f>
        <v>0</v>
      </c>
      <c r="FR210" s="125"/>
      <c r="FS210" s="57"/>
      <c r="FT210" s="123">
        <f>$G210*FS210</f>
        <v>0</v>
      </c>
      <c r="FU210" s="125"/>
      <c r="FV210" s="57"/>
      <c r="FW210" s="123">
        <f>$G210*FV210</f>
        <v>0</v>
      </c>
      <c r="FX210" s="125"/>
      <c r="FY210" s="57"/>
      <c r="FZ210" s="123">
        <f>$G210*FY210</f>
        <v>0</v>
      </c>
      <c r="GA210" s="125"/>
      <c r="GB210" s="57"/>
      <c r="GC210" s="123">
        <f>$G210*GB210</f>
        <v>0</v>
      </c>
      <c r="GD210" s="125"/>
      <c r="GE210" s="57"/>
      <c r="GF210" s="123">
        <f>$G210*GE210</f>
        <v>0</v>
      </c>
      <c r="GG210" s="125"/>
      <c r="GH210" s="57"/>
      <c r="GI210" s="123">
        <f>$G210*GH210</f>
        <v>0</v>
      </c>
      <c r="GJ210" s="125"/>
      <c r="GK210" s="57"/>
      <c r="GL210" s="123">
        <f>$G210*GK210</f>
        <v>0</v>
      </c>
      <c r="GM210" s="125"/>
      <c r="GN210" s="57"/>
      <c r="GO210" s="123">
        <f>$G210*GN210</f>
        <v>0</v>
      </c>
      <c r="GP210" s="125"/>
      <c r="GQ210" s="57"/>
      <c r="GR210" s="123">
        <f>$G210*GQ210</f>
        <v>0</v>
      </c>
      <c r="GS210" s="125"/>
      <c r="GT210" s="57"/>
      <c r="GU210" s="123">
        <f>$G210*GT210</f>
        <v>0</v>
      </c>
      <c r="GV210" s="125"/>
      <c r="GW210" s="57"/>
      <c r="GX210" s="123">
        <f>$G210*GW210</f>
        <v>0</v>
      </c>
      <c r="GY210" s="125"/>
      <c r="GZ210" s="57"/>
      <c r="HA210" s="123">
        <f>$G210*GZ210</f>
        <v>0</v>
      </c>
      <c r="HB210" s="125"/>
      <c r="HC210" s="57"/>
      <c r="HD210" s="123">
        <f>$G210*HC210</f>
        <v>0</v>
      </c>
      <c r="HE210" s="125"/>
      <c r="HF210" s="57"/>
      <c r="HG210" s="123">
        <f>$G210*HF210</f>
        <v>0</v>
      </c>
      <c r="HH210" s="125"/>
      <c r="HI210" s="57"/>
      <c r="HJ210" s="123">
        <f>$G210*HI210</f>
        <v>0</v>
      </c>
      <c r="HK210" s="125"/>
    </row>
    <row r="211" spans="1:221" ht="13">
      <c r="A211" s="146"/>
      <c r="B211" s="147"/>
      <c r="C211" s="147"/>
      <c r="D211" s="148" t="s">
        <v>127</v>
      </c>
      <c r="E211" s="148" t="s">
        <v>630</v>
      </c>
      <c r="F211" s="149"/>
      <c r="G211" s="57"/>
      <c r="H211" s="57"/>
      <c r="I211" s="57"/>
      <c r="J211" s="57"/>
      <c r="K211" s="57"/>
      <c r="L211" s="57"/>
      <c r="M211" s="57"/>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c r="BV211" s="57"/>
      <c r="BW211" s="57"/>
      <c r="BX211" s="57"/>
      <c r="BY211" s="57"/>
      <c r="BZ211" s="57"/>
      <c r="CA211" s="57"/>
      <c r="CB211" s="57"/>
      <c r="CC211" s="57"/>
      <c r="CD211" s="57"/>
      <c r="CE211" s="57"/>
      <c r="CF211" s="57"/>
      <c r="CG211" s="57"/>
      <c r="CH211" s="57"/>
      <c r="CI211" s="57"/>
      <c r="CJ211" s="57"/>
      <c r="CK211" s="57"/>
      <c r="CL211" s="57"/>
      <c r="CM211" s="57"/>
      <c r="CN211" s="57"/>
      <c r="CO211" s="57"/>
      <c r="CP211" s="57"/>
      <c r="CQ211" s="57"/>
      <c r="CR211" s="57"/>
      <c r="CS211" s="57"/>
      <c r="CT211" s="57"/>
      <c r="CU211" s="57"/>
      <c r="CV211" s="57"/>
      <c r="CW211" s="57"/>
      <c r="CX211" s="57"/>
      <c r="CY211" s="57"/>
      <c r="CZ211" s="57"/>
      <c r="DA211" s="57"/>
      <c r="DB211" s="57"/>
      <c r="DC211" s="57"/>
      <c r="DD211" s="57"/>
      <c r="DE211" s="57"/>
      <c r="DF211" s="57"/>
      <c r="DG211" s="57"/>
      <c r="DH211" s="57"/>
      <c r="DI211" s="57"/>
      <c r="DJ211" s="57"/>
      <c r="DK211" s="57"/>
      <c r="DL211" s="57"/>
      <c r="DM211" s="57"/>
      <c r="DN211" s="57"/>
      <c r="DO211" s="57"/>
      <c r="DP211" s="57"/>
      <c r="DQ211" s="57"/>
      <c r="DR211" s="57"/>
      <c r="DS211" s="57"/>
      <c r="DT211" s="57"/>
      <c r="DU211" s="57"/>
      <c r="DV211" s="57"/>
      <c r="DW211" s="57"/>
      <c r="DX211" s="57"/>
      <c r="DY211" s="57"/>
      <c r="DZ211" s="57"/>
      <c r="EA211" s="57"/>
      <c r="EB211" s="57"/>
      <c r="EC211" s="57"/>
      <c r="ED211" s="57"/>
      <c r="EE211" s="57"/>
      <c r="EF211" s="57"/>
      <c r="EG211" s="57"/>
      <c r="EH211" s="57"/>
      <c r="EI211" s="57"/>
      <c r="EJ211" s="57"/>
      <c r="EK211" s="57"/>
      <c r="EL211" s="57"/>
      <c r="EM211" s="57"/>
      <c r="EN211" s="57"/>
      <c r="EO211" s="57"/>
      <c r="EP211" s="57"/>
      <c r="EQ211" s="57"/>
      <c r="ER211" s="57"/>
      <c r="ES211" s="57"/>
      <c r="ET211" s="57"/>
      <c r="EU211" s="57"/>
      <c r="EV211" s="57"/>
      <c r="EW211" s="57"/>
      <c r="EX211" s="57"/>
      <c r="EY211" s="57"/>
      <c r="EZ211" s="57"/>
      <c r="FA211" s="57"/>
      <c r="FB211" s="57"/>
      <c r="FC211" s="57"/>
      <c r="FD211" s="57"/>
      <c r="FE211" s="57"/>
      <c r="FF211" s="57"/>
      <c r="FG211" s="57"/>
      <c r="FH211" s="57"/>
      <c r="FI211" s="57"/>
      <c r="FJ211" s="57"/>
      <c r="FK211" s="57"/>
      <c r="FL211" s="57"/>
      <c r="FM211" s="57"/>
      <c r="FN211" s="57"/>
      <c r="FO211" s="57"/>
      <c r="FP211" s="57"/>
      <c r="FQ211" s="57"/>
      <c r="FR211" s="57"/>
      <c r="FS211" s="57"/>
      <c r="FT211" s="57"/>
      <c r="FU211" s="57"/>
      <c r="FV211" s="57"/>
      <c r="FW211" s="57"/>
      <c r="FX211" s="57"/>
      <c r="FY211" s="57"/>
      <c r="FZ211" s="57"/>
      <c r="GA211" s="57"/>
      <c r="GB211" s="57"/>
      <c r="GC211" s="57"/>
      <c r="GD211" s="57"/>
      <c r="GE211" s="57"/>
      <c r="GF211" s="57"/>
      <c r="GG211" s="57"/>
      <c r="GH211" s="57"/>
      <c r="GI211" s="57"/>
      <c r="GJ211" s="57"/>
      <c r="GK211" s="57"/>
      <c r="GL211" s="57"/>
      <c r="GM211" s="57"/>
      <c r="GN211" s="57"/>
      <c r="GO211" s="57"/>
      <c r="GP211" s="57"/>
      <c r="GQ211" s="57"/>
      <c r="GR211" s="57"/>
      <c r="GS211" s="57"/>
      <c r="GT211" s="57"/>
      <c r="GU211" s="57"/>
      <c r="GV211" s="57"/>
      <c r="GW211" s="57"/>
      <c r="GX211" s="57"/>
      <c r="GY211" s="57"/>
      <c r="GZ211" s="57"/>
      <c r="HA211" s="57"/>
      <c r="HB211" s="57"/>
      <c r="HC211" s="57"/>
      <c r="HD211" s="57"/>
      <c r="HE211" s="57"/>
      <c r="HF211" s="57"/>
      <c r="HG211" s="57"/>
      <c r="HH211" s="57"/>
      <c r="HI211" s="57"/>
      <c r="HJ211" s="57"/>
      <c r="HK211" s="57"/>
    </row>
    <row r="212" spans="1:221" ht="38.5">
      <c r="A212" s="60" t="s">
        <v>336</v>
      </c>
      <c r="B212" s="71" t="s">
        <v>46</v>
      </c>
      <c r="C212" s="71">
        <v>19</v>
      </c>
      <c r="D212" s="34" t="s">
        <v>412</v>
      </c>
      <c r="E212" s="34" t="s">
        <v>633</v>
      </c>
      <c r="F212" s="10" t="s">
        <v>487</v>
      </c>
      <c r="G212" s="164">
        <f>CENA!G203</f>
        <v>0</v>
      </c>
      <c r="H212" s="122">
        <f t="shared" ref="H212:H214" si="893">J212+M212+P212+S212+V212+Y212+AB212+AE212+AH212+AK212+AN212+AQ212+AZ212+AW212+AT212+BC212+BF212+BI212+BL212+BO212+BR212+BU212+BX212+CA212+CD212+CG212+CJ212+CM212+CP212+CS212+CV212+CY212+DB212+DE212+DH212+DK212+DN212+DQ212+DT212+DW212+DZ212+EC212+EF212+EI212+EL212+EO212+ER212+EU212+EX212+FA212+FD212+FG212+FJ212+FM212+FP212+FS212+FV212+FY212+GB212+GE212+GH212+GK212+GN212+GQ212+GT212+GW212+GZ212+HC212+HF212+HI212</f>
        <v>0</v>
      </c>
      <c r="I212" s="122">
        <f t="shared" ref="I212:I214" si="894">G212*H212</f>
        <v>0</v>
      </c>
      <c r="J212" s="57"/>
      <c r="K212" s="123">
        <f t="shared" ref="K212" si="895">$G212*J212</f>
        <v>0</v>
      </c>
      <c r="L212" s="125"/>
      <c r="M212" s="57"/>
      <c r="N212" s="123">
        <f t="shared" ref="N212:N214" si="896">$G212*M212</f>
        <v>0</v>
      </c>
      <c r="O212" s="125"/>
      <c r="P212" s="57"/>
      <c r="Q212" s="123">
        <f>$G212*P212</f>
        <v>0</v>
      </c>
      <c r="R212" s="125"/>
      <c r="S212" s="57"/>
      <c r="T212" s="123">
        <f>$G212*S212</f>
        <v>0</v>
      </c>
      <c r="U212" s="125"/>
      <c r="V212" s="57"/>
      <c r="W212" s="123">
        <f>$G212*V212</f>
        <v>0</v>
      </c>
      <c r="X212" s="125"/>
      <c r="Y212" s="57"/>
      <c r="Z212" s="123">
        <f>$G212*Y212</f>
        <v>0</v>
      </c>
      <c r="AA212" s="125"/>
      <c r="AB212" s="57"/>
      <c r="AC212" s="123">
        <f>$G212*AB212</f>
        <v>0</v>
      </c>
      <c r="AD212" s="125"/>
      <c r="AE212" s="57"/>
      <c r="AF212" s="123">
        <f>$G212*AE212</f>
        <v>0</v>
      </c>
      <c r="AG212" s="125"/>
      <c r="AH212" s="57"/>
      <c r="AI212" s="123">
        <f>$G212*AH212</f>
        <v>0</v>
      </c>
      <c r="AJ212" s="125"/>
      <c r="AK212" s="57"/>
      <c r="AL212" s="123">
        <f>$G212*AK212</f>
        <v>0</v>
      </c>
      <c r="AM212" s="125"/>
      <c r="AN212" s="57"/>
      <c r="AO212" s="123">
        <f>$G212*AN212</f>
        <v>0</v>
      </c>
      <c r="AP212" s="125"/>
      <c r="AQ212" s="57"/>
      <c r="AR212" s="123">
        <f>$G212*AQ212</f>
        <v>0</v>
      </c>
      <c r="AS212" s="125"/>
      <c r="AT212" s="57"/>
      <c r="AU212" s="123">
        <f>$G212*AT212</f>
        <v>0</v>
      </c>
      <c r="AV212" s="125"/>
      <c r="AW212" s="57"/>
      <c r="AX212" s="123">
        <f>$G212*AW212</f>
        <v>0</v>
      </c>
      <c r="AY212" s="125"/>
      <c r="AZ212" s="57"/>
      <c r="BA212" s="123">
        <f>$G212*AZ212</f>
        <v>0</v>
      </c>
      <c r="BB212" s="125"/>
      <c r="BC212" s="57"/>
      <c r="BD212" s="123">
        <f>$G212*BC212</f>
        <v>0</v>
      </c>
      <c r="BE212" s="125"/>
      <c r="BF212" s="57"/>
      <c r="BG212" s="123">
        <f t="shared" ref="BG212:BG214" si="897">$G212*BF212</f>
        <v>0</v>
      </c>
      <c r="BH212" s="125"/>
      <c r="BI212" s="57"/>
      <c r="BJ212" s="123">
        <f t="shared" ref="BJ212:BJ214" si="898">$G212*BI212</f>
        <v>0</v>
      </c>
      <c r="BK212" s="125"/>
      <c r="BL212" s="57"/>
      <c r="BM212" s="123">
        <f>$G212*BL212</f>
        <v>0</v>
      </c>
      <c r="BN212" s="125"/>
      <c r="BO212" s="57"/>
      <c r="BP212" s="123">
        <f>$G212*BO212</f>
        <v>0</v>
      </c>
      <c r="BQ212" s="125"/>
      <c r="BR212" s="57"/>
      <c r="BS212" s="123">
        <f>$G212*BR212</f>
        <v>0</v>
      </c>
      <c r="BT212" s="125"/>
      <c r="BU212" s="57"/>
      <c r="BV212" s="123">
        <f>$G212*BU212</f>
        <v>0</v>
      </c>
      <c r="BW212" s="125"/>
      <c r="BX212" s="57"/>
      <c r="BY212" s="123">
        <f>$G212*BX212</f>
        <v>0</v>
      </c>
      <c r="BZ212" s="125"/>
      <c r="CA212" s="57"/>
      <c r="CB212" s="123">
        <f>$G212*CA212</f>
        <v>0</v>
      </c>
      <c r="CC212" s="125"/>
      <c r="CD212" s="57"/>
      <c r="CE212" s="123">
        <f>$G212*CD212</f>
        <v>0</v>
      </c>
      <c r="CF212" s="125"/>
      <c r="CG212" s="57"/>
      <c r="CH212" s="123">
        <f>$G212*CG212</f>
        <v>0</v>
      </c>
      <c r="CI212" s="125"/>
      <c r="CJ212" s="57"/>
      <c r="CK212" s="123">
        <f>$G212*CJ212</f>
        <v>0</v>
      </c>
      <c r="CL212" s="125"/>
      <c r="CM212" s="57"/>
      <c r="CN212" s="123">
        <f>$G212*CM212</f>
        <v>0</v>
      </c>
      <c r="CO212" s="125"/>
      <c r="CP212" s="57"/>
      <c r="CQ212" s="123">
        <f>$G212*CP212</f>
        <v>0</v>
      </c>
      <c r="CR212" s="125"/>
      <c r="CS212" s="57"/>
      <c r="CT212" s="123">
        <f>$G212*CS212</f>
        <v>0</v>
      </c>
      <c r="CU212" s="125"/>
      <c r="CV212" s="57"/>
      <c r="CW212" s="123">
        <f>$G212*CV212</f>
        <v>0</v>
      </c>
      <c r="CX212" s="125"/>
      <c r="CY212" s="57"/>
      <c r="CZ212" s="123">
        <f>$G212*CY212</f>
        <v>0</v>
      </c>
      <c r="DA212" s="125"/>
      <c r="DB212" s="57"/>
      <c r="DC212" s="123">
        <f t="shared" ref="DC212:DC214" si="899">$G212*DB212</f>
        <v>0</v>
      </c>
      <c r="DD212" s="125"/>
      <c r="DE212" s="57"/>
      <c r="DF212" s="123">
        <f t="shared" ref="DF212:DF214" si="900">$G212*DE212</f>
        <v>0</v>
      </c>
      <c r="DG212" s="125"/>
      <c r="DH212" s="57"/>
      <c r="DI212" s="123">
        <f>$G212*DH212</f>
        <v>0</v>
      </c>
      <c r="DJ212" s="125"/>
      <c r="DK212" s="57"/>
      <c r="DL212" s="123">
        <f>$G212*DK212</f>
        <v>0</v>
      </c>
      <c r="DM212" s="125"/>
      <c r="DN212" s="57"/>
      <c r="DO212" s="123">
        <f>$G212*DN212</f>
        <v>0</v>
      </c>
      <c r="DP212" s="125"/>
      <c r="DQ212" s="57"/>
      <c r="DR212" s="123">
        <f>$G212*DQ212</f>
        <v>0</v>
      </c>
      <c r="DS212" s="125"/>
      <c r="DT212" s="57"/>
      <c r="DU212" s="123">
        <f>$G212*DT212</f>
        <v>0</v>
      </c>
      <c r="DV212" s="125"/>
      <c r="DW212" s="57"/>
      <c r="DX212" s="123">
        <f>$G212*DW212</f>
        <v>0</v>
      </c>
      <c r="DY212" s="125"/>
      <c r="DZ212" s="57"/>
      <c r="EA212" s="123">
        <f>$G212*DZ212</f>
        <v>0</v>
      </c>
      <c r="EB212" s="125"/>
      <c r="EC212" s="57"/>
      <c r="ED212" s="123">
        <f>$G212*EC212</f>
        <v>0</v>
      </c>
      <c r="EE212" s="125"/>
      <c r="EF212" s="57"/>
      <c r="EG212" s="123">
        <f>$G212*EF212</f>
        <v>0</v>
      </c>
      <c r="EH212" s="125"/>
      <c r="EI212" s="57"/>
      <c r="EJ212" s="123">
        <f>$G212*EI212</f>
        <v>0</v>
      </c>
      <c r="EK212" s="125"/>
      <c r="EL212" s="57"/>
      <c r="EM212" s="123">
        <f>$G212*EL212</f>
        <v>0</v>
      </c>
      <c r="EN212" s="125"/>
      <c r="EO212" s="57"/>
      <c r="EP212" s="123">
        <f>$G212*EO212</f>
        <v>0</v>
      </c>
      <c r="EQ212" s="125"/>
      <c r="ER212" s="57"/>
      <c r="ES212" s="123">
        <f>$G212*ER212</f>
        <v>0</v>
      </c>
      <c r="ET212" s="125"/>
      <c r="EU212" s="57"/>
      <c r="EV212" s="123">
        <f>$G212*EU212</f>
        <v>0</v>
      </c>
      <c r="EW212" s="125"/>
      <c r="EX212" s="57"/>
      <c r="EY212" s="123">
        <f t="shared" ref="EY212:EY214" si="901">$G212*EX212</f>
        <v>0</v>
      </c>
      <c r="EZ212" s="125"/>
      <c r="FA212" s="57"/>
      <c r="FB212" s="123">
        <f t="shared" ref="FB212:FB214" si="902">$G212*FA212</f>
        <v>0</v>
      </c>
      <c r="FC212" s="125"/>
      <c r="FD212" s="57"/>
      <c r="FE212" s="123">
        <f>$G212*FD212</f>
        <v>0</v>
      </c>
      <c r="FF212" s="125"/>
      <c r="FG212" s="57"/>
      <c r="FH212" s="123">
        <f>$G212*FG212</f>
        <v>0</v>
      </c>
      <c r="FI212" s="125"/>
      <c r="FJ212" s="57"/>
      <c r="FK212" s="123">
        <f>$G212*FJ212</f>
        <v>0</v>
      </c>
      <c r="FL212" s="125"/>
      <c r="FM212" s="57"/>
      <c r="FN212" s="123">
        <f>$G212*FM212</f>
        <v>0</v>
      </c>
      <c r="FO212" s="125"/>
      <c r="FP212" s="57"/>
      <c r="FQ212" s="123">
        <f>$G212*FP212</f>
        <v>0</v>
      </c>
      <c r="FR212" s="125"/>
      <c r="FS212" s="57"/>
      <c r="FT212" s="123">
        <f>$G212*FS212</f>
        <v>0</v>
      </c>
      <c r="FU212" s="125"/>
      <c r="FV212" s="57"/>
      <c r="FW212" s="123">
        <f>$G212*FV212</f>
        <v>0</v>
      </c>
      <c r="FX212" s="125"/>
      <c r="FY212" s="57"/>
      <c r="FZ212" s="123">
        <f>$G212*FY212</f>
        <v>0</v>
      </c>
      <c r="GA212" s="125"/>
      <c r="GB212" s="57"/>
      <c r="GC212" s="123">
        <f>$G212*GB212</f>
        <v>0</v>
      </c>
      <c r="GD212" s="125"/>
      <c r="GE212" s="57"/>
      <c r="GF212" s="123">
        <f>$G212*GE212</f>
        <v>0</v>
      </c>
      <c r="GG212" s="125"/>
      <c r="GH212" s="57"/>
      <c r="GI212" s="123">
        <f>$G212*GH212</f>
        <v>0</v>
      </c>
      <c r="GJ212" s="125"/>
      <c r="GK212" s="57"/>
      <c r="GL212" s="123">
        <f>$G212*GK212</f>
        <v>0</v>
      </c>
      <c r="GM212" s="125"/>
      <c r="GN212" s="57"/>
      <c r="GO212" s="123">
        <f>$G212*GN212</f>
        <v>0</v>
      </c>
      <c r="GP212" s="125"/>
      <c r="GQ212" s="57"/>
      <c r="GR212" s="123">
        <f>$G212*GQ212</f>
        <v>0</v>
      </c>
      <c r="GS212" s="125"/>
      <c r="GT212" s="57"/>
      <c r="GU212" s="123">
        <f>$G212*GT212</f>
        <v>0</v>
      </c>
      <c r="GV212" s="125"/>
      <c r="GW212" s="57"/>
      <c r="GX212" s="123">
        <f>$G212*GW212</f>
        <v>0</v>
      </c>
      <c r="GY212" s="125"/>
      <c r="GZ212" s="57"/>
      <c r="HA212" s="123">
        <f>$G212*GZ212</f>
        <v>0</v>
      </c>
      <c r="HB212" s="125"/>
      <c r="HC212" s="57"/>
      <c r="HD212" s="123">
        <f>$G212*HC212</f>
        <v>0</v>
      </c>
      <c r="HE212" s="125"/>
      <c r="HF212" s="57"/>
      <c r="HG212" s="123">
        <f>$G212*HF212</f>
        <v>0</v>
      </c>
      <c r="HH212" s="125"/>
      <c r="HI212" s="57"/>
      <c r="HJ212" s="123">
        <f>$G212*HI212</f>
        <v>0</v>
      </c>
      <c r="HK212" s="125"/>
    </row>
    <row r="213" spans="1:221" ht="50.5">
      <c r="A213" s="60" t="s">
        <v>337</v>
      </c>
      <c r="B213" s="71" t="s">
        <v>46</v>
      </c>
      <c r="C213" s="71">
        <v>20</v>
      </c>
      <c r="D213" s="34" t="s">
        <v>466</v>
      </c>
      <c r="E213" s="34" t="s">
        <v>634</v>
      </c>
      <c r="F213" s="10" t="s">
        <v>487</v>
      </c>
      <c r="G213" s="164">
        <f>CENA!G204</f>
        <v>0</v>
      </c>
      <c r="H213" s="122">
        <f t="shared" si="893"/>
        <v>0</v>
      </c>
      <c r="I213" s="122">
        <f t="shared" si="894"/>
        <v>0</v>
      </c>
      <c r="J213" s="57"/>
      <c r="K213" s="123">
        <f t="shared" ref="K213" si="903">$G213*J213</f>
        <v>0</v>
      </c>
      <c r="L213" s="125"/>
      <c r="M213" s="57"/>
      <c r="N213" s="123">
        <f t="shared" si="896"/>
        <v>0</v>
      </c>
      <c r="O213" s="125"/>
      <c r="P213" s="57"/>
      <c r="Q213" s="123">
        <f>$G213*P213</f>
        <v>0</v>
      </c>
      <c r="R213" s="125"/>
      <c r="S213" s="57"/>
      <c r="T213" s="123">
        <f>$G213*S213</f>
        <v>0</v>
      </c>
      <c r="U213" s="125"/>
      <c r="V213" s="57"/>
      <c r="W213" s="123">
        <f>$G213*V213</f>
        <v>0</v>
      </c>
      <c r="X213" s="125"/>
      <c r="Y213" s="57"/>
      <c r="Z213" s="123">
        <f>$G213*Y213</f>
        <v>0</v>
      </c>
      <c r="AA213" s="125"/>
      <c r="AB213" s="57"/>
      <c r="AC213" s="123">
        <f>$G213*AB213</f>
        <v>0</v>
      </c>
      <c r="AD213" s="125"/>
      <c r="AE213" s="57"/>
      <c r="AF213" s="123">
        <f>$G213*AE213</f>
        <v>0</v>
      </c>
      <c r="AG213" s="125"/>
      <c r="AH213" s="57"/>
      <c r="AI213" s="123">
        <f>$G213*AH213</f>
        <v>0</v>
      </c>
      <c r="AJ213" s="125"/>
      <c r="AK213" s="57"/>
      <c r="AL213" s="123">
        <f>$G213*AK213</f>
        <v>0</v>
      </c>
      <c r="AM213" s="125"/>
      <c r="AN213" s="57"/>
      <c r="AO213" s="123">
        <f>$G213*AN213</f>
        <v>0</v>
      </c>
      <c r="AP213" s="125"/>
      <c r="AQ213" s="57"/>
      <c r="AR213" s="123">
        <f>$G213*AQ213</f>
        <v>0</v>
      </c>
      <c r="AS213" s="125"/>
      <c r="AT213" s="57"/>
      <c r="AU213" s="123">
        <f>$G213*AT213</f>
        <v>0</v>
      </c>
      <c r="AV213" s="125"/>
      <c r="AW213" s="57"/>
      <c r="AX213" s="123">
        <f>$G213*AW213</f>
        <v>0</v>
      </c>
      <c r="AY213" s="125"/>
      <c r="AZ213" s="57"/>
      <c r="BA213" s="123">
        <f>$G213*AZ213</f>
        <v>0</v>
      </c>
      <c r="BB213" s="125"/>
      <c r="BC213" s="57"/>
      <c r="BD213" s="123">
        <f>$G213*BC213</f>
        <v>0</v>
      </c>
      <c r="BE213" s="125"/>
      <c r="BF213" s="57"/>
      <c r="BG213" s="123">
        <f t="shared" si="897"/>
        <v>0</v>
      </c>
      <c r="BH213" s="125"/>
      <c r="BI213" s="57"/>
      <c r="BJ213" s="123">
        <f t="shared" si="898"/>
        <v>0</v>
      </c>
      <c r="BK213" s="125"/>
      <c r="BL213" s="57"/>
      <c r="BM213" s="123">
        <f>$G213*BL213</f>
        <v>0</v>
      </c>
      <c r="BN213" s="125"/>
      <c r="BO213" s="57"/>
      <c r="BP213" s="123">
        <f>$G213*BO213</f>
        <v>0</v>
      </c>
      <c r="BQ213" s="125"/>
      <c r="BR213" s="57"/>
      <c r="BS213" s="123">
        <f>$G213*BR213</f>
        <v>0</v>
      </c>
      <c r="BT213" s="125"/>
      <c r="BU213" s="57"/>
      <c r="BV213" s="123">
        <f>$G213*BU213</f>
        <v>0</v>
      </c>
      <c r="BW213" s="125"/>
      <c r="BX213" s="57"/>
      <c r="BY213" s="123">
        <f>$G213*BX213</f>
        <v>0</v>
      </c>
      <c r="BZ213" s="125"/>
      <c r="CA213" s="57"/>
      <c r="CB213" s="123">
        <f>$G213*CA213</f>
        <v>0</v>
      </c>
      <c r="CC213" s="125"/>
      <c r="CD213" s="57"/>
      <c r="CE213" s="123">
        <f>$G213*CD213</f>
        <v>0</v>
      </c>
      <c r="CF213" s="125"/>
      <c r="CG213" s="57"/>
      <c r="CH213" s="123">
        <f>$G213*CG213</f>
        <v>0</v>
      </c>
      <c r="CI213" s="125"/>
      <c r="CJ213" s="57"/>
      <c r="CK213" s="123">
        <f>$G213*CJ213</f>
        <v>0</v>
      </c>
      <c r="CL213" s="125"/>
      <c r="CM213" s="57"/>
      <c r="CN213" s="123">
        <f>$G213*CM213</f>
        <v>0</v>
      </c>
      <c r="CO213" s="125"/>
      <c r="CP213" s="57"/>
      <c r="CQ213" s="123">
        <f>$G213*CP213</f>
        <v>0</v>
      </c>
      <c r="CR213" s="125"/>
      <c r="CS213" s="57"/>
      <c r="CT213" s="123">
        <f>$G213*CS213</f>
        <v>0</v>
      </c>
      <c r="CU213" s="125"/>
      <c r="CV213" s="57"/>
      <c r="CW213" s="123">
        <f>$G213*CV213</f>
        <v>0</v>
      </c>
      <c r="CX213" s="125"/>
      <c r="CY213" s="57"/>
      <c r="CZ213" s="123">
        <f>$G213*CY213</f>
        <v>0</v>
      </c>
      <c r="DA213" s="125"/>
      <c r="DB213" s="57"/>
      <c r="DC213" s="123">
        <f t="shared" si="899"/>
        <v>0</v>
      </c>
      <c r="DD213" s="125"/>
      <c r="DE213" s="57"/>
      <c r="DF213" s="123">
        <f t="shared" si="900"/>
        <v>0</v>
      </c>
      <c r="DG213" s="125"/>
      <c r="DH213" s="57"/>
      <c r="DI213" s="123">
        <f>$G213*DH213</f>
        <v>0</v>
      </c>
      <c r="DJ213" s="125"/>
      <c r="DK213" s="57"/>
      <c r="DL213" s="123">
        <f>$G213*DK213</f>
        <v>0</v>
      </c>
      <c r="DM213" s="125"/>
      <c r="DN213" s="57"/>
      <c r="DO213" s="123">
        <f>$G213*DN213</f>
        <v>0</v>
      </c>
      <c r="DP213" s="125"/>
      <c r="DQ213" s="57"/>
      <c r="DR213" s="123">
        <f>$G213*DQ213</f>
        <v>0</v>
      </c>
      <c r="DS213" s="125"/>
      <c r="DT213" s="57"/>
      <c r="DU213" s="123">
        <f>$G213*DT213</f>
        <v>0</v>
      </c>
      <c r="DV213" s="125"/>
      <c r="DW213" s="57"/>
      <c r="DX213" s="123">
        <f>$G213*DW213</f>
        <v>0</v>
      </c>
      <c r="DY213" s="125"/>
      <c r="DZ213" s="57"/>
      <c r="EA213" s="123">
        <f>$G213*DZ213</f>
        <v>0</v>
      </c>
      <c r="EB213" s="125"/>
      <c r="EC213" s="57"/>
      <c r="ED213" s="123">
        <f>$G213*EC213</f>
        <v>0</v>
      </c>
      <c r="EE213" s="125"/>
      <c r="EF213" s="57"/>
      <c r="EG213" s="123">
        <f>$G213*EF213</f>
        <v>0</v>
      </c>
      <c r="EH213" s="125"/>
      <c r="EI213" s="57"/>
      <c r="EJ213" s="123">
        <f>$G213*EI213</f>
        <v>0</v>
      </c>
      <c r="EK213" s="125"/>
      <c r="EL213" s="57"/>
      <c r="EM213" s="123">
        <f>$G213*EL213</f>
        <v>0</v>
      </c>
      <c r="EN213" s="125"/>
      <c r="EO213" s="57"/>
      <c r="EP213" s="123">
        <f>$G213*EO213</f>
        <v>0</v>
      </c>
      <c r="EQ213" s="125"/>
      <c r="ER213" s="57"/>
      <c r="ES213" s="123">
        <f>$G213*ER213</f>
        <v>0</v>
      </c>
      <c r="ET213" s="125"/>
      <c r="EU213" s="57"/>
      <c r="EV213" s="123">
        <f>$G213*EU213</f>
        <v>0</v>
      </c>
      <c r="EW213" s="125"/>
      <c r="EX213" s="57"/>
      <c r="EY213" s="123">
        <f t="shared" si="901"/>
        <v>0</v>
      </c>
      <c r="EZ213" s="125"/>
      <c r="FA213" s="57"/>
      <c r="FB213" s="123">
        <f t="shared" si="902"/>
        <v>0</v>
      </c>
      <c r="FC213" s="125"/>
      <c r="FD213" s="57"/>
      <c r="FE213" s="123">
        <f>$G213*FD213</f>
        <v>0</v>
      </c>
      <c r="FF213" s="125"/>
      <c r="FG213" s="57"/>
      <c r="FH213" s="123">
        <f>$G213*FG213</f>
        <v>0</v>
      </c>
      <c r="FI213" s="125"/>
      <c r="FJ213" s="57"/>
      <c r="FK213" s="123">
        <f>$G213*FJ213</f>
        <v>0</v>
      </c>
      <c r="FL213" s="125"/>
      <c r="FM213" s="57"/>
      <c r="FN213" s="123">
        <f>$G213*FM213</f>
        <v>0</v>
      </c>
      <c r="FO213" s="125"/>
      <c r="FP213" s="57"/>
      <c r="FQ213" s="123">
        <f>$G213*FP213</f>
        <v>0</v>
      </c>
      <c r="FR213" s="125"/>
      <c r="FS213" s="57"/>
      <c r="FT213" s="123">
        <f>$G213*FS213</f>
        <v>0</v>
      </c>
      <c r="FU213" s="125"/>
      <c r="FV213" s="57"/>
      <c r="FW213" s="123">
        <f>$G213*FV213</f>
        <v>0</v>
      </c>
      <c r="FX213" s="125"/>
      <c r="FY213" s="57"/>
      <c r="FZ213" s="123">
        <f>$G213*FY213</f>
        <v>0</v>
      </c>
      <c r="GA213" s="125"/>
      <c r="GB213" s="57"/>
      <c r="GC213" s="123">
        <f>$G213*GB213</f>
        <v>0</v>
      </c>
      <c r="GD213" s="125"/>
      <c r="GE213" s="57"/>
      <c r="GF213" s="123">
        <f>$G213*GE213</f>
        <v>0</v>
      </c>
      <c r="GG213" s="125"/>
      <c r="GH213" s="57"/>
      <c r="GI213" s="123">
        <f>$G213*GH213</f>
        <v>0</v>
      </c>
      <c r="GJ213" s="125"/>
      <c r="GK213" s="57"/>
      <c r="GL213" s="123">
        <f>$G213*GK213</f>
        <v>0</v>
      </c>
      <c r="GM213" s="125"/>
      <c r="GN213" s="57"/>
      <c r="GO213" s="123">
        <f>$G213*GN213</f>
        <v>0</v>
      </c>
      <c r="GP213" s="125"/>
      <c r="GQ213" s="57"/>
      <c r="GR213" s="123">
        <f>$G213*GQ213</f>
        <v>0</v>
      </c>
      <c r="GS213" s="125"/>
      <c r="GT213" s="57"/>
      <c r="GU213" s="123">
        <f>$G213*GT213</f>
        <v>0</v>
      </c>
      <c r="GV213" s="125"/>
      <c r="GW213" s="57"/>
      <c r="GX213" s="123">
        <f>$G213*GW213</f>
        <v>0</v>
      </c>
      <c r="GY213" s="125"/>
      <c r="GZ213" s="57"/>
      <c r="HA213" s="123">
        <f>$G213*GZ213</f>
        <v>0</v>
      </c>
      <c r="HB213" s="125"/>
      <c r="HC213" s="57"/>
      <c r="HD213" s="123">
        <f>$G213*HC213</f>
        <v>0</v>
      </c>
      <c r="HE213" s="125"/>
      <c r="HF213" s="57"/>
      <c r="HG213" s="123">
        <f>$G213*HF213</f>
        <v>0</v>
      </c>
      <c r="HH213" s="125"/>
      <c r="HI213" s="57"/>
      <c r="HJ213" s="123">
        <f>$G213*HI213</f>
        <v>0</v>
      </c>
      <c r="HK213" s="125"/>
    </row>
    <row r="214" spans="1:221" ht="26">
      <c r="A214" s="60" t="s">
        <v>338</v>
      </c>
      <c r="B214" s="71" t="s">
        <v>46</v>
      </c>
      <c r="C214" s="71">
        <v>21</v>
      </c>
      <c r="D214" s="32" t="s">
        <v>465</v>
      </c>
      <c r="E214" s="34" t="s">
        <v>635</v>
      </c>
      <c r="F214" s="10" t="s">
        <v>487</v>
      </c>
      <c r="G214" s="164">
        <f>CENA!G205</f>
        <v>0</v>
      </c>
      <c r="H214" s="122">
        <f t="shared" si="893"/>
        <v>0</v>
      </c>
      <c r="I214" s="122">
        <f t="shared" si="894"/>
        <v>0</v>
      </c>
      <c r="J214" s="57"/>
      <c r="K214" s="123">
        <f t="shared" ref="K214" si="904">$G214*J214</f>
        <v>0</v>
      </c>
      <c r="L214" s="125"/>
      <c r="M214" s="57"/>
      <c r="N214" s="123">
        <f t="shared" si="896"/>
        <v>0</v>
      </c>
      <c r="O214" s="125"/>
      <c r="P214" s="57"/>
      <c r="Q214" s="123">
        <f>$G214*P214</f>
        <v>0</v>
      </c>
      <c r="R214" s="125"/>
      <c r="S214" s="57"/>
      <c r="T214" s="123">
        <f>$G214*S214</f>
        <v>0</v>
      </c>
      <c r="U214" s="125"/>
      <c r="V214" s="57"/>
      <c r="W214" s="123">
        <f>$G214*V214</f>
        <v>0</v>
      </c>
      <c r="X214" s="125"/>
      <c r="Y214" s="57"/>
      <c r="Z214" s="123">
        <f>$G214*Y214</f>
        <v>0</v>
      </c>
      <c r="AA214" s="125"/>
      <c r="AB214" s="57"/>
      <c r="AC214" s="123">
        <f>$G214*AB214</f>
        <v>0</v>
      </c>
      <c r="AD214" s="125"/>
      <c r="AE214" s="57"/>
      <c r="AF214" s="123">
        <f>$G214*AE214</f>
        <v>0</v>
      </c>
      <c r="AG214" s="125"/>
      <c r="AH214" s="57"/>
      <c r="AI214" s="123">
        <f>$G214*AH214</f>
        <v>0</v>
      </c>
      <c r="AJ214" s="125"/>
      <c r="AK214" s="57"/>
      <c r="AL214" s="123">
        <f>$G214*AK214</f>
        <v>0</v>
      </c>
      <c r="AM214" s="125"/>
      <c r="AN214" s="57"/>
      <c r="AO214" s="123">
        <f>$G214*AN214</f>
        <v>0</v>
      </c>
      <c r="AP214" s="125"/>
      <c r="AQ214" s="57"/>
      <c r="AR214" s="123">
        <f>$G214*AQ214</f>
        <v>0</v>
      </c>
      <c r="AS214" s="125"/>
      <c r="AT214" s="57"/>
      <c r="AU214" s="123">
        <f>$G214*AT214</f>
        <v>0</v>
      </c>
      <c r="AV214" s="125"/>
      <c r="AW214" s="57"/>
      <c r="AX214" s="123">
        <f>$G214*AW214</f>
        <v>0</v>
      </c>
      <c r="AY214" s="125"/>
      <c r="AZ214" s="57"/>
      <c r="BA214" s="123">
        <f>$G214*AZ214</f>
        <v>0</v>
      </c>
      <c r="BB214" s="125"/>
      <c r="BC214" s="57"/>
      <c r="BD214" s="123">
        <f>$G214*BC214</f>
        <v>0</v>
      </c>
      <c r="BE214" s="125"/>
      <c r="BF214" s="57"/>
      <c r="BG214" s="123">
        <f t="shared" si="897"/>
        <v>0</v>
      </c>
      <c r="BH214" s="125"/>
      <c r="BI214" s="57"/>
      <c r="BJ214" s="123">
        <f t="shared" si="898"/>
        <v>0</v>
      </c>
      <c r="BK214" s="125"/>
      <c r="BL214" s="57"/>
      <c r="BM214" s="123">
        <f>$G214*BL214</f>
        <v>0</v>
      </c>
      <c r="BN214" s="125"/>
      <c r="BO214" s="57"/>
      <c r="BP214" s="123">
        <f>$G214*BO214</f>
        <v>0</v>
      </c>
      <c r="BQ214" s="125"/>
      <c r="BR214" s="57"/>
      <c r="BS214" s="123">
        <f>$G214*BR214</f>
        <v>0</v>
      </c>
      <c r="BT214" s="125"/>
      <c r="BU214" s="57"/>
      <c r="BV214" s="123">
        <f>$G214*BU214</f>
        <v>0</v>
      </c>
      <c r="BW214" s="125"/>
      <c r="BX214" s="57"/>
      <c r="BY214" s="123">
        <f>$G214*BX214</f>
        <v>0</v>
      </c>
      <c r="BZ214" s="125"/>
      <c r="CA214" s="57"/>
      <c r="CB214" s="123">
        <f>$G214*CA214</f>
        <v>0</v>
      </c>
      <c r="CC214" s="125"/>
      <c r="CD214" s="57"/>
      <c r="CE214" s="123">
        <f>$G214*CD214</f>
        <v>0</v>
      </c>
      <c r="CF214" s="125"/>
      <c r="CG214" s="57"/>
      <c r="CH214" s="123">
        <f>$G214*CG214</f>
        <v>0</v>
      </c>
      <c r="CI214" s="125"/>
      <c r="CJ214" s="57"/>
      <c r="CK214" s="123">
        <f>$G214*CJ214</f>
        <v>0</v>
      </c>
      <c r="CL214" s="125"/>
      <c r="CM214" s="57"/>
      <c r="CN214" s="123">
        <f>$G214*CM214</f>
        <v>0</v>
      </c>
      <c r="CO214" s="125"/>
      <c r="CP214" s="57"/>
      <c r="CQ214" s="123">
        <f>$G214*CP214</f>
        <v>0</v>
      </c>
      <c r="CR214" s="125"/>
      <c r="CS214" s="57"/>
      <c r="CT214" s="123">
        <f>$G214*CS214</f>
        <v>0</v>
      </c>
      <c r="CU214" s="125"/>
      <c r="CV214" s="57"/>
      <c r="CW214" s="123">
        <f>$G214*CV214</f>
        <v>0</v>
      </c>
      <c r="CX214" s="125"/>
      <c r="CY214" s="57"/>
      <c r="CZ214" s="123">
        <f>$G214*CY214</f>
        <v>0</v>
      </c>
      <c r="DA214" s="125"/>
      <c r="DB214" s="57"/>
      <c r="DC214" s="123">
        <f t="shared" si="899"/>
        <v>0</v>
      </c>
      <c r="DD214" s="125"/>
      <c r="DE214" s="57"/>
      <c r="DF214" s="123">
        <f t="shared" si="900"/>
        <v>0</v>
      </c>
      <c r="DG214" s="125"/>
      <c r="DH214" s="57"/>
      <c r="DI214" s="123">
        <f>$G214*DH214</f>
        <v>0</v>
      </c>
      <c r="DJ214" s="125"/>
      <c r="DK214" s="57"/>
      <c r="DL214" s="123">
        <f>$G214*DK214</f>
        <v>0</v>
      </c>
      <c r="DM214" s="125"/>
      <c r="DN214" s="57"/>
      <c r="DO214" s="123">
        <f>$G214*DN214</f>
        <v>0</v>
      </c>
      <c r="DP214" s="125"/>
      <c r="DQ214" s="57"/>
      <c r="DR214" s="123">
        <f>$G214*DQ214</f>
        <v>0</v>
      </c>
      <c r="DS214" s="125"/>
      <c r="DT214" s="57"/>
      <c r="DU214" s="123">
        <f>$G214*DT214</f>
        <v>0</v>
      </c>
      <c r="DV214" s="125"/>
      <c r="DW214" s="57"/>
      <c r="DX214" s="123">
        <f>$G214*DW214</f>
        <v>0</v>
      </c>
      <c r="DY214" s="125"/>
      <c r="DZ214" s="57"/>
      <c r="EA214" s="123">
        <f>$G214*DZ214</f>
        <v>0</v>
      </c>
      <c r="EB214" s="125"/>
      <c r="EC214" s="57"/>
      <c r="ED214" s="123">
        <f>$G214*EC214</f>
        <v>0</v>
      </c>
      <c r="EE214" s="125"/>
      <c r="EF214" s="57"/>
      <c r="EG214" s="123">
        <f>$G214*EF214</f>
        <v>0</v>
      </c>
      <c r="EH214" s="125"/>
      <c r="EI214" s="57"/>
      <c r="EJ214" s="123">
        <f>$G214*EI214</f>
        <v>0</v>
      </c>
      <c r="EK214" s="125"/>
      <c r="EL214" s="57"/>
      <c r="EM214" s="123">
        <f>$G214*EL214</f>
        <v>0</v>
      </c>
      <c r="EN214" s="125"/>
      <c r="EO214" s="57"/>
      <c r="EP214" s="123">
        <f>$G214*EO214</f>
        <v>0</v>
      </c>
      <c r="EQ214" s="125"/>
      <c r="ER214" s="57"/>
      <c r="ES214" s="123">
        <f>$G214*ER214</f>
        <v>0</v>
      </c>
      <c r="ET214" s="125"/>
      <c r="EU214" s="57"/>
      <c r="EV214" s="123">
        <f>$G214*EU214</f>
        <v>0</v>
      </c>
      <c r="EW214" s="125"/>
      <c r="EX214" s="57"/>
      <c r="EY214" s="123">
        <f t="shared" si="901"/>
        <v>0</v>
      </c>
      <c r="EZ214" s="125"/>
      <c r="FA214" s="57"/>
      <c r="FB214" s="123">
        <f t="shared" si="902"/>
        <v>0</v>
      </c>
      <c r="FC214" s="125"/>
      <c r="FD214" s="57"/>
      <c r="FE214" s="123">
        <f>$G214*FD214</f>
        <v>0</v>
      </c>
      <c r="FF214" s="125"/>
      <c r="FG214" s="57"/>
      <c r="FH214" s="123">
        <f>$G214*FG214</f>
        <v>0</v>
      </c>
      <c r="FI214" s="125"/>
      <c r="FJ214" s="57"/>
      <c r="FK214" s="123">
        <f>$G214*FJ214</f>
        <v>0</v>
      </c>
      <c r="FL214" s="125"/>
      <c r="FM214" s="57"/>
      <c r="FN214" s="123">
        <f>$G214*FM214</f>
        <v>0</v>
      </c>
      <c r="FO214" s="125"/>
      <c r="FP214" s="57"/>
      <c r="FQ214" s="123">
        <f>$G214*FP214</f>
        <v>0</v>
      </c>
      <c r="FR214" s="125"/>
      <c r="FS214" s="57"/>
      <c r="FT214" s="123">
        <f>$G214*FS214</f>
        <v>0</v>
      </c>
      <c r="FU214" s="125"/>
      <c r="FV214" s="57"/>
      <c r="FW214" s="123">
        <f>$G214*FV214</f>
        <v>0</v>
      </c>
      <c r="FX214" s="125"/>
      <c r="FY214" s="57"/>
      <c r="FZ214" s="123">
        <f>$G214*FY214</f>
        <v>0</v>
      </c>
      <c r="GA214" s="125"/>
      <c r="GB214" s="57"/>
      <c r="GC214" s="123">
        <f>$G214*GB214</f>
        <v>0</v>
      </c>
      <c r="GD214" s="125"/>
      <c r="GE214" s="57"/>
      <c r="GF214" s="123">
        <f>$G214*GE214</f>
        <v>0</v>
      </c>
      <c r="GG214" s="125"/>
      <c r="GH214" s="57"/>
      <c r="GI214" s="123">
        <f>$G214*GH214</f>
        <v>0</v>
      </c>
      <c r="GJ214" s="125"/>
      <c r="GK214" s="57"/>
      <c r="GL214" s="123">
        <f>$G214*GK214</f>
        <v>0</v>
      </c>
      <c r="GM214" s="125"/>
      <c r="GN214" s="57"/>
      <c r="GO214" s="123">
        <f>$G214*GN214</f>
        <v>0</v>
      </c>
      <c r="GP214" s="125"/>
      <c r="GQ214" s="57"/>
      <c r="GR214" s="123">
        <f>$G214*GQ214</f>
        <v>0</v>
      </c>
      <c r="GS214" s="125"/>
      <c r="GT214" s="57"/>
      <c r="GU214" s="123">
        <f>$G214*GT214</f>
        <v>0</v>
      </c>
      <c r="GV214" s="125"/>
      <c r="GW214" s="57"/>
      <c r="GX214" s="123">
        <f>$G214*GW214</f>
        <v>0</v>
      </c>
      <c r="GY214" s="125"/>
      <c r="GZ214" s="57"/>
      <c r="HA214" s="123">
        <f>$G214*GZ214</f>
        <v>0</v>
      </c>
      <c r="HB214" s="125"/>
      <c r="HC214" s="57"/>
      <c r="HD214" s="123">
        <f>$G214*HC214</f>
        <v>0</v>
      </c>
      <c r="HE214" s="125"/>
      <c r="HF214" s="57"/>
      <c r="HG214" s="123">
        <f>$G214*HF214</f>
        <v>0</v>
      </c>
      <c r="HH214" s="125"/>
      <c r="HI214" s="57"/>
      <c r="HJ214" s="123">
        <f>$G214*HI214</f>
        <v>0</v>
      </c>
      <c r="HK214" s="125"/>
    </row>
    <row r="215" spans="1:221" s="49" customFormat="1">
      <c r="A215" s="63"/>
      <c r="B215" s="64"/>
      <c r="C215" s="64"/>
      <c r="D215" s="48"/>
      <c r="E215" s="48"/>
      <c r="F215" s="27"/>
      <c r="G215" s="164"/>
      <c r="H215" s="58"/>
      <c r="I215" s="58"/>
      <c r="J215" s="58"/>
      <c r="K215" s="58"/>
      <c r="L215" s="58"/>
      <c r="M215" s="58"/>
      <c r="N215" s="58"/>
      <c r="O215" s="58"/>
      <c r="P215" s="58"/>
      <c r="Q215" s="58"/>
      <c r="R215" s="58"/>
      <c r="S215" s="58"/>
      <c r="T215" s="58"/>
      <c r="U215" s="58"/>
      <c r="V215" s="58"/>
      <c r="W215" s="58"/>
      <c r="X215" s="58"/>
      <c r="Y215" s="58"/>
      <c r="Z215" s="58"/>
      <c r="AA215" s="58"/>
      <c r="AB215" s="58"/>
      <c r="AC215" s="58"/>
      <c r="AD215" s="58"/>
      <c r="AE215" s="58"/>
      <c r="AF215" s="58"/>
      <c r="AG215" s="58"/>
      <c r="AH215" s="58"/>
      <c r="AI215" s="58"/>
      <c r="AJ215" s="58"/>
      <c r="AK215" s="58"/>
      <c r="AL215" s="58"/>
      <c r="AM215" s="58"/>
      <c r="AN215" s="58"/>
      <c r="AO215" s="58"/>
      <c r="AP215" s="58"/>
      <c r="AQ215" s="58"/>
      <c r="AR215" s="58"/>
      <c r="AS215" s="58"/>
      <c r="AT215" s="58"/>
      <c r="AU215" s="58"/>
      <c r="AV215" s="58"/>
      <c r="AW215" s="58"/>
      <c r="AX215" s="58"/>
      <c r="AY215" s="58"/>
      <c r="AZ215" s="58"/>
      <c r="BA215" s="58"/>
      <c r="BB215" s="58"/>
      <c r="BC215" s="58"/>
      <c r="BD215" s="58"/>
      <c r="BE215" s="58"/>
      <c r="BF215" s="58"/>
      <c r="BG215" s="58"/>
      <c r="BH215" s="58"/>
      <c r="BI215" s="58"/>
      <c r="BJ215" s="58"/>
      <c r="BK215" s="58"/>
      <c r="BL215" s="58"/>
      <c r="BM215" s="58"/>
      <c r="BN215" s="58"/>
      <c r="BO215" s="58"/>
      <c r="BP215" s="58"/>
      <c r="BQ215" s="58"/>
      <c r="BR215" s="58"/>
      <c r="BS215" s="58"/>
      <c r="BT215" s="58"/>
      <c r="BU215" s="58"/>
      <c r="BV215" s="58"/>
      <c r="BW215" s="58"/>
      <c r="BX215" s="58"/>
      <c r="BY215" s="58"/>
      <c r="BZ215" s="58"/>
      <c r="CA215" s="58"/>
      <c r="CB215" s="58"/>
      <c r="CC215" s="58"/>
      <c r="CD215" s="58"/>
      <c r="CE215" s="58"/>
      <c r="CF215" s="58"/>
      <c r="CG215" s="58"/>
      <c r="CH215" s="58"/>
      <c r="CI215" s="58"/>
      <c r="CJ215" s="58"/>
      <c r="CK215" s="58"/>
      <c r="CL215" s="58"/>
      <c r="CM215" s="58"/>
      <c r="CN215" s="58"/>
      <c r="CO215" s="58"/>
      <c r="CP215" s="58"/>
      <c r="CQ215" s="58"/>
      <c r="CR215" s="58"/>
      <c r="CS215" s="58"/>
      <c r="CT215" s="58"/>
      <c r="CU215" s="58"/>
      <c r="CV215" s="58"/>
      <c r="CW215" s="58"/>
      <c r="CX215" s="58"/>
      <c r="CY215" s="58"/>
      <c r="CZ215" s="58"/>
      <c r="DA215" s="58"/>
      <c r="DB215" s="58"/>
      <c r="DC215" s="58"/>
      <c r="DD215" s="58"/>
      <c r="DE215" s="58"/>
      <c r="DF215" s="58"/>
      <c r="DG215" s="58"/>
      <c r="DH215" s="58"/>
      <c r="DI215" s="58"/>
      <c r="DJ215" s="58"/>
      <c r="DK215" s="58"/>
      <c r="DL215" s="58"/>
      <c r="DM215" s="58"/>
      <c r="DN215" s="58"/>
      <c r="DO215" s="58"/>
      <c r="DP215" s="58"/>
      <c r="DQ215" s="58"/>
      <c r="DR215" s="58"/>
      <c r="DS215" s="58"/>
      <c r="DT215" s="58"/>
      <c r="DU215" s="58"/>
      <c r="DV215" s="58"/>
      <c r="DW215" s="58"/>
      <c r="DX215" s="58"/>
      <c r="DY215" s="58"/>
      <c r="DZ215" s="58"/>
      <c r="EA215" s="58"/>
      <c r="EB215" s="58"/>
      <c r="EC215" s="58"/>
      <c r="ED215" s="58"/>
      <c r="EE215" s="58"/>
      <c r="EF215" s="58"/>
      <c r="EG215" s="58"/>
      <c r="EH215" s="58"/>
      <c r="EI215" s="58"/>
      <c r="EJ215" s="58"/>
      <c r="EK215" s="58"/>
      <c r="EL215" s="58"/>
      <c r="EM215" s="58"/>
      <c r="EN215" s="58"/>
      <c r="EO215" s="58"/>
      <c r="EP215" s="58"/>
      <c r="EQ215" s="58"/>
      <c r="ER215" s="58"/>
      <c r="ES215" s="58"/>
      <c r="ET215" s="58"/>
      <c r="EU215" s="58"/>
      <c r="EV215" s="58"/>
      <c r="EW215" s="58"/>
      <c r="EX215" s="58"/>
      <c r="EY215" s="58"/>
      <c r="EZ215" s="58"/>
      <c r="FA215" s="58"/>
      <c r="FB215" s="58"/>
      <c r="FC215" s="58"/>
      <c r="FD215" s="58"/>
      <c r="FE215" s="58"/>
      <c r="FF215" s="58"/>
      <c r="FG215" s="58"/>
      <c r="FH215" s="58"/>
      <c r="FI215" s="58"/>
      <c r="FJ215" s="58"/>
      <c r="FK215" s="58"/>
      <c r="FL215" s="58"/>
      <c r="FM215" s="58"/>
      <c r="FN215" s="58"/>
      <c r="FO215" s="58"/>
      <c r="FP215" s="58"/>
      <c r="FQ215" s="58"/>
      <c r="FR215" s="58"/>
      <c r="FS215" s="58"/>
      <c r="FT215" s="58"/>
      <c r="FU215" s="58"/>
      <c r="FV215" s="58"/>
      <c r="FW215" s="58"/>
      <c r="FX215" s="58"/>
      <c r="FY215" s="58"/>
      <c r="FZ215" s="58"/>
      <c r="GA215" s="58"/>
      <c r="GB215" s="58"/>
      <c r="GC215" s="58"/>
      <c r="GD215" s="58"/>
      <c r="GE215" s="58"/>
      <c r="GF215" s="58"/>
      <c r="GG215" s="58"/>
      <c r="GH215" s="58"/>
      <c r="GI215" s="58"/>
      <c r="GJ215" s="58"/>
      <c r="GK215" s="58"/>
      <c r="GL215" s="58"/>
      <c r="GM215" s="58"/>
      <c r="GN215" s="58"/>
      <c r="GO215" s="58"/>
      <c r="GP215" s="58"/>
      <c r="GQ215" s="58"/>
      <c r="GR215" s="58"/>
      <c r="GS215" s="58"/>
      <c r="GT215" s="58"/>
      <c r="GU215" s="58"/>
      <c r="GV215" s="58"/>
      <c r="GW215" s="58"/>
      <c r="GX215" s="58"/>
      <c r="GY215" s="58"/>
      <c r="GZ215" s="58"/>
      <c r="HA215" s="58"/>
      <c r="HB215" s="58"/>
      <c r="HC215" s="58"/>
      <c r="HD215" s="58"/>
      <c r="HE215" s="58"/>
      <c r="HF215" s="58"/>
      <c r="HG215" s="58"/>
      <c r="HH215" s="58"/>
      <c r="HI215" s="58"/>
      <c r="HJ215" s="58"/>
      <c r="HK215" s="58"/>
      <c r="HL215" s="110"/>
      <c r="HM215" s="110"/>
    </row>
    <row r="216" spans="1:221" ht="26">
      <c r="A216" s="146" t="s">
        <v>339</v>
      </c>
      <c r="B216" s="147" t="s">
        <v>52</v>
      </c>
      <c r="C216" s="147"/>
      <c r="D216" s="148" t="s">
        <v>53</v>
      </c>
      <c r="E216" s="148" t="s">
        <v>666</v>
      </c>
      <c r="F216" s="149"/>
      <c r="G216" s="57"/>
      <c r="H216" s="57"/>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c r="BV216" s="57"/>
      <c r="BW216" s="57"/>
      <c r="BX216" s="57"/>
      <c r="BY216" s="57"/>
      <c r="BZ216" s="57"/>
      <c r="CA216" s="57"/>
      <c r="CB216" s="57"/>
      <c r="CC216" s="57"/>
      <c r="CD216" s="57"/>
      <c r="CE216" s="57"/>
      <c r="CF216" s="57"/>
      <c r="CG216" s="57"/>
      <c r="CH216" s="57"/>
      <c r="CI216" s="57"/>
      <c r="CJ216" s="57"/>
      <c r="CK216" s="57"/>
      <c r="CL216" s="57"/>
      <c r="CM216" s="57"/>
      <c r="CN216" s="57"/>
      <c r="CO216" s="57"/>
      <c r="CP216" s="57"/>
      <c r="CQ216" s="57"/>
      <c r="CR216" s="57"/>
      <c r="CS216" s="57"/>
      <c r="CT216" s="57"/>
      <c r="CU216" s="57"/>
      <c r="CV216" s="57"/>
      <c r="CW216" s="57"/>
      <c r="CX216" s="57"/>
      <c r="CY216" s="57"/>
      <c r="CZ216" s="57"/>
      <c r="DA216" s="57"/>
      <c r="DB216" s="57"/>
      <c r="DC216" s="57"/>
      <c r="DD216" s="57"/>
      <c r="DE216" s="57"/>
      <c r="DF216" s="57"/>
      <c r="DG216" s="57"/>
      <c r="DH216" s="57"/>
      <c r="DI216" s="57"/>
      <c r="DJ216" s="57"/>
      <c r="DK216" s="57"/>
      <c r="DL216" s="57"/>
      <c r="DM216" s="57"/>
      <c r="DN216" s="57"/>
      <c r="DO216" s="57"/>
      <c r="DP216" s="57"/>
      <c r="DQ216" s="57"/>
      <c r="DR216" s="57"/>
      <c r="DS216" s="57"/>
      <c r="DT216" s="57"/>
      <c r="DU216" s="57"/>
      <c r="DV216" s="57"/>
      <c r="DW216" s="57"/>
      <c r="DX216" s="57"/>
      <c r="DY216" s="57"/>
      <c r="DZ216" s="57"/>
      <c r="EA216" s="57"/>
      <c r="EB216" s="57"/>
      <c r="EC216" s="57"/>
      <c r="ED216" s="57"/>
      <c r="EE216" s="57"/>
      <c r="EF216" s="57"/>
      <c r="EG216" s="57"/>
      <c r="EH216" s="57"/>
      <c r="EI216" s="57"/>
      <c r="EJ216" s="57"/>
      <c r="EK216" s="57"/>
      <c r="EL216" s="57"/>
      <c r="EM216" s="57"/>
      <c r="EN216" s="57"/>
      <c r="EO216" s="57"/>
      <c r="EP216" s="57"/>
      <c r="EQ216" s="57"/>
      <c r="ER216" s="57"/>
      <c r="ES216" s="57"/>
      <c r="ET216" s="57"/>
      <c r="EU216" s="57"/>
      <c r="EV216" s="57"/>
      <c r="EW216" s="57"/>
      <c r="EX216" s="57"/>
      <c r="EY216" s="57"/>
      <c r="EZ216" s="57"/>
      <c r="FA216" s="57"/>
      <c r="FB216" s="57"/>
      <c r="FC216" s="57"/>
      <c r="FD216" s="57"/>
      <c r="FE216" s="57"/>
      <c r="FF216" s="57"/>
      <c r="FG216" s="57"/>
      <c r="FH216" s="57"/>
      <c r="FI216" s="57"/>
      <c r="FJ216" s="57"/>
      <c r="FK216" s="57"/>
      <c r="FL216" s="57"/>
      <c r="FM216" s="57"/>
      <c r="FN216" s="57"/>
      <c r="FO216" s="57"/>
      <c r="FP216" s="57"/>
      <c r="FQ216" s="57"/>
      <c r="FR216" s="57"/>
      <c r="FS216" s="57"/>
      <c r="FT216" s="57"/>
      <c r="FU216" s="57"/>
      <c r="FV216" s="57"/>
      <c r="FW216" s="57"/>
      <c r="FX216" s="57"/>
      <c r="FY216" s="57"/>
      <c r="FZ216" s="57"/>
      <c r="GA216" s="57"/>
      <c r="GB216" s="57"/>
      <c r="GC216" s="57"/>
      <c r="GD216" s="57"/>
      <c r="GE216" s="57"/>
      <c r="GF216" s="57"/>
      <c r="GG216" s="57"/>
      <c r="GH216" s="57"/>
      <c r="GI216" s="57"/>
      <c r="GJ216" s="57"/>
      <c r="GK216" s="57"/>
      <c r="GL216" s="57"/>
      <c r="GM216" s="57"/>
      <c r="GN216" s="57"/>
      <c r="GO216" s="57"/>
      <c r="GP216" s="57"/>
      <c r="GQ216" s="57"/>
      <c r="GR216" s="57"/>
      <c r="GS216" s="57"/>
      <c r="GT216" s="57"/>
      <c r="GU216" s="57"/>
      <c r="GV216" s="57"/>
      <c r="GW216" s="57"/>
      <c r="GX216" s="57"/>
      <c r="GY216" s="57"/>
      <c r="GZ216" s="57"/>
      <c r="HA216" s="57"/>
      <c r="HB216" s="57"/>
      <c r="HC216" s="57"/>
      <c r="HD216" s="57"/>
      <c r="HE216" s="57"/>
      <c r="HF216" s="57"/>
      <c r="HG216" s="57"/>
      <c r="HH216" s="57"/>
      <c r="HI216" s="57"/>
      <c r="HJ216" s="57"/>
      <c r="HK216" s="57"/>
    </row>
    <row r="217" spans="1:221" ht="13">
      <c r="A217" s="146"/>
      <c r="B217" s="147"/>
      <c r="C217" s="147"/>
      <c r="D217" s="148" t="s">
        <v>54</v>
      </c>
      <c r="E217" s="148" t="s">
        <v>667</v>
      </c>
      <c r="F217" s="149"/>
      <c r="G217" s="57"/>
      <c r="H217" s="57"/>
      <c r="I217" s="57"/>
      <c r="J217" s="57"/>
      <c r="K217" s="57"/>
      <c r="L217" s="57"/>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c r="BV217" s="57"/>
      <c r="BW217" s="57"/>
      <c r="BX217" s="57"/>
      <c r="BY217" s="57"/>
      <c r="BZ217" s="57"/>
      <c r="CA217" s="57"/>
      <c r="CB217" s="57"/>
      <c r="CC217" s="57"/>
      <c r="CD217" s="57"/>
      <c r="CE217" s="57"/>
      <c r="CF217" s="57"/>
      <c r="CG217" s="57"/>
      <c r="CH217" s="57"/>
      <c r="CI217" s="57"/>
      <c r="CJ217" s="57"/>
      <c r="CK217" s="57"/>
      <c r="CL217" s="57"/>
      <c r="CM217" s="57"/>
      <c r="CN217" s="57"/>
      <c r="CO217" s="57"/>
      <c r="CP217" s="57"/>
      <c r="CQ217" s="57"/>
      <c r="CR217" s="57"/>
      <c r="CS217" s="57"/>
      <c r="CT217" s="57"/>
      <c r="CU217" s="57"/>
      <c r="CV217" s="57"/>
      <c r="CW217" s="57"/>
      <c r="CX217" s="57"/>
      <c r="CY217" s="57"/>
      <c r="CZ217" s="57"/>
      <c r="DA217" s="57"/>
      <c r="DB217" s="57"/>
      <c r="DC217" s="57"/>
      <c r="DD217" s="57"/>
      <c r="DE217" s="57"/>
      <c r="DF217" s="57"/>
      <c r="DG217" s="57"/>
      <c r="DH217" s="57"/>
      <c r="DI217" s="57"/>
      <c r="DJ217" s="57"/>
      <c r="DK217" s="57"/>
      <c r="DL217" s="57"/>
      <c r="DM217" s="57"/>
      <c r="DN217" s="57"/>
      <c r="DO217" s="57"/>
      <c r="DP217" s="57"/>
      <c r="DQ217" s="57"/>
      <c r="DR217" s="57"/>
      <c r="DS217" s="57"/>
      <c r="DT217" s="57"/>
      <c r="DU217" s="57"/>
      <c r="DV217" s="57"/>
      <c r="DW217" s="57"/>
      <c r="DX217" s="57"/>
      <c r="DY217" s="57"/>
      <c r="DZ217" s="57"/>
      <c r="EA217" s="57"/>
      <c r="EB217" s="57"/>
      <c r="EC217" s="57"/>
      <c r="ED217" s="57"/>
      <c r="EE217" s="57"/>
      <c r="EF217" s="57"/>
      <c r="EG217" s="57"/>
      <c r="EH217" s="57"/>
      <c r="EI217" s="57"/>
      <c r="EJ217" s="57"/>
      <c r="EK217" s="57"/>
      <c r="EL217" s="57"/>
      <c r="EM217" s="57"/>
      <c r="EN217" s="57"/>
      <c r="EO217" s="57"/>
      <c r="EP217" s="57"/>
      <c r="EQ217" s="57"/>
      <c r="ER217" s="57"/>
      <c r="ES217" s="57"/>
      <c r="ET217" s="57"/>
      <c r="EU217" s="57"/>
      <c r="EV217" s="57"/>
      <c r="EW217" s="57"/>
      <c r="EX217" s="57"/>
      <c r="EY217" s="57"/>
      <c r="EZ217" s="57"/>
      <c r="FA217" s="57"/>
      <c r="FB217" s="57"/>
      <c r="FC217" s="57"/>
      <c r="FD217" s="57"/>
      <c r="FE217" s="57"/>
      <c r="FF217" s="57"/>
      <c r="FG217" s="57"/>
      <c r="FH217" s="57"/>
      <c r="FI217" s="57"/>
      <c r="FJ217" s="57"/>
      <c r="FK217" s="57"/>
      <c r="FL217" s="57"/>
      <c r="FM217" s="57"/>
      <c r="FN217" s="57"/>
      <c r="FO217" s="57"/>
      <c r="FP217" s="57"/>
      <c r="FQ217" s="57"/>
      <c r="FR217" s="57"/>
      <c r="FS217" s="57"/>
      <c r="FT217" s="57"/>
      <c r="FU217" s="57"/>
      <c r="FV217" s="57"/>
      <c r="FW217" s="57"/>
      <c r="FX217" s="57"/>
      <c r="FY217" s="57"/>
      <c r="FZ217" s="57"/>
      <c r="GA217" s="57"/>
      <c r="GB217" s="57"/>
      <c r="GC217" s="57"/>
      <c r="GD217" s="57"/>
      <c r="GE217" s="57"/>
      <c r="GF217" s="57"/>
      <c r="GG217" s="57"/>
      <c r="GH217" s="57"/>
      <c r="GI217" s="57"/>
      <c r="GJ217" s="57"/>
      <c r="GK217" s="57"/>
      <c r="GL217" s="57"/>
      <c r="GM217" s="57"/>
      <c r="GN217" s="57"/>
      <c r="GO217" s="57"/>
      <c r="GP217" s="57"/>
      <c r="GQ217" s="57"/>
      <c r="GR217" s="57"/>
      <c r="GS217" s="57"/>
      <c r="GT217" s="57"/>
      <c r="GU217" s="57"/>
      <c r="GV217" s="57"/>
      <c r="GW217" s="57"/>
      <c r="GX217" s="57"/>
      <c r="GY217" s="57"/>
      <c r="GZ217" s="57"/>
      <c r="HA217" s="57"/>
      <c r="HB217" s="57"/>
      <c r="HC217" s="57"/>
      <c r="HD217" s="57"/>
      <c r="HE217" s="57"/>
      <c r="HF217" s="57"/>
      <c r="HG217" s="57"/>
      <c r="HH217" s="57"/>
      <c r="HI217" s="57"/>
      <c r="HJ217" s="57"/>
      <c r="HK217" s="57"/>
    </row>
    <row r="218" spans="1:221" ht="13">
      <c r="A218" s="60" t="s">
        <v>340</v>
      </c>
      <c r="B218" s="65" t="s">
        <v>52</v>
      </c>
      <c r="C218" s="75">
        <v>1</v>
      </c>
      <c r="D218" s="31" t="s">
        <v>55</v>
      </c>
      <c r="E218" s="30" t="s">
        <v>668</v>
      </c>
      <c r="F218" s="10" t="s">
        <v>16</v>
      </c>
      <c r="G218" s="164" t="s">
        <v>16</v>
      </c>
      <c r="H218" s="122" t="s">
        <v>16</v>
      </c>
      <c r="I218" s="122" t="s">
        <v>16</v>
      </c>
      <c r="J218" s="57" t="s">
        <v>16</v>
      </c>
      <c r="K218" s="123" t="s">
        <v>16</v>
      </c>
      <c r="L218" s="125"/>
      <c r="M218" s="57"/>
      <c r="N218" s="123" t="s">
        <v>16</v>
      </c>
      <c r="O218" s="125"/>
      <c r="P218" s="57" t="s">
        <v>16</v>
      </c>
      <c r="Q218" s="123" t="s">
        <v>16</v>
      </c>
      <c r="R218" s="125"/>
      <c r="S218" s="57" t="s">
        <v>16</v>
      </c>
      <c r="T218" s="123" t="s">
        <v>16</v>
      </c>
      <c r="U218" s="125"/>
      <c r="V218" s="57" t="s">
        <v>16</v>
      </c>
      <c r="W218" s="123" t="s">
        <v>16</v>
      </c>
      <c r="X218" s="125"/>
      <c r="Y218" s="57" t="s">
        <v>16</v>
      </c>
      <c r="Z218" s="123" t="s">
        <v>16</v>
      </c>
      <c r="AA218" s="125"/>
      <c r="AB218" s="57" t="s">
        <v>16</v>
      </c>
      <c r="AC218" s="123" t="s">
        <v>16</v>
      </c>
      <c r="AD218" s="125"/>
      <c r="AE218" s="57" t="s">
        <v>16</v>
      </c>
      <c r="AF218" s="123" t="s">
        <v>16</v>
      </c>
      <c r="AG218" s="125"/>
      <c r="AH218" s="57" t="s">
        <v>16</v>
      </c>
      <c r="AI218" s="123" t="s">
        <v>16</v>
      </c>
      <c r="AJ218" s="125"/>
      <c r="AK218" s="57" t="s">
        <v>16</v>
      </c>
      <c r="AL218" s="123" t="s">
        <v>16</v>
      </c>
      <c r="AM218" s="125"/>
      <c r="AN218" s="57" t="s">
        <v>16</v>
      </c>
      <c r="AO218" s="123" t="s">
        <v>16</v>
      </c>
      <c r="AP218" s="125"/>
      <c r="AQ218" s="57" t="s">
        <v>16</v>
      </c>
      <c r="AR218" s="123" t="s">
        <v>16</v>
      </c>
      <c r="AS218" s="125"/>
      <c r="AT218" s="57" t="s">
        <v>16</v>
      </c>
      <c r="AU218" s="123" t="s">
        <v>16</v>
      </c>
      <c r="AV218" s="125"/>
      <c r="AW218" s="57" t="s">
        <v>16</v>
      </c>
      <c r="AX218" s="123" t="s">
        <v>16</v>
      </c>
      <c r="AY218" s="125"/>
      <c r="AZ218" s="57" t="s">
        <v>16</v>
      </c>
      <c r="BA218" s="123" t="s">
        <v>16</v>
      </c>
      <c r="BB218" s="125"/>
      <c r="BC218" s="57" t="s">
        <v>16</v>
      </c>
      <c r="BD218" s="123" t="s">
        <v>16</v>
      </c>
      <c r="BE218" s="125"/>
      <c r="BF218" s="57" t="s">
        <v>16</v>
      </c>
      <c r="BG218" s="123" t="s">
        <v>16</v>
      </c>
      <c r="BH218" s="125"/>
      <c r="BI218" s="57"/>
      <c r="BJ218" s="123" t="s">
        <v>16</v>
      </c>
      <c r="BK218" s="125"/>
      <c r="BL218" s="57" t="s">
        <v>16</v>
      </c>
      <c r="BM218" s="123" t="s">
        <v>16</v>
      </c>
      <c r="BN218" s="125"/>
      <c r="BO218" s="57" t="s">
        <v>16</v>
      </c>
      <c r="BP218" s="123" t="s">
        <v>16</v>
      </c>
      <c r="BQ218" s="125"/>
      <c r="BR218" s="57" t="s">
        <v>16</v>
      </c>
      <c r="BS218" s="123" t="s">
        <v>16</v>
      </c>
      <c r="BT218" s="125"/>
      <c r="BU218" s="57" t="s">
        <v>16</v>
      </c>
      <c r="BV218" s="123" t="s">
        <v>16</v>
      </c>
      <c r="BW218" s="125"/>
      <c r="BX218" s="57" t="s">
        <v>16</v>
      </c>
      <c r="BY218" s="123" t="s">
        <v>16</v>
      </c>
      <c r="BZ218" s="125"/>
      <c r="CA218" s="57" t="s">
        <v>16</v>
      </c>
      <c r="CB218" s="123" t="s">
        <v>16</v>
      </c>
      <c r="CC218" s="125"/>
      <c r="CD218" s="57" t="s">
        <v>16</v>
      </c>
      <c r="CE218" s="123" t="s">
        <v>16</v>
      </c>
      <c r="CF218" s="125"/>
      <c r="CG218" s="57" t="s">
        <v>16</v>
      </c>
      <c r="CH218" s="123" t="s">
        <v>16</v>
      </c>
      <c r="CI218" s="125"/>
      <c r="CJ218" s="57" t="s">
        <v>16</v>
      </c>
      <c r="CK218" s="123" t="s">
        <v>16</v>
      </c>
      <c r="CL218" s="125"/>
      <c r="CM218" s="57" t="s">
        <v>16</v>
      </c>
      <c r="CN218" s="123" t="s">
        <v>16</v>
      </c>
      <c r="CO218" s="125"/>
      <c r="CP218" s="57" t="s">
        <v>16</v>
      </c>
      <c r="CQ218" s="123" t="s">
        <v>16</v>
      </c>
      <c r="CR218" s="125"/>
      <c r="CS218" s="57" t="s">
        <v>16</v>
      </c>
      <c r="CT218" s="123" t="s">
        <v>16</v>
      </c>
      <c r="CU218" s="125"/>
      <c r="CV218" s="57" t="s">
        <v>16</v>
      </c>
      <c r="CW218" s="123" t="s">
        <v>16</v>
      </c>
      <c r="CX218" s="125"/>
      <c r="CY218" s="57" t="s">
        <v>16</v>
      </c>
      <c r="CZ218" s="123" t="s">
        <v>16</v>
      </c>
      <c r="DA218" s="125"/>
      <c r="DB218" s="57" t="s">
        <v>16</v>
      </c>
      <c r="DC218" s="123" t="s">
        <v>16</v>
      </c>
      <c r="DD218" s="125"/>
      <c r="DE218" s="57"/>
      <c r="DF218" s="123" t="s">
        <v>16</v>
      </c>
      <c r="DG218" s="125"/>
      <c r="DH218" s="57" t="s">
        <v>16</v>
      </c>
      <c r="DI218" s="123" t="s">
        <v>16</v>
      </c>
      <c r="DJ218" s="125"/>
      <c r="DK218" s="57" t="s">
        <v>16</v>
      </c>
      <c r="DL218" s="123" t="s">
        <v>16</v>
      </c>
      <c r="DM218" s="125"/>
      <c r="DN218" s="57" t="s">
        <v>16</v>
      </c>
      <c r="DO218" s="123" t="s">
        <v>16</v>
      </c>
      <c r="DP218" s="125"/>
      <c r="DQ218" s="57" t="s">
        <v>16</v>
      </c>
      <c r="DR218" s="123" t="s">
        <v>16</v>
      </c>
      <c r="DS218" s="125"/>
      <c r="DT218" s="57" t="s">
        <v>16</v>
      </c>
      <c r="DU218" s="123" t="s">
        <v>16</v>
      </c>
      <c r="DV218" s="125"/>
      <c r="DW218" s="57" t="s">
        <v>16</v>
      </c>
      <c r="DX218" s="123" t="s">
        <v>16</v>
      </c>
      <c r="DY218" s="125"/>
      <c r="DZ218" s="57" t="s">
        <v>16</v>
      </c>
      <c r="EA218" s="123" t="s">
        <v>16</v>
      </c>
      <c r="EB218" s="125"/>
      <c r="EC218" s="57" t="s">
        <v>16</v>
      </c>
      <c r="ED218" s="123" t="s">
        <v>16</v>
      </c>
      <c r="EE218" s="125"/>
      <c r="EF218" s="57" t="s">
        <v>16</v>
      </c>
      <c r="EG218" s="123" t="s">
        <v>16</v>
      </c>
      <c r="EH218" s="125"/>
      <c r="EI218" s="57" t="s">
        <v>16</v>
      </c>
      <c r="EJ218" s="123" t="s">
        <v>16</v>
      </c>
      <c r="EK218" s="125"/>
      <c r="EL218" s="57" t="s">
        <v>16</v>
      </c>
      <c r="EM218" s="123" t="s">
        <v>16</v>
      </c>
      <c r="EN218" s="125"/>
      <c r="EO218" s="57" t="s">
        <v>16</v>
      </c>
      <c r="EP218" s="123" t="s">
        <v>16</v>
      </c>
      <c r="EQ218" s="125"/>
      <c r="ER218" s="57" t="s">
        <v>16</v>
      </c>
      <c r="ES218" s="123" t="s">
        <v>16</v>
      </c>
      <c r="ET218" s="125"/>
      <c r="EU218" s="57" t="s">
        <v>16</v>
      </c>
      <c r="EV218" s="123" t="s">
        <v>16</v>
      </c>
      <c r="EW218" s="125"/>
      <c r="EX218" s="57" t="s">
        <v>16</v>
      </c>
      <c r="EY218" s="123" t="s">
        <v>16</v>
      </c>
      <c r="EZ218" s="125"/>
      <c r="FA218" s="57"/>
      <c r="FB218" s="123" t="s">
        <v>16</v>
      </c>
      <c r="FC218" s="125"/>
      <c r="FD218" s="57" t="s">
        <v>16</v>
      </c>
      <c r="FE218" s="123" t="s">
        <v>16</v>
      </c>
      <c r="FF218" s="125"/>
      <c r="FG218" s="57" t="s">
        <v>16</v>
      </c>
      <c r="FH218" s="123" t="s">
        <v>16</v>
      </c>
      <c r="FI218" s="125"/>
      <c r="FJ218" s="57" t="s">
        <v>16</v>
      </c>
      <c r="FK218" s="123" t="s">
        <v>16</v>
      </c>
      <c r="FL218" s="125"/>
      <c r="FM218" s="57" t="s">
        <v>16</v>
      </c>
      <c r="FN218" s="123" t="s">
        <v>16</v>
      </c>
      <c r="FO218" s="125"/>
      <c r="FP218" s="57" t="s">
        <v>16</v>
      </c>
      <c r="FQ218" s="123" t="s">
        <v>16</v>
      </c>
      <c r="FR218" s="125"/>
      <c r="FS218" s="57" t="s">
        <v>16</v>
      </c>
      <c r="FT218" s="123" t="s">
        <v>16</v>
      </c>
      <c r="FU218" s="125"/>
      <c r="FV218" s="57" t="s">
        <v>16</v>
      </c>
      <c r="FW218" s="123" t="s">
        <v>16</v>
      </c>
      <c r="FX218" s="125"/>
      <c r="FY218" s="57" t="s">
        <v>16</v>
      </c>
      <c r="FZ218" s="123" t="s">
        <v>16</v>
      </c>
      <c r="GA218" s="125"/>
      <c r="GB218" s="57" t="s">
        <v>16</v>
      </c>
      <c r="GC218" s="123" t="s">
        <v>16</v>
      </c>
      <c r="GD218" s="125"/>
      <c r="GE218" s="57" t="s">
        <v>16</v>
      </c>
      <c r="GF218" s="123" t="s">
        <v>16</v>
      </c>
      <c r="GG218" s="125"/>
      <c r="GH218" s="57" t="s">
        <v>16</v>
      </c>
      <c r="GI218" s="123" t="s">
        <v>16</v>
      </c>
      <c r="GJ218" s="125"/>
      <c r="GK218" s="57" t="s">
        <v>16</v>
      </c>
      <c r="GL218" s="123" t="s">
        <v>16</v>
      </c>
      <c r="GM218" s="125"/>
      <c r="GN218" s="57" t="s">
        <v>16</v>
      </c>
      <c r="GO218" s="123" t="s">
        <v>16</v>
      </c>
      <c r="GP218" s="125"/>
      <c r="GQ218" s="57" t="s">
        <v>16</v>
      </c>
      <c r="GR218" s="123" t="s">
        <v>16</v>
      </c>
      <c r="GS218" s="125"/>
      <c r="GT218" s="57" t="s">
        <v>16</v>
      </c>
      <c r="GU218" s="123" t="s">
        <v>16</v>
      </c>
      <c r="GV218" s="125"/>
      <c r="GW218" s="57" t="s">
        <v>16</v>
      </c>
      <c r="GX218" s="123" t="s">
        <v>16</v>
      </c>
      <c r="GY218" s="125"/>
      <c r="GZ218" s="57" t="s">
        <v>16</v>
      </c>
      <c r="HA218" s="123" t="s">
        <v>16</v>
      </c>
      <c r="HB218" s="125"/>
      <c r="HC218" s="57" t="s">
        <v>16</v>
      </c>
      <c r="HD218" s="123" t="s">
        <v>16</v>
      </c>
      <c r="HE218" s="125"/>
      <c r="HF218" s="57" t="s">
        <v>16</v>
      </c>
      <c r="HG218" s="123" t="s">
        <v>16</v>
      </c>
      <c r="HH218" s="125"/>
      <c r="HI218" s="57" t="s">
        <v>16</v>
      </c>
      <c r="HJ218" s="123" t="s">
        <v>16</v>
      </c>
      <c r="HK218" s="125"/>
    </row>
    <row r="219" spans="1:221">
      <c r="A219" s="60" t="s">
        <v>341</v>
      </c>
      <c r="B219" s="66"/>
      <c r="C219" s="76" t="s">
        <v>22</v>
      </c>
      <c r="D219" s="30" t="s">
        <v>131</v>
      </c>
      <c r="E219" s="30" t="s">
        <v>131</v>
      </c>
      <c r="F219" s="79" t="s">
        <v>48</v>
      </c>
      <c r="G219" s="164">
        <f>CENA!G210</f>
        <v>0</v>
      </c>
      <c r="H219" s="122">
        <f t="shared" ref="H219:H221" si="905">J219+M219+P219+S219+V219+Y219+AB219+AE219+AH219+AK219+AN219+AQ219+AZ219+AW219+AT219+BC219+BF219+BI219+BL219+BO219+BR219+BU219+BX219+CA219+CD219+CG219+CJ219+CM219+CP219+CS219+CV219+CY219+DB219+DE219+DH219+DK219+DN219+DQ219+DT219+DW219+DZ219+EC219+EF219+EI219+EL219+EO219+ER219+EU219+EX219+FA219+FD219+FG219+FJ219+FM219+FP219+FS219+FV219+FY219+GB219+GE219+GH219+GK219+GN219+GQ219+GT219+GW219+GZ219+HC219+HF219+HI219</f>
        <v>0</v>
      </c>
      <c r="I219" s="122">
        <f t="shared" ref="I219:I221" si="906">G219*H219</f>
        <v>0</v>
      </c>
      <c r="J219" s="57"/>
      <c r="K219" s="123">
        <f t="shared" ref="K219" si="907">$G219*J219</f>
        <v>0</v>
      </c>
      <c r="L219" s="125"/>
      <c r="M219" s="57"/>
      <c r="N219" s="123">
        <f t="shared" ref="N219:N221" si="908">$G219*M219</f>
        <v>0</v>
      </c>
      <c r="O219" s="125"/>
      <c r="P219" s="57"/>
      <c r="Q219" s="123">
        <f>$G219*P219</f>
        <v>0</v>
      </c>
      <c r="R219" s="125"/>
      <c r="S219" s="57"/>
      <c r="T219" s="123">
        <f t="shared" ref="T219:T221" si="909">$G219*S219</f>
        <v>0</v>
      </c>
      <c r="U219" s="125"/>
      <c r="V219" s="57"/>
      <c r="W219" s="123">
        <f>$G219*V219</f>
        <v>0</v>
      </c>
      <c r="X219" s="125"/>
      <c r="Y219" s="57"/>
      <c r="Z219" s="123">
        <f>$G219*Y219</f>
        <v>0</v>
      </c>
      <c r="AA219" s="125"/>
      <c r="AB219" s="57"/>
      <c r="AC219" s="123">
        <f>$G219*AB219</f>
        <v>0</v>
      </c>
      <c r="AD219" s="125"/>
      <c r="AE219" s="57"/>
      <c r="AF219" s="123">
        <f>$G219*AE219</f>
        <v>0</v>
      </c>
      <c r="AG219" s="125"/>
      <c r="AH219" s="57"/>
      <c r="AI219" s="123">
        <f>$G219*AH219</f>
        <v>0</v>
      </c>
      <c r="AJ219" s="125"/>
      <c r="AK219" s="57"/>
      <c r="AL219" s="123">
        <f>$G219*AK219</f>
        <v>0</v>
      </c>
      <c r="AM219" s="125"/>
      <c r="AN219" s="57"/>
      <c r="AO219" s="123">
        <f>$G219*AN219</f>
        <v>0</v>
      </c>
      <c r="AP219" s="125"/>
      <c r="AQ219" s="57"/>
      <c r="AR219" s="123">
        <f>$G219*AQ219</f>
        <v>0</v>
      </c>
      <c r="AS219" s="125"/>
      <c r="AT219" s="57"/>
      <c r="AU219" s="123">
        <f>$G219*AT219</f>
        <v>0</v>
      </c>
      <c r="AV219" s="125"/>
      <c r="AW219" s="57"/>
      <c r="AX219" s="123">
        <f>$G219*AW219</f>
        <v>0</v>
      </c>
      <c r="AY219" s="125"/>
      <c r="AZ219" s="57"/>
      <c r="BA219" s="123">
        <f>$G219*AZ219</f>
        <v>0</v>
      </c>
      <c r="BB219" s="125"/>
      <c r="BC219" s="57"/>
      <c r="BD219" s="123">
        <f>$G219*BC219</f>
        <v>0</v>
      </c>
      <c r="BE219" s="125"/>
      <c r="BF219" s="57"/>
      <c r="BG219" s="123">
        <f t="shared" ref="BG219:BG221" si="910">$G219*BF219</f>
        <v>0</v>
      </c>
      <c r="BH219" s="125"/>
      <c r="BI219" s="57"/>
      <c r="BJ219" s="123">
        <f t="shared" ref="BJ219:BJ221" si="911">$G219*BI219</f>
        <v>0</v>
      </c>
      <c r="BK219" s="125"/>
      <c r="BL219" s="57"/>
      <c r="BM219" s="123">
        <f>$G219*BL219</f>
        <v>0</v>
      </c>
      <c r="BN219" s="125"/>
      <c r="BO219" s="57"/>
      <c r="BP219" s="123">
        <f t="shared" ref="BP219:BP221" si="912">$G219*BO219</f>
        <v>0</v>
      </c>
      <c r="BQ219" s="125"/>
      <c r="BR219" s="57"/>
      <c r="BS219" s="123">
        <f>$G219*BR219</f>
        <v>0</v>
      </c>
      <c r="BT219" s="125"/>
      <c r="BU219" s="57"/>
      <c r="BV219" s="123">
        <f>$G219*BU219</f>
        <v>0</v>
      </c>
      <c r="BW219" s="125"/>
      <c r="BX219" s="57"/>
      <c r="BY219" s="123">
        <f>$G219*BX219</f>
        <v>0</v>
      </c>
      <c r="BZ219" s="125"/>
      <c r="CA219" s="57"/>
      <c r="CB219" s="123">
        <f>$G219*CA219</f>
        <v>0</v>
      </c>
      <c r="CC219" s="125"/>
      <c r="CD219" s="57"/>
      <c r="CE219" s="123">
        <f>$G219*CD219</f>
        <v>0</v>
      </c>
      <c r="CF219" s="125"/>
      <c r="CG219" s="57"/>
      <c r="CH219" s="123">
        <f>$G219*CG219</f>
        <v>0</v>
      </c>
      <c r="CI219" s="125"/>
      <c r="CJ219" s="57"/>
      <c r="CK219" s="123">
        <f>$G219*CJ219</f>
        <v>0</v>
      </c>
      <c r="CL219" s="125"/>
      <c r="CM219" s="57"/>
      <c r="CN219" s="123">
        <f>$G219*CM219</f>
        <v>0</v>
      </c>
      <c r="CO219" s="125"/>
      <c r="CP219" s="57"/>
      <c r="CQ219" s="123">
        <f>$G219*CP219</f>
        <v>0</v>
      </c>
      <c r="CR219" s="125"/>
      <c r="CS219" s="57"/>
      <c r="CT219" s="123">
        <f>$G219*CS219</f>
        <v>0</v>
      </c>
      <c r="CU219" s="125"/>
      <c r="CV219" s="57"/>
      <c r="CW219" s="123">
        <f>$G219*CV219</f>
        <v>0</v>
      </c>
      <c r="CX219" s="125"/>
      <c r="CY219" s="57"/>
      <c r="CZ219" s="123">
        <f>$G219*CY219</f>
        <v>0</v>
      </c>
      <c r="DA219" s="125"/>
      <c r="DB219" s="57"/>
      <c r="DC219" s="123">
        <f t="shared" ref="DC219:DC221" si="913">$G219*DB219</f>
        <v>0</v>
      </c>
      <c r="DD219" s="125"/>
      <c r="DE219" s="57"/>
      <c r="DF219" s="123">
        <f t="shared" ref="DF219:DF221" si="914">$G219*DE219</f>
        <v>0</v>
      </c>
      <c r="DG219" s="125"/>
      <c r="DH219" s="57"/>
      <c r="DI219" s="123">
        <f>$G219*DH219</f>
        <v>0</v>
      </c>
      <c r="DJ219" s="125"/>
      <c r="DK219" s="57"/>
      <c r="DL219" s="123">
        <f t="shared" ref="DL219:DL221" si="915">$G219*DK219</f>
        <v>0</v>
      </c>
      <c r="DM219" s="125"/>
      <c r="DN219" s="57"/>
      <c r="DO219" s="123">
        <f>$G219*DN219</f>
        <v>0</v>
      </c>
      <c r="DP219" s="125"/>
      <c r="DQ219" s="57"/>
      <c r="DR219" s="123">
        <f>$G219*DQ219</f>
        <v>0</v>
      </c>
      <c r="DS219" s="125"/>
      <c r="DT219" s="57"/>
      <c r="DU219" s="123">
        <f>$G219*DT219</f>
        <v>0</v>
      </c>
      <c r="DV219" s="125"/>
      <c r="DW219" s="57"/>
      <c r="DX219" s="123">
        <f>$G219*DW219</f>
        <v>0</v>
      </c>
      <c r="DY219" s="125"/>
      <c r="DZ219" s="57"/>
      <c r="EA219" s="123">
        <f>$G219*DZ219</f>
        <v>0</v>
      </c>
      <c r="EB219" s="125"/>
      <c r="EC219" s="57"/>
      <c r="ED219" s="123">
        <f>$G219*EC219</f>
        <v>0</v>
      </c>
      <c r="EE219" s="125"/>
      <c r="EF219" s="57"/>
      <c r="EG219" s="123">
        <f>$G219*EF219</f>
        <v>0</v>
      </c>
      <c r="EH219" s="125"/>
      <c r="EI219" s="57"/>
      <c r="EJ219" s="123">
        <f>$G219*EI219</f>
        <v>0</v>
      </c>
      <c r="EK219" s="125"/>
      <c r="EL219" s="57"/>
      <c r="EM219" s="123">
        <f>$G219*EL219</f>
        <v>0</v>
      </c>
      <c r="EN219" s="125"/>
      <c r="EO219" s="57"/>
      <c r="EP219" s="123">
        <f>$G219*EO219</f>
        <v>0</v>
      </c>
      <c r="EQ219" s="125"/>
      <c r="ER219" s="57"/>
      <c r="ES219" s="123">
        <f>$G219*ER219</f>
        <v>0</v>
      </c>
      <c r="ET219" s="125"/>
      <c r="EU219" s="57"/>
      <c r="EV219" s="123">
        <f>$G219*EU219</f>
        <v>0</v>
      </c>
      <c r="EW219" s="125"/>
      <c r="EX219" s="57"/>
      <c r="EY219" s="123">
        <f t="shared" ref="EY219:EY221" si="916">$G219*EX219</f>
        <v>0</v>
      </c>
      <c r="EZ219" s="125"/>
      <c r="FA219" s="57"/>
      <c r="FB219" s="123">
        <f t="shared" ref="FB219:FB221" si="917">$G219*FA219</f>
        <v>0</v>
      </c>
      <c r="FC219" s="125"/>
      <c r="FD219" s="57"/>
      <c r="FE219" s="123">
        <f>$G219*FD219</f>
        <v>0</v>
      </c>
      <c r="FF219" s="125"/>
      <c r="FG219" s="57"/>
      <c r="FH219" s="123">
        <f t="shared" ref="FH219:FH221" si="918">$G219*FG219</f>
        <v>0</v>
      </c>
      <c r="FI219" s="125"/>
      <c r="FJ219" s="57"/>
      <c r="FK219" s="123">
        <f>$G219*FJ219</f>
        <v>0</v>
      </c>
      <c r="FL219" s="125"/>
      <c r="FM219" s="57"/>
      <c r="FN219" s="123">
        <f>$G219*FM219</f>
        <v>0</v>
      </c>
      <c r="FO219" s="125"/>
      <c r="FP219" s="57"/>
      <c r="FQ219" s="123">
        <f>$G219*FP219</f>
        <v>0</v>
      </c>
      <c r="FR219" s="125"/>
      <c r="FS219" s="57"/>
      <c r="FT219" s="123">
        <f>$G219*FS219</f>
        <v>0</v>
      </c>
      <c r="FU219" s="125"/>
      <c r="FV219" s="57"/>
      <c r="FW219" s="123">
        <f>$G219*FV219</f>
        <v>0</v>
      </c>
      <c r="FX219" s="125"/>
      <c r="FY219" s="57"/>
      <c r="FZ219" s="123">
        <f>$G219*FY219</f>
        <v>0</v>
      </c>
      <c r="GA219" s="125"/>
      <c r="GB219" s="57"/>
      <c r="GC219" s="123">
        <f>$G219*GB219</f>
        <v>0</v>
      </c>
      <c r="GD219" s="125"/>
      <c r="GE219" s="57"/>
      <c r="GF219" s="123">
        <f>$G219*GE219</f>
        <v>0</v>
      </c>
      <c r="GG219" s="125"/>
      <c r="GH219" s="57"/>
      <c r="GI219" s="123">
        <f>$G219*GH219</f>
        <v>0</v>
      </c>
      <c r="GJ219" s="125"/>
      <c r="GK219" s="57"/>
      <c r="GL219" s="123">
        <f>$G219*GK219</f>
        <v>0</v>
      </c>
      <c r="GM219" s="125"/>
      <c r="GN219" s="57"/>
      <c r="GO219" s="123">
        <f>$G219*GN219</f>
        <v>0</v>
      </c>
      <c r="GP219" s="125"/>
      <c r="GQ219" s="57"/>
      <c r="GR219" s="123">
        <f>$G219*GQ219</f>
        <v>0</v>
      </c>
      <c r="GS219" s="125"/>
      <c r="GT219" s="57"/>
      <c r="GU219" s="123">
        <f>$G219*GT219</f>
        <v>0</v>
      </c>
      <c r="GV219" s="125"/>
      <c r="GW219" s="57"/>
      <c r="GX219" s="123">
        <f>$G219*GW219</f>
        <v>0</v>
      </c>
      <c r="GY219" s="125"/>
      <c r="GZ219" s="57"/>
      <c r="HA219" s="123">
        <f>$G219*GZ219</f>
        <v>0</v>
      </c>
      <c r="HB219" s="125"/>
      <c r="HC219" s="57"/>
      <c r="HD219" s="123">
        <f>$G219*HC219</f>
        <v>0</v>
      </c>
      <c r="HE219" s="125"/>
      <c r="HF219" s="57"/>
      <c r="HG219" s="123">
        <f>$G219*HF219</f>
        <v>0</v>
      </c>
      <c r="HH219" s="125"/>
      <c r="HI219" s="57"/>
      <c r="HJ219" s="123">
        <f>$G219*HI219</f>
        <v>0</v>
      </c>
      <c r="HK219" s="125"/>
    </row>
    <row r="220" spans="1:221">
      <c r="A220" s="60" t="s">
        <v>342</v>
      </c>
      <c r="B220" s="66"/>
      <c r="C220" s="77" t="s">
        <v>49</v>
      </c>
      <c r="D220" s="30" t="s">
        <v>130</v>
      </c>
      <c r="E220" s="30" t="s">
        <v>130</v>
      </c>
      <c r="F220" s="79" t="s">
        <v>48</v>
      </c>
      <c r="G220" s="164">
        <f>CENA!G211</f>
        <v>0</v>
      </c>
      <c r="H220" s="122">
        <f t="shared" si="905"/>
        <v>0</v>
      </c>
      <c r="I220" s="122">
        <f t="shared" si="906"/>
        <v>0</v>
      </c>
      <c r="J220" s="57"/>
      <c r="K220" s="123">
        <f t="shared" ref="K220" si="919">$G220*J220</f>
        <v>0</v>
      </c>
      <c r="L220" s="125"/>
      <c r="M220" s="57"/>
      <c r="N220" s="123">
        <f t="shared" si="908"/>
        <v>0</v>
      </c>
      <c r="O220" s="125"/>
      <c r="P220" s="57"/>
      <c r="Q220" s="123">
        <f>$G220*P220</f>
        <v>0</v>
      </c>
      <c r="R220" s="125"/>
      <c r="S220" s="57"/>
      <c r="T220" s="123">
        <f t="shared" si="909"/>
        <v>0</v>
      </c>
      <c r="U220" s="125"/>
      <c r="V220" s="57"/>
      <c r="W220" s="123">
        <f>$G220*V220</f>
        <v>0</v>
      </c>
      <c r="X220" s="125"/>
      <c r="Y220" s="57"/>
      <c r="Z220" s="123">
        <f>$G220*Y220</f>
        <v>0</v>
      </c>
      <c r="AA220" s="125"/>
      <c r="AB220" s="57"/>
      <c r="AC220" s="123">
        <f>$G220*AB220</f>
        <v>0</v>
      </c>
      <c r="AD220" s="125"/>
      <c r="AE220" s="57"/>
      <c r="AF220" s="123">
        <f>$G220*AE220</f>
        <v>0</v>
      </c>
      <c r="AG220" s="125"/>
      <c r="AH220" s="57"/>
      <c r="AI220" s="123">
        <f>$G220*AH220</f>
        <v>0</v>
      </c>
      <c r="AJ220" s="125"/>
      <c r="AK220" s="57"/>
      <c r="AL220" s="123">
        <f>$G220*AK220</f>
        <v>0</v>
      </c>
      <c r="AM220" s="125"/>
      <c r="AN220" s="57"/>
      <c r="AO220" s="123">
        <f>$G220*AN220</f>
        <v>0</v>
      </c>
      <c r="AP220" s="125"/>
      <c r="AQ220" s="57"/>
      <c r="AR220" s="123">
        <f>$G220*AQ220</f>
        <v>0</v>
      </c>
      <c r="AS220" s="125"/>
      <c r="AT220" s="57"/>
      <c r="AU220" s="123">
        <f>$G220*AT220</f>
        <v>0</v>
      </c>
      <c r="AV220" s="125"/>
      <c r="AW220" s="57"/>
      <c r="AX220" s="123">
        <f>$G220*AW220</f>
        <v>0</v>
      </c>
      <c r="AY220" s="125"/>
      <c r="AZ220" s="57"/>
      <c r="BA220" s="123">
        <f>$G220*AZ220</f>
        <v>0</v>
      </c>
      <c r="BB220" s="125"/>
      <c r="BC220" s="57"/>
      <c r="BD220" s="123">
        <f>$G220*BC220</f>
        <v>0</v>
      </c>
      <c r="BE220" s="125"/>
      <c r="BF220" s="57"/>
      <c r="BG220" s="123">
        <f t="shared" si="910"/>
        <v>0</v>
      </c>
      <c r="BH220" s="125"/>
      <c r="BI220" s="57"/>
      <c r="BJ220" s="123">
        <f t="shared" si="911"/>
        <v>0</v>
      </c>
      <c r="BK220" s="125"/>
      <c r="BL220" s="57"/>
      <c r="BM220" s="123">
        <f>$G220*BL220</f>
        <v>0</v>
      </c>
      <c r="BN220" s="125"/>
      <c r="BO220" s="57"/>
      <c r="BP220" s="123">
        <f t="shared" si="912"/>
        <v>0</v>
      </c>
      <c r="BQ220" s="125"/>
      <c r="BR220" s="57"/>
      <c r="BS220" s="123">
        <f>$G220*BR220</f>
        <v>0</v>
      </c>
      <c r="BT220" s="125"/>
      <c r="BU220" s="57"/>
      <c r="BV220" s="123">
        <f>$G220*BU220</f>
        <v>0</v>
      </c>
      <c r="BW220" s="125"/>
      <c r="BX220" s="57"/>
      <c r="BY220" s="123">
        <f>$G220*BX220</f>
        <v>0</v>
      </c>
      <c r="BZ220" s="125"/>
      <c r="CA220" s="57"/>
      <c r="CB220" s="123">
        <f>$G220*CA220</f>
        <v>0</v>
      </c>
      <c r="CC220" s="125"/>
      <c r="CD220" s="57"/>
      <c r="CE220" s="123">
        <f>$G220*CD220</f>
        <v>0</v>
      </c>
      <c r="CF220" s="125"/>
      <c r="CG220" s="57"/>
      <c r="CH220" s="123">
        <f>$G220*CG220</f>
        <v>0</v>
      </c>
      <c r="CI220" s="125"/>
      <c r="CJ220" s="57"/>
      <c r="CK220" s="123">
        <f>$G220*CJ220</f>
        <v>0</v>
      </c>
      <c r="CL220" s="125"/>
      <c r="CM220" s="57"/>
      <c r="CN220" s="123">
        <f>$G220*CM220</f>
        <v>0</v>
      </c>
      <c r="CO220" s="125"/>
      <c r="CP220" s="57"/>
      <c r="CQ220" s="123">
        <f>$G220*CP220</f>
        <v>0</v>
      </c>
      <c r="CR220" s="125"/>
      <c r="CS220" s="57"/>
      <c r="CT220" s="123">
        <f>$G220*CS220</f>
        <v>0</v>
      </c>
      <c r="CU220" s="125"/>
      <c r="CV220" s="57"/>
      <c r="CW220" s="123">
        <f>$G220*CV220</f>
        <v>0</v>
      </c>
      <c r="CX220" s="125"/>
      <c r="CY220" s="57"/>
      <c r="CZ220" s="123">
        <f>$G220*CY220</f>
        <v>0</v>
      </c>
      <c r="DA220" s="125"/>
      <c r="DB220" s="57"/>
      <c r="DC220" s="123">
        <f t="shared" si="913"/>
        <v>0</v>
      </c>
      <c r="DD220" s="125"/>
      <c r="DE220" s="57"/>
      <c r="DF220" s="123">
        <f t="shared" si="914"/>
        <v>0</v>
      </c>
      <c r="DG220" s="125"/>
      <c r="DH220" s="57"/>
      <c r="DI220" s="123">
        <f>$G220*DH220</f>
        <v>0</v>
      </c>
      <c r="DJ220" s="125"/>
      <c r="DK220" s="57"/>
      <c r="DL220" s="123">
        <f t="shared" si="915"/>
        <v>0</v>
      </c>
      <c r="DM220" s="125"/>
      <c r="DN220" s="57"/>
      <c r="DO220" s="123">
        <f>$G220*DN220</f>
        <v>0</v>
      </c>
      <c r="DP220" s="125"/>
      <c r="DQ220" s="57"/>
      <c r="DR220" s="123">
        <f>$G220*DQ220</f>
        <v>0</v>
      </c>
      <c r="DS220" s="125"/>
      <c r="DT220" s="57"/>
      <c r="DU220" s="123">
        <f>$G220*DT220</f>
        <v>0</v>
      </c>
      <c r="DV220" s="125"/>
      <c r="DW220" s="57"/>
      <c r="DX220" s="123">
        <f>$G220*DW220</f>
        <v>0</v>
      </c>
      <c r="DY220" s="125"/>
      <c r="DZ220" s="57"/>
      <c r="EA220" s="123">
        <f>$G220*DZ220</f>
        <v>0</v>
      </c>
      <c r="EB220" s="125"/>
      <c r="EC220" s="57"/>
      <c r="ED220" s="123">
        <f>$G220*EC220</f>
        <v>0</v>
      </c>
      <c r="EE220" s="125"/>
      <c r="EF220" s="57"/>
      <c r="EG220" s="123">
        <f>$G220*EF220</f>
        <v>0</v>
      </c>
      <c r="EH220" s="125"/>
      <c r="EI220" s="57"/>
      <c r="EJ220" s="123">
        <f>$G220*EI220</f>
        <v>0</v>
      </c>
      <c r="EK220" s="125"/>
      <c r="EL220" s="57"/>
      <c r="EM220" s="123">
        <f>$G220*EL220</f>
        <v>0</v>
      </c>
      <c r="EN220" s="125"/>
      <c r="EO220" s="57"/>
      <c r="EP220" s="123">
        <f>$G220*EO220</f>
        <v>0</v>
      </c>
      <c r="EQ220" s="125"/>
      <c r="ER220" s="57"/>
      <c r="ES220" s="123">
        <f>$G220*ER220</f>
        <v>0</v>
      </c>
      <c r="ET220" s="125"/>
      <c r="EU220" s="57"/>
      <c r="EV220" s="123">
        <f>$G220*EU220</f>
        <v>0</v>
      </c>
      <c r="EW220" s="125"/>
      <c r="EX220" s="57"/>
      <c r="EY220" s="123">
        <f t="shared" si="916"/>
        <v>0</v>
      </c>
      <c r="EZ220" s="125"/>
      <c r="FA220" s="57"/>
      <c r="FB220" s="123">
        <f t="shared" si="917"/>
        <v>0</v>
      </c>
      <c r="FC220" s="125"/>
      <c r="FD220" s="57"/>
      <c r="FE220" s="123">
        <f>$G220*FD220</f>
        <v>0</v>
      </c>
      <c r="FF220" s="125"/>
      <c r="FG220" s="57"/>
      <c r="FH220" s="123">
        <f t="shared" si="918"/>
        <v>0</v>
      </c>
      <c r="FI220" s="125"/>
      <c r="FJ220" s="57"/>
      <c r="FK220" s="123">
        <f>$G220*FJ220</f>
        <v>0</v>
      </c>
      <c r="FL220" s="125"/>
      <c r="FM220" s="57"/>
      <c r="FN220" s="123">
        <f>$G220*FM220</f>
        <v>0</v>
      </c>
      <c r="FO220" s="125"/>
      <c r="FP220" s="57"/>
      <c r="FQ220" s="123">
        <f>$G220*FP220</f>
        <v>0</v>
      </c>
      <c r="FR220" s="125"/>
      <c r="FS220" s="57"/>
      <c r="FT220" s="123">
        <f>$G220*FS220</f>
        <v>0</v>
      </c>
      <c r="FU220" s="125"/>
      <c r="FV220" s="57"/>
      <c r="FW220" s="123">
        <f>$G220*FV220</f>
        <v>0</v>
      </c>
      <c r="FX220" s="125"/>
      <c r="FY220" s="57"/>
      <c r="FZ220" s="123">
        <f>$G220*FY220</f>
        <v>0</v>
      </c>
      <c r="GA220" s="125"/>
      <c r="GB220" s="57"/>
      <c r="GC220" s="123">
        <f>$G220*GB220</f>
        <v>0</v>
      </c>
      <c r="GD220" s="125"/>
      <c r="GE220" s="57"/>
      <c r="GF220" s="123">
        <f>$G220*GE220</f>
        <v>0</v>
      </c>
      <c r="GG220" s="125"/>
      <c r="GH220" s="57"/>
      <c r="GI220" s="123">
        <f>$G220*GH220</f>
        <v>0</v>
      </c>
      <c r="GJ220" s="125"/>
      <c r="GK220" s="57"/>
      <c r="GL220" s="123">
        <f>$G220*GK220</f>
        <v>0</v>
      </c>
      <c r="GM220" s="125"/>
      <c r="GN220" s="57"/>
      <c r="GO220" s="123">
        <f>$G220*GN220</f>
        <v>0</v>
      </c>
      <c r="GP220" s="125"/>
      <c r="GQ220" s="57"/>
      <c r="GR220" s="123">
        <f>$G220*GQ220</f>
        <v>0</v>
      </c>
      <c r="GS220" s="125"/>
      <c r="GT220" s="57"/>
      <c r="GU220" s="123">
        <f>$G220*GT220</f>
        <v>0</v>
      </c>
      <c r="GV220" s="125"/>
      <c r="GW220" s="57"/>
      <c r="GX220" s="123">
        <f>$G220*GW220</f>
        <v>0</v>
      </c>
      <c r="GY220" s="125"/>
      <c r="GZ220" s="57"/>
      <c r="HA220" s="123">
        <f>$G220*GZ220</f>
        <v>0</v>
      </c>
      <c r="HB220" s="125"/>
      <c r="HC220" s="57"/>
      <c r="HD220" s="123">
        <f>$G220*HC220</f>
        <v>0</v>
      </c>
      <c r="HE220" s="125"/>
      <c r="HF220" s="57"/>
      <c r="HG220" s="123">
        <f>$G220*HF220</f>
        <v>0</v>
      </c>
      <c r="HH220" s="125"/>
      <c r="HI220" s="57"/>
      <c r="HJ220" s="123">
        <f>$G220*HI220</f>
        <v>0</v>
      </c>
      <c r="HK220" s="125"/>
    </row>
    <row r="221" spans="1:221">
      <c r="A221" s="60" t="s">
        <v>343</v>
      </c>
      <c r="B221" s="66"/>
      <c r="C221" s="77" t="s">
        <v>50</v>
      </c>
      <c r="D221" s="30" t="s">
        <v>56</v>
      </c>
      <c r="E221" s="30" t="s">
        <v>56</v>
      </c>
      <c r="F221" s="79" t="s">
        <v>48</v>
      </c>
      <c r="G221" s="164">
        <f>CENA!G212</f>
        <v>0</v>
      </c>
      <c r="H221" s="122">
        <f t="shared" si="905"/>
        <v>0</v>
      </c>
      <c r="I221" s="122">
        <f t="shared" si="906"/>
        <v>0</v>
      </c>
      <c r="J221" s="57"/>
      <c r="K221" s="123">
        <f t="shared" ref="K221" si="920">$G221*J221</f>
        <v>0</v>
      </c>
      <c r="L221" s="125"/>
      <c r="M221" s="57"/>
      <c r="N221" s="123">
        <f t="shared" si="908"/>
        <v>0</v>
      </c>
      <c r="O221" s="125"/>
      <c r="P221" s="57"/>
      <c r="Q221" s="123">
        <f>$G221*P221</f>
        <v>0</v>
      </c>
      <c r="R221" s="125"/>
      <c r="S221" s="57"/>
      <c r="T221" s="123">
        <f t="shared" si="909"/>
        <v>0</v>
      </c>
      <c r="U221" s="125"/>
      <c r="V221" s="57"/>
      <c r="W221" s="123">
        <f>$G221*V221</f>
        <v>0</v>
      </c>
      <c r="X221" s="125"/>
      <c r="Y221" s="57"/>
      <c r="Z221" s="123">
        <f>$G221*Y221</f>
        <v>0</v>
      </c>
      <c r="AA221" s="125"/>
      <c r="AB221" s="57"/>
      <c r="AC221" s="123">
        <f>$G221*AB221</f>
        <v>0</v>
      </c>
      <c r="AD221" s="125"/>
      <c r="AE221" s="57"/>
      <c r="AF221" s="123">
        <f>$G221*AE221</f>
        <v>0</v>
      </c>
      <c r="AG221" s="125"/>
      <c r="AH221" s="57"/>
      <c r="AI221" s="123">
        <f>$G221*AH221</f>
        <v>0</v>
      </c>
      <c r="AJ221" s="125"/>
      <c r="AK221" s="57"/>
      <c r="AL221" s="123">
        <f>$G221*AK221</f>
        <v>0</v>
      </c>
      <c r="AM221" s="125"/>
      <c r="AN221" s="57"/>
      <c r="AO221" s="123">
        <f>$G221*AN221</f>
        <v>0</v>
      </c>
      <c r="AP221" s="125"/>
      <c r="AQ221" s="57"/>
      <c r="AR221" s="123">
        <f>$G221*AQ221</f>
        <v>0</v>
      </c>
      <c r="AS221" s="125"/>
      <c r="AT221" s="57"/>
      <c r="AU221" s="123">
        <f>$G221*AT221</f>
        <v>0</v>
      </c>
      <c r="AV221" s="125"/>
      <c r="AW221" s="57"/>
      <c r="AX221" s="123">
        <f>$G221*AW221</f>
        <v>0</v>
      </c>
      <c r="AY221" s="125"/>
      <c r="AZ221" s="57"/>
      <c r="BA221" s="123">
        <f>$G221*AZ221</f>
        <v>0</v>
      </c>
      <c r="BB221" s="125"/>
      <c r="BC221" s="57"/>
      <c r="BD221" s="123">
        <f>$G221*BC221</f>
        <v>0</v>
      </c>
      <c r="BE221" s="125"/>
      <c r="BF221" s="57"/>
      <c r="BG221" s="123">
        <f t="shared" si="910"/>
        <v>0</v>
      </c>
      <c r="BH221" s="125"/>
      <c r="BI221" s="57"/>
      <c r="BJ221" s="123">
        <f t="shared" si="911"/>
        <v>0</v>
      </c>
      <c r="BK221" s="125"/>
      <c r="BL221" s="57"/>
      <c r="BM221" s="123">
        <f>$G221*BL221</f>
        <v>0</v>
      </c>
      <c r="BN221" s="125"/>
      <c r="BO221" s="57"/>
      <c r="BP221" s="123">
        <f t="shared" si="912"/>
        <v>0</v>
      </c>
      <c r="BQ221" s="125"/>
      <c r="BR221" s="57"/>
      <c r="BS221" s="123">
        <f>$G221*BR221</f>
        <v>0</v>
      </c>
      <c r="BT221" s="125"/>
      <c r="BU221" s="57"/>
      <c r="BV221" s="123">
        <f>$G221*BU221</f>
        <v>0</v>
      </c>
      <c r="BW221" s="125"/>
      <c r="BX221" s="57"/>
      <c r="BY221" s="123">
        <f>$G221*BX221</f>
        <v>0</v>
      </c>
      <c r="BZ221" s="125"/>
      <c r="CA221" s="57"/>
      <c r="CB221" s="123">
        <f>$G221*CA221</f>
        <v>0</v>
      </c>
      <c r="CC221" s="125"/>
      <c r="CD221" s="57"/>
      <c r="CE221" s="123">
        <f>$G221*CD221</f>
        <v>0</v>
      </c>
      <c r="CF221" s="125"/>
      <c r="CG221" s="57"/>
      <c r="CH221" s="123">
        <f>$G221*CG221</f>
        <v>0</v>
      </c>
      <c r="CI221" s="125"/>
      <c r="CJ221" s="57"/>
      <c r="CK221" s="123">
        <f>$G221*CJ221</f>
        <v>0</v>
      </c>
      <c r="CL221" s="125"/>
      <c r="CM221" s="57"/>
      <c r="CN221" s="123">
        <f>$G221*CM221</f>
        <v>0</v>
      </c>
      <c r="CO221" s="125"/>
      <c r="CP221" s="57"/>
      <c r="CQ221" s="123">
        <f>$G221*CP221</f>
        <v>0</v>
      </c>
      <c r="CR221" s="125"/>
      <c r="CS221" s="57"/>
      <c r="CT221" s="123">
        <f>$G221*CS221</f>
        <v>0</v>
      </c>
      <c r="CU221" s="125"/>
      <c r="CV221" s="57"/>
      <c r="CW221" s="123">
        <f>$G221*CV221</f>
        <v>0</v>
      </c>
      <c r="CX221" s="125"/>
      <c r="CY221" s="57"/>
      <c r="CZ221" s="123">
        <f>$G221*CY221</f>
        <v>0</v>
      </c>
      <c r="DA221" s="125"/>
      <c r="DB221" s="57"/>
      <c r="DC221" s="123">
        <f t="shared" si="913"/>
        <v>0</v>
      </c>
      <c r="DD221" s="125"/>
      <c r="DE221" s="57"/>
      <c r="DF221" s="123">
        <f t="shared" si="914"/>
        <v>0</v>
      </c>
      <c r="DG221" s="125"/>
      <c r="DH221" s="57"/>
      <c r="DI221" s="123">
        <f>$G221*DH221</f>
        <v>0</v>
      </c>
      <c r="DJ221" s="125"/>
      <c r="DK221" s="57"/>
      <c r="DL221" s="123">
        <f t="shared" si="915"/>
        <v>0</v>
      </c>
      <c r="DM221" s="125"/>
      <c r="DN221" s="57"/>
      <c r="DO221" s="123">
        <f>$G221*DN221</f>
        <v>0</v>
      </c>
      <c r="DP221" s="125"/>
      <c r="DQ221" s="57"/>
      <c r="DR221" s="123">
        <f>$G221*DQ221</f>
        <v>0</v>
      </c>
      <c r="DS221" s="125"/>
      <c r="DT221" s="57"/>
      <c r="DU221" s="123">
        <f>$G221*DT221</f>
        <v>0</v>
      </c>
      <c r="DV221" s="125"/>
      <c r="DW221" s="57"/>
      <c r="DX221" s="123">
        <f>$G221*DW221</f>
        <v>0</v>
      </c>
      <c r="DY221" s="125"/>
      <c r="DZ221" s="57"/>
      <c r="EA221" s="123">
        <f>$G221*DZ221</f>
        <v>0</v>
      </c>
      <c r="EB221" s="125"/>
      <c r="EC221" s="57"/>
      <c r="ED221" s="123">
        <f>$G221*EC221</f>
        <v>0</v>
      </c>
      <c r="EE221" s="125"/>
      <c r="EF221" s="57"/>
      <c r="EG221" s="123">
        <f>$G221*EF221</f>
        <v>0</v>
      </c>
      <c r="EH221" s="125"/>
      <c r="EI221" s="57"/>
      <c r="EJ221" s="123">
        <f>$G221*EI221</f>
        <v>0</v>
      </c>
      <c r="EK221" s="125"/>
      <c r="EL221" s="57"/>
      <c r="EM221" s="123">
        <f>$G221*EL221</f>
        <v>0</v>
      </c>
      <c r="EN221" s="125"/>
      <c r="EO221" s="57"/>
      <c r="EP221" s="123">
        <f>$G221*EO221</f>
        <v>0</v>
      </c>
      <c r="EQ221" s="125"/>
      <c r="ER221" s="57"/>
      <c r="ES221" s="123">
        <f>$G221*ER221</f>
        <v>0</v>
      </c>
      <c r="ET221" s="125"/>
      <c r="EU221" s="57"/>
      <c r="EV221" s="123">
        <f>$G221*EU221</f>
        <v>0</v>
      </c>
      <c r="EW221" s="125"/>
      <c r="EX221" s="57"/>
      <c r="EY221" s="123">
        <f t="shared" si="916"/>
        <v>0</v>
      </c>
      <c r="EZ221" s="125"/>
      <c r="FA221" s="57"/>
      <c r="FB221" s="123">
        <f t="shared" si="917"/>
        <v>0</v>
      </c>
      <c r="FC221" s="125"/>
      <c r="FD221" s="57"/>
      <c r="FE221" s="123">
        <f>$G221*FD221</f>
        <v>0</v>
      </c>
      <c r="FF221" s="125"/>
      <c r="FG221" s="57"/>
      <c r="FH221" s="123">
        <f t="shared" si="918"/>
        <v>0</v>
      </c>
      <c r="FI221" s="125"/>
      <c r="FJ221" s="57"/>
      <c r="FK221" s="123">
        <f>$G221*FJ221</f>
        <v>0</v>
      </c>
      <c r="FL221" s="125"/>
      <c r="FM221" s="57"/>
      <c r="FN221" s="123">
        <f>$G221*FM221</f>
        <v>0</v>
      </c>
      <c r="FO221" s="125"/>
      <c r="FP221" s="57"/>
      <c r="FQ221" s="123">
        <f>$G221*FP221</f>
        <v>0</v>
      </c>
      <c r="FR221" s="125"/>
      <c r="FS221" s="57"/>
      <c r="FT221" s="123">
        <f>$G221*FS221</f>
        <v>0</v>
      </c>
      <c r="FU221" s="125"/>
      <c r="FV221" s="57"/>
      <c r="FW221" s="123">
        <f>$G221*FV221</f>
        <v>0</v>
      </c>
      <c r="FX221" s="125"/>
      <c r="FY221" s="57"/>
      <c r="FZ221" s="123">
        <f>$G221*FY221</f>
        <v>0</v>
      </c>
      <c r="GA221" s="125"/>
      <c r="GB221" s="57"/>
      <c r="GC221" s="123">
        <f>$G221*GB221</f>
        <v>0</v>
      </c>
      <c r="GD221" s="125"/>
      <c r="GE221" s="57"/>
      <c r="GF221" s="123">
        <f>$G221*GE221</f>
        <v>0</v>
      </c>
      <c r="GG221" s="125"/>
      <c r="GH221" s="57"/>
      <c r="GI221" s="123">
        <f>$G221*GH221</f>
        <v>0</v>
      </c>
      <c r="GJ221" s="125"/>
      <c r="GK221" s="57"/>
      <c r="GL221" s="123">
        <f>$G221*GK221</f>
        <v>0</v>
      </c>
      <c r="GM221" s="125"/>
      <c r="GN221" s="57"/>
      <c r="GO221" s="123">
        <f>$G221*GN221</f>
        <v>0</v>
      </c>
      <c r="GP221" s="125"/>
      <c r="GQ221" s="57"/>
      <c r="GR221" s="123">
        <f>$G221*GQ221</f>
        <v>0</v>
      </c>
      <c r="GS221" s="125"/>
      <c r="GT221" s="57"/>
      <c r="GU221" s="123">
        <f>$G221*GT221</f>
        <v>0</v>
      </c>
      <c r="GV221" s="125"/>
      <c r="GW221" s="57"/>
      <c r="GX221" s="123">
        <f>$G221*GW221</f>
        <v>0</v>
      </c>
      <c r="GY221" s="125"/>
      <c r="GZ221" s="57"/>
      <c r="HA221" s="123">
        <f>$G221*GZ221</f>
        <v>0</v>
      </c>
      <c r="HB221" s="125"/>
      <c r="HC221" s="57"/>
      <c r="HD221" s="123">
        <f>$G221*HC221</f>
        <v>0</v>
      </c>
      <c r="HE221" s="125"/>
      <c r="HF221" s="57"/>
      <c r="HG221" s="123">
        <f>$G221*HF221</f>
        <v>0</v>
      </c>
      <c r="HH221" s="125"/>
      <c r="HI221" s="57"/>
      <c r="HJ221" s="123">
        <f>$G221*HI221</f>
        <v>0</v>
      </c>
      <c r="HK221" s="125"/>
    </row>
    <row r="222" spans="1:221" ht="13">
      <c r="A222" s="60" t="s">
        <v>344</v>
      </c>
      <c r="B222" s="65" t="s">
        <v>52</v>
      </c>
      <c r="C222" s="75">
        <v>2</v>
      </c>
      <c r="D222" s="35" t="s">
        <v>57</v>
      </c>
      <c r="E222" s="35" t="s">
        <v>669</v>
      </c>
      <c r="F222" s="10" t="s">
        <v>16</v>
      </c>
      <c r="G222" s="164" t="s">
        <v>16</v>
      </c>
      <c r="H222" s="122" t="s">
        <v>16</v>
      </c>
      <c r="I222" s="122" t="s">
        <v>16</v>
      </c>
      <c r="J222" s="57" t="s">
        <v>16</v>
      </c>
      <c r="K222" s="123" t="s">
        <v>16</v>
      </c>
      <c r="L222" s="125"/>
      <c r="M222" s="57"/>
      <c r="N222" s="123" t="s">
        <v>16</v>
      </c>
      <c r="O222" s="125"/>
      <c r="P222" s="57" t="s">
        <v>16</v>
      </c>
      <c r="Q222" s="123" t="s">
        <v>16</v>
      </c>
      <c r="R222" s="125"/>
      <c r="S222" s="57" t="s">
        <v>16</v>
      </c>
      <c r="T222" s="123" t="s">
        <v>16</v>
      </c>
      <c r="U222" s="125"/>
      <c r="V222" s="57" t="s">
        <v>16</v>
      </c>
      <c r="W222" s="123" t="s">
        <v>16</v>
      </c>
      <c r="X222" s="125"/>
      <c r="Y222" s="57" t="s">
        <v>16</v>
      </c>
      <c r="Z222" s="123" t="s">
        <v>16</v>
      </c>
      <c r="AA222" s="125"/>
      <c r="AB222" s="57" t="s">
        <v>16</v>
      </c>
      <c r="AC222" s="123" t="s">
        <v>16</v>
      </c>
      <c r="AD222" s="125"/>
      <c r="AE222" s="57" t="s">
        <v>16</v>
      </c>
      <c r="AF222" s="123" t="s">
        <v>16</v>
      </c>
      <c r="AG222" s="125"/>
      <c r="AH222" s="57" t="s">
        <v>16</v>
      </c>
      <c r="AI222" s="123" t="s">
        <v>16</v>
      </c>
      <c r="AJ222" s="125"/>
      <c r="AK222" s="57" t="s">
        <v>16</v>
      </c>
      <c r="AL222" s="123" t="s">
        <v>16</v>
      </c>
      <c r="AM222" s="125"/>
      <c r="AN222" s="57" t="s">
        <v>16</v>
      </c>
      <c r="AO222" s="123" t="s">
        <v>16</v>
      </c>
      <c r="AP222" s="125"/>
      <c r="AQ222" s="57" t="s">
        <v>16</v>
      </c>
      <c r="AR222" s="123" t="s">
        <v>16</v>
      </c>
      <c r="AS222" s="125"/>
      <c r="AT222" s="57" t="s">
        <v>16</v>
      </c>
      <c r="AU222" s="123" t="s">
        <v>16</v>
      </c>
      <c r="AV222" s="125"/>
      <c r="AW222" s="57" t="s">
        <v>16</v>
      </c>
      <c r="AX222" s="123" t="s">
        <v>16</v>
      </c>
      <c r="AY222" s="125"/>
      <c r="AZ222" s="57" t="s">
        <v>16</v>
      </c>
      <c r="BA222" s="123" t="s">
        <v>16</v>
      </c>
      <c r="BB222" s="125"/>
      <c r="BC222" s="57" t="s">
        <v>16</v>
      </c>
      <c r="BD222" s="123" t="s">
        <v>16</v>
      </c>
      <c r="BE222" s="125"/>
      <c r="BF222" s="57" t="s">
        <v>16</v>
      </c>
      <c r="BG222" s="123" t="s">
        <v>16</v>
      </c>
      <c r="BH222" s="125"/>
      <c r="BI222" s="57"/>
      <c r="BJ222" s="123" t="s">
        <v>16</v>
      </c>
      <c r="BK222" s="125"/>
      <c r="BL222" s="57" t="s">
        <v>16</v>
      </c>
      <c r="BM222" s="123" t="s">
        <v>16</v>
      </c>
      <c r="BN222" s="125"/>
      <c r="BO222" s="57" t="s">
        <v>16</v>
      </c>
      <c r="BP222" s="123" t="s">
        <v>16</v>
      </c>
      <c r="BQ222" s="125"/>
      <c r="BR222" s="57" t="s">
        <v>16</v>
      </c>
      <c r="BS222" s="123" t="s">
        <v>16</v>
      </c>
      <c r="BT222" s="125"/>
      <c r="BU222" s="57" t="s">
        <v>16</v>
      </c>
      <c r="BV222" s="123" t="s">
        <v>16</v>
      </c>
      <c r="BW222" s="125"/>
      <c r="BX222" s="57" t="s">
        <v>16</v>
      </c>
      <c r="BY222" s="123" t="s">
        <v>16</v>
      </c>
      <c r="BZ222" s="125"/>
      <c r="CA222" s="57" t="s">
        <v>16</v>
      </c>
      <c r="CB222" s="123" t="s">
        <v>16</v>
      </c>
      <c r="CC222" s="125"/>
      <c r="CD222" s="57" t="s">
        <v>16</v>
      </c>
      <c r="CE222" s="123" t="s">
        <v>16</v>
      </c>
      <c r="CF222" s="125"/>
      <c r="CG222" s="57" t="s">
        <v>16</v>
      </c>
      <c r="CH222" s="123" t="s">
        <v>16</v>
      </c>
      <c r="CI222" s="125"/>
      <c r="CJ222" s="57" t="s">
        <v>16</v>
      </c>
      <c r="CK222" s="123" t="s">
        <v>16</v>
      </c>
      <c r="CL222" s="125"/>
      <c r="CM222" s="57" t="s">
        <v>16</v>
      </c>
      <c r="CN222" s="123" t="s">
        <v>16</v>
      </c>
      <c r="CO222" s="125"/>
      <c r="CP222" s="57" t="s">
        <v>16</v>
      </c>
      <c r="CQ222" s="123" t="s">
        <v>16</v>
      </c>
      <c r="CR222" s="125"/>
      <c r="CS222" s="57" t="s">
        <v>16</v>
      </c>
      <c r="CT222" s="123" t="s">
        <v>16</v>
      </c>
      <c r="CU222" s="125"/>
      <c r="CV222" s="57" t="s">
        <v>16</v>
      </c>
      <c r="CW222" s="123" t="s">
        <v>16</v>
      </c>
      <c r="CX222" s="125"/>
      <c r="CY222" s="57" t="s">
        <v>16</v>
      </c>
      <c r="CZ222" s="123" t="s">
        <v>16</v>
      </c>
      <c r="DA222" s="125"/>
      <c r="DB222" s="57" t="s">
        <v>16</v>
      </c>
      <c r="DC222" s="123" t="s">
        <v>16</v>
      </c>
      <c r="DD222" s="125"/>
      <c r="DE222" s="57"/>
      <c r="DF222" s="123" t="s">
        <v>16</v>
      </c>
      <c r="DG222" s="125"/>
      <c r="DH222" s="57" t="s">
        <v>16</v>
      </c>
      <c r="DI222" s="123" t="s">
        <v>16</v>
      </c>
      <c r="DJ222" s="125"/>
      <c r="DK222" s="57" t="s">
        <v>16</v>
      </c>
      <c r="DL222" s="123" t="s">
        <v>16</v>
      </c>
      <c r="DM222" s="125"/>
      <c r="DN222" s="57" t="s">
        <v>16</v>
      </c>
      <c r="DO222" s="123" t="s">
        <v>16</v>
      </c>
      <c r="DP222" s="125"/>
      <c r="DQ222" s="57" t="s">
        <v>16</v>
      </c>
      <c r="DR222" s="123" t="s">
        <v>16</v>
      </c>
      <c r="DS222" s="125"/>
      <c r="DT222" s="57" t="s">
        <v>16</v>
      </c>
      <c r="DU222" s="123" t="s">
        <v>16</v>
      </c>
      <c r="DV222" s="125"/>
      <c r="DW222" s="57" t="s">
        <v>16</v>
      </c>
      <c r="DX222" s="123" t="s">
        <v>16</v>
      </c>
      <c r="DY222" s="125"/>
      <c r="DZ222" s="57" t="s">
        <v>16</v>
      </c>
      <c r="EA222" s="123" t="s">
        <v>16</v>
      </c>
      <c r="EB222" s="125"/>
      <c r="EC222" s="57" t="s">
        <v>16</v>
      </c>
      <c r="ED222" s="123" t="s">
        <v>16</v>
      </c>
      <c r="EE222" s="125"/>
      <c r="EF222" s="57" t="s">
        <v>16</v>
      </c>
      <c r="EG222" s="123" t="s">
        <v>16</v>
      </c>
      <c r="EH222" s="125"/>
      <c r="EI222" s="57" t="s">
        <v>16</v>
      </c>
      <c r="EJ222" s="123" t="s">
        <v>16</v>
      </c>
      <c r="EK222" s="125"/>
      <c r="EL222" s="57" t="s">
        <v>16</v>
      </c>
      <c r="EM222" s="123" t="s">
        <v>16</v>
      </c>
      <c r="EN222" s="125"/>
      <c r="EO222" s="57" t="s">
        <v>16</v>
      </c>
      <c r="EP222" s="123" t="s">
        <v>16</v>
      </c>
      <c r="EQ222" s="125"/>
      <c r="ER222" s="57" t="s">
        <v>16</v>
      </c>
      <c r="ES222" s="123" t="s">
        <v>16</v>
      </c>
      <c r="ET222" s="125"/>
      <c r="EU222" s="57" t="s">
        <v>16</v>
      </c>
      <c r="EV222" s="123" t="s">
        <v>16</v>
      </c>
      <c r="EW222" s="125"/>
      <c r="EX222" s="57" t="s">
        <v>16</v>
      </c>
      <c r="EY222" s="123" t="s">
        <v>16</v>
      </c>
      <c r="EZ222" s="125"/>
      <c r="FA222" s="57"/>
      <c r="FB222" s="123" t="s">
        <v>16</v>
      </c>
      <c r="FC222" s="125"/>
      <c r="FD222" s="57" t="s">
        <v>16</v>
      </c>
      <c r="FE222" s="123" t="s">
        <v>16</v>
      </c>
      <c r="FF222" s="125"/>
      <c r="FG222" s="57" t="s">
        <v>16</v>
      </c>
      <c r="FH222" s="123" t="s">
        <v>16</v>
      </c>
      <c r="FI222" s="125"/>
      <c r="FJ222" s="57" t="s">
        <v>16</v>
      </c>
      <c r="FK222" s="123" t="s">
        <v>16</v>
      </c>
      <c r="FL222" s="125"/>
      <c r="FM222" s="57" t="s">
        <v>16</v>
      </c>
      <c r="FN222" s="123" t="s">
        <v>16</v>
      </c>
      <c r="FO222" s="125"/>
      <c r="FP222" s="57" t="s">
        <v>16</v>
      </c>
      <c r="FQ222" s="123" t="s">
        <v>16</v>
      </c>
      <c r="FR222" s="125"/>
      <c r="FS222" s="57" t="s">
        <v>16</v>
      </c>
      <c r="FT222" s="123" t="s">
        <v>16</v>
      </c>
      <c r="FU222" s="125"/>
      <c r="FV222" s="57" t="s">
        <v>16</v>
      </c>
      <c r="FW222" s="123" t="s">
        <v>16</v>
      </c>
      <c r="FX222" s="125"/>
      <c r="FY222" s="57" t="s">
        <v>16</v>
      </c>
      <c r="FZ222" s="123" t="s">
        <v>16</v>
      </c>
      <c r="GA222" s="125"/>
      <c r="GB222" s="57" t="s">
        <v>16</v>
      </c>
      <c r="GC222" s="123" t="s">
        <v>16</v>
      </c>
      <c r="GD222" s="125"/>
      <c r="GE222" s="57" t="s">
        <v>16</v>
      </c>
      <c r="GF222" s="123" t="s">
        <v>16</v>
      </c>
      <c r="GG222" s="125"/>
      <c r="GH222" s="57" t="s">
        <v>16</v>
      </c>
      <c r="GI222" s="123" t="s">
        <v>16</v>
      </c>
      <c r="GJ222" s="125"/>
      <c r="GK222" s="57" t="s">
        <v>16</v>
      </c>
      <c r="GL222" s="123" t="s">
        <v>16</v>
      </c>
      <c r="GM222" s="125"/>
      <c r="GN222" s="57" t="s">
        <v>16</v>
      </c>
      <c r="GO222" s="123" t="s">
        <v>16</v>
      </c>
      <c r="GP222" s="125"/>
      <c r="GQ222" s="57" t="s">
        <v>16</v>
      </c>
      <c r="GR222" s="123" t="s">
        <v>16</v>
      </c>
      <c r="GS222" s="125"/>
      <c r="GT222" s="57" t="s">
        <v>16</v>
      </c>
      <c r="GU222" s="123" t="s">
        <v>16</v>
      </c>
      <c r="GV222" s="125"/>
      <c r="GW222" s="57" t="s">
        <v>16</v>
      </c>
      <c r="GX222" s="123" t="s">
        <v>16</v>
      </c>
      <c r="GY222" s="125"/>
      <c r="GZ222" s="57" t="s">
        <v>16</v>
      </c>
      <c r="HA222" s="123" t="s">
        <v>16</v>
      </c>
      <c r="HB222" s="125"/>
      <c r="HC222" s="57" t="s">
        <v>16</v>
      </c>
      <c r="HD222" s="123" t="s">
        <v>16</v>
      </c>
      <c r="HE222" s="125"/>
      <c r="HF222" s="57" t="s">
        <v>16</v>
      </c>
      <c r="HG222" s="123" t="s">
        <v>16</v>
      </c>
      <c r="HH222" s="125"/>
      <c r="HI222" s="57" t="s">
        <v>16</v>
      </c>
      <c r="HJ222" s="123" t="s">
        <v>16</v>
      </c>
      <c r="HK222" s="125"/>
    </row>
    <row r="223" spans="1:221">
      <c r="A223" s="60" t="s">
        <v>345</v>
      </c>
      <c r="B223" s="66"/>
      <c r="C223" s="76" t="s">
        <v>22</v>
      </c>
      <c r="D223" s="6" t="s">
        <v>58</v>
      </c>
      <c r="E223" s="6" t="s">
        <v>58</v>
      </c>
      <c r="F223" s="79" t="s">
        <v>48</v>
      </c>
      <c r="G223" s="164">
        <f>CENA!G214</f>
        <v>0</v>
      </c>
      <c r="H223" s="122">
        <f t="shared" ref="H223:H226" si="921">J223+M223+P223+S223+V223+Y223+AB223+AE223+AH223+AK223+AN223+AQ223+AZ223+AW223+AT223+BC223+BF223+BI223+BL223+BO223+BR223+BU223+BX223+CA223+CD223+CG223+CJ223+CM223+CP223+CS223+CV223+CY223+DB223+DE223+DH223+DK223+DN223+DQ223+DT223+DW223+DZ223+EC223+EF223+EI223+EL223+EO223+ER223+EU223+EX223+FA223+FD223+FG223+FJ223+FM223+FP223+FS223+FV223+FY223+GB223+GE223+GH223+GK223+GN223+GQ223+GT223+GW223+GZ223+HC223+HF223+HI223</f>
        <v>0</v>
      </c>
      <c r="I223" s="122">
        <f t="shared" ref="I223:I226" si="922">G223*H223</f>
        <v>0</v>
      </c>
      <c r="J223" s="57"/>
      <c r="K223" s="123">
        <f t="shared" ref="K223" si="923">$G223*J223</f>
        <v>0</v>
      </c>
      <c r="L223" s="125"/>
      <c r="M223" s="57"/>
      <c r="N223" s="123">
        <f t="shared" ref="N223:N226" si="924">$G223*M223</f>
        <v>0</v>
      </c>
      <c r="O223" s="125"/>
      <c r="P223" s="57"/>
      <c r="Q223" s="123">
        <f>$G223*P223</f>
        <v>0</v>
      </c>
      <c r="R223" s="125"/>
      <c r="S223" s="57"/>
      <c r="T223" s="123">
        <f t="shared" ref="T223:T226" si="925">$G223*S223</f>
        <v>0</v>
      </c>
      <c r="U223" s="125"/>
      <c r="V223" s="57"/>
      <c r="W223" s="123">
        <f>$G223*V223</f>
        <v>0</v>
      </c>
      <c r="X223" s="125"/>
      <c r="Y223" s="57"/>
      <c r="Z223" s="123">
        <f>$G223*Y223</f>
        <v>0</v>
      </c>
      <c r="AA223" s="125"/>
      <c r="AB223" s="57"/>
      <c r="AC223" s="123">
        <f>$G223*AB223</f>
        <v>0</v>
      </c>
      <c r="AD223" s="125"/>
      <c r="AE223" s="57"/>
      <c r="AF223" s="123">
        <f>$G223*AE223</f>
        <v>0</v>
      </c>
      <c r="AG223" s="125"/>
      <c r="AH223" s="57"/>
      <c r="AI223" s="123">
        <f>$G223*AH223</f>
        <v>0</v>
      </c>
      <c r="AJ223" s="125"/>
      <c r="AK223" s="57"/>
      <c r="AL223" s="123">
        <f>$G223*AK223</f>
        <v>0</v>
      </c>
      <c r="AM223" s="125"/>
      <c r="AN223" s="57"/>
      <c r="AO223" s="123">
        <f>$G223*AN223</f>
        <v>0</v>
      </c>
      <c r="AP223" s="125"/>
      <c r="AQ223" s="57"/>
      <c r="AR223" s="123">
        <f>$G223*AQ223</f>
        <v>0</v>
      </c>
      <c r="AS223" s="125"/>
      <c r="AT223" s="57"/>
      <c r="AU223" s="123">
        <f>$G223*AT223</f>
        <v>0</v>
      </c>
      <c r="AV223" s="125"/>
      <c r="AW223" s="57"/>
      <c r="AX223" s="123">
        <f>$G223*AW223</f>
        <v>0</v>
      </c>
      <c r="AY223" s="125"/>
      <c r="AZ223" s="57"/>
      <c r="BA223" s="123">
        <f>$G223*AZ223</f>
        <v>0</v>
      </c>
      <c r="BB223" s="125"/>
      <c r="BC223" s="57"/>
      <c r="BD223" s="123">
        <f>$G223*BC223</f>
        <v>0</v>
      </c>
      <c r="BE223" s="125"/>
      <c r="BF223" s="57"/>
      <c r="BG223" s="123">
        <f t="shared" ref="BG223:BG226" si="926">$G223*BF223</f>
        <v>0</v>
      </c>
      <c r="BH223" s="125"/>
      <c r="BI223" s="57"/>
      <c r="BJ223" s="123">
        <f t="shared" ref="BJ223:BJ226" si="927">$G223*BI223</f>
        <v>0</v>
      </c>
      <c r="BK223" s="125"/>
      <c r="BL223" s="57"/>
      <c r="BM223" s="123">
        <f>$G223*BL223</f>
        <v>0</v>
      </c>
      <c r="BN223" s="125"/>
      <c r="BO223" s="57"/>
      <c r="BP223" s="123">
        <f t="shared" ref="BP223:BP226" si="928">$G223*BO223</f>
        <v>0</v>
      </c>
      <c r="BQ223" s="125"/>
      <c r="BR223" s="57"/>
      <c r="BS223" s="123">
        <f>$G223*BR223</f>
        <v>0</v>
      </c>
      <c r="BT223" s="125"/>
      <c r="BU223" s="57"/>
      <c r="BV223" s="123">
        <f>$G223*BU223</f>
        <v>0</v>
      </c>
      <c r="BW223" s="125"/>
      <c r="BX223" s="57"/>
      <c r="BY223" s="123">
        <f>$G223*BX223</f>
        <v>0</v>
      </c>
      <c r="BZ223" s="125"/>
      <c r="CA223" s="57"/>
      <c r="CB223" s="123">
        <f>$G223*CA223</f>
        <v>0</v>
      </c>
      <c r="CC223" s="125"/>
      <c r="CD223" s="57"/>
      <c r="CE223" s="123">
        <f>$G223*CD223</f>
        <v>0</v>
      </c>
      <c r="CF223" s="125"/>
      <c r="CG223" s="57"/>
      <c r="CH223" s="123">
        <f>$G223*CG223</f>
        <v>0</v>
      </c>
      <c r="CI223" s="125"/>
      <c r="CJ223" s="57"/>
      <c r="CK223" s="123">
        <f>$G223*CJ223</f>
        <v>0</v>
      </c>
      <c r="CL223" s="125"/>
      <c r="CM223" s="57"/>
      <c r="CN223" s="123">
        <f>$G223*CM223</f>
        <v>0</v>
      </c>
      <c r="CO223" s="125"/>
      <c r="CP223" s="57"/>
      <c r="CQ223" s="123">
        <f>$G223*CP223</f>
        <v>0</v>
      </c>
      <c r="CR223" s="125"/>
      <c r="CS223" s="57"/>
      <c r="CT223" s="123">
        <f>$G223*CS223</f>
        <v>0</v>
      </c>
      <c r="CU223" s="125"/>
      <c r="CV223" s="57"/>
      <c r="CW223" s="123">
        <f>$G223*CV223</f>
        <v>0</v>
      </c>
      <c r="CX223" s="125"/>
      <c r="CY223" s="57"/>
      <c r="CZ223" s="123">
        <f>$G223*CY223</f>
        <v>0</v>
      </c>
      <c r="DA223" s="125"/>
      <c r="DB223" s="57"/>
      <c r="DC223" s="123">
        <f t="shared" ref="DC223:DC226" si="929">$G223*DB223</f>
        <v>0</v>
      </c>
      <c r="DD223" s="125"/>
      <c r="DE223" s="57"/>
      <c r="DF223" s="123">
        <f t="shared" ref="DF223:DF226" si="930">$G223*DE223</f>
        <v>0</v>
      </c>
      <c r="DG223" s="125"/>
      <c r="DH223" s="57"/>
      <c r="DI223" s="123">
        <f>$G223*DH223</f>
        <v>0</v>
      </c>
      <c r="DJ223" s="125"/>
      <c r="DK223" s="57"/>
      <c r="DL223" s="123">
        <f t="shared" ref="DL223:DL226" si="931">$G223*DK223</f>
        <v>0</v>
      </c>
      <c r="DM223" s="125"/>
      <c r="DN223" s="57"/>
      <c r="DO223" s="123">
        <f>$G223*DN223</f>
        <v>0</v>
      </c>
      <c r="DP223" s="125"/>
      <c r="DQ223" s="57"/>
      <c r="DR223" s="123">
        <f>$G223*DQ223</f>
        <v>0</v>
      </c>
      <c r="DS223" s="125"/>
      <c r="DT223" s="57"/>
      <c r="DU223" s="123">
        <f>$G223*DT223</f>
        <v>0</v>
      </c>
      <c r="DV223" s="125"/>
      <c r="DW223" s="57"/>
      <c r="DX223" s="123">
        <f>$G223*DW223</f>
        <v>0</v>
      </c>
      <c r="DY223" s="125"/>
      <c r="DZ223" s="57"/>
      <c r="EA223" s="123">
        <f>$G223*DZ223</f>
        <v>0</v>
      </c>
      <c r="EB223" s="125"/>
      <c r="EC223" s="57"/>
      <c r="ED223" s="123">
        <f>$G223*EC223</f>
        <v>0</v>
      </c>
      <c r="EE223" s="125"/>
      <c r="EF223" s="57"/>
      <c r="EG223" s="123">
        <f>$G223*EF223</f>
        <v>0</v>
      </c>
      <c r="EH223" s="125"/>
      <c r="EI223" s="57"/>
      <c r="EJ223" s="123">
        <f>$G223*EI223</f>
        <v>0</v>
      </c>
      <c r="EK223" s="125"/>
      <c r="EL223" s="57"/>
      <c r="EM223" s="123">
        <f>$G223*EL223</f>
        <v>0</v>
      </c>
      <c r="EN223" s="125"/>
      <c r="EO223" s="57"/>
      <c r="EP223" s="123">
        <f>$G223*EO223</f>
        <v>0</v>
      </c>
      <c r="EQ223" s="125"/>
      <c r="ER223" s="57"/>
      <c r="ES223" s="123">
        <f>$G223*ER223</f>
        <v>0</v>
      </c>
      <c r="ET223" s="125"/>
      <c r="EU223" s="57"/>
      <c r="EV223" s="123">
        <f>$G223*EU223</f>
        <v>0</v>
      </c>
      <c r="EW223" s="125"/>
      <c r="EX223" s="57"/>
      <c r="EY223" s="123">
        <f t="shared" ref="EY223:EY226" si="932">$G223*EX223</f>
        <v>0</v>
      </c>
      <c r="EZ223" s="125"/>
      <c r="FA223" s="57"/>
      <c r="FB223" s="123">
        <f t="shared" ref="FB223:FB226" si="933">$G223*FA223</f>
        <v>0</v>
      </c>
      <c r="FC223" s="125"/>
      <c r="FD223" s="57"/>
      <c r="FE223" s="123">
        <f>$G223*FD223</f>
        <v>0</v>
      </c>
      <c r="FF223" s="125"/>
      <c r="FG223" s="57"/>
      <c r="FH223" s="123">
        <f t="shared" ref="FH223:FH226" si="934">$G223*FG223</f>
        <v>0</v>
      </c>
      <c r="FI223" s="125"/>
      <c r="FJ223" s="57"/>
      <c r="FK223" s="123">
        <f>$G223*FJ223</f>
        <v>0</v>
      </c>
      <c r="FL223" s="125"/>
      <c r="FM223" s="57"/>
      <c r="FN223" s="123">
        <f>$G223*FM223</f>
        <v>0</v>
      </c>
      <c r="FO223" s="125"/>
      <c r="FP223" s="57"/>
      <c r="FQ223" s="123">
        <f>$G223*FP223</f>
        <v>0</v>
      </c>
      <c r="FR223" s="125"/>
      <c r="FS223" s="57"/>
      <c r="FT223" s="123">
        <f>$G223*FS223</f>
        <v>0</v>
      </c>
      <c r="FU223" s="125"/>
      <c r="FV223" s="57"/>
      <c r="FW223" s="123">
        <f>$G223*FV223</f>
        <v>0</v>
      </c>
      <c r="FX223" s="125"/>
      <c r="FY223" s="57"/>
      <c r="FZ223" s="123">
        <f>$G223*FY223</f>
        <v>0</v>
      </c>
      <c r="GA223" s="125"/>
      <c r="GB223" s="57"/>
      <c r="GC223" s="123">
        <f>$G223*GB223</f>
        <v>0</v>
      </c>
      <c r="GD223" s="125"/>
      <c r="GE223" s="57"/>
      <c r="GF223" s="123">
        <f>$G223*GE223</f>
        <v>0</v>
      </c>
      <c r="GG223" s="125"/>
      <c r="GH223" s="57"/>
      <c r="GI223" s="123">
        <f>$G223*GH223</f>
        <v>0</v>
      </c>
      <c r="GJ223" s="125"/>
      <c r="GK223" s="57"/>
      <c r="GL223" s="123">
        <f>$G223*GK223</f>
        <v>0</v>
      </c>
      <c r="GM223" s="125"/>
      <c r="GN223" s="57"/>
      <c r="GO223" s="123">
        <f>$G223*GN223</f>
        <v>0</v>
      </c>
      <c r="GP223" s="125"/>
      <c r="GQ223" s="57"/>
      <c r="GR223" s="123">
        <f>$G223*GQ223</f>
        <v>0</v>
      </c>
      <c r="GS223" s="125"/>
      <c r="GT223" s="57"/>
      <c r="GU223" s="123">
        <f>$G223*GT223</f>
        <v>0</v>
      </c>
      <c r="GV223" s="125"/>
      <c r="GW223" s="57"/>
      <c r="GX223" s="123">
        <f>$G223*GW223</f>
        <v>0</v>
      </c>
      <c r="GY223" s="125"/>
      <c r="GZ223" s="57"/>
      <c r="HA223" s="123">
        <f>$G223*GZ223</f>
        <v>0</v>
      </c>
      <c r="HB223" s="125"/>
      <c r="HC223" s="57"/>
      <c r="HD223" s="123">
        <f>$G223*HC223</f>
        <v>0</v>
      </c>
      <c r="HE223" s="125"/>
      <c r="HF223" s="57"/>
      <c r="HG223" s="123">
        <f>$G223*HF223</f>
        <v>0</v>
      </c>
      <c r="HH223" s="125"/>
      <c r="HI223" s="57"/>
      <c r="HJ223" s="123">
        <f>$G223*HI223</f>
        <v>0</v>
      </c>
      <c r="HK223" s="125"/>
    </row>
    <row r="224" spans="1:221">
      <c r="A224" s="60" t="s">
        <v>346</v>
      </c>
      <c r="B224" s="66"/>
      <c r="C224" s="77" t="s">
        <v>49</v>
      </c>
      <c r="D224" s="6" t="s">
        <v>59</v>
      </c>
      <c r="E224" s="6" t="s">
        <v>59</v>
      </c>
      <c r="F224" s="79" t="s">
        <v>48</v>
      </c>
      <c r="G224" s="164">
        <f>CENA!G215</f>
        <v>0</v>
      </c>
      <c r="H224" s="122">
        <f t="shared" si="921"/>
        <v>0</v>
      </c>
      <c r="I224" s="122">
        <f t="shared" si="922"/>
        <v>0</v>
      </c>
      <c r="J224" s="57"/>
      <c r="K224" s="123">
        <f t="shared" ref="K224" si="935">$G224*J224</f>
        <v>0</v>
      </c>
      <c r="L224" s="125"/>
      <c r="M224" s="57"/>
      <c r="N224" s="123">
        <f t="shared" si="924"/>
        <v>0</v>
      </c>
      <c r="O224" s="125"/>
      <c r="P224" s="57"/>
      <c r="Q224" s="123">
        <f>$G224*P224</f>
        <v>0</v>
      </c>
      <c r="R224" s="125"/>
      <c r="S224" s="57"/>
      <c r="T224" s="123">
        <f t="shared" si="925"/>
        <v>0</v>
      </c>
      <c r="U224" s="125"/>
      <c r="V224" s="57"/>
      <c r="W224" s="123">
        <f>$G224*V224</f>
        <v>0</v>
      </c>
      <c r="X224" s="125"/>
      <c r="Y224" s="57"/>
      <c r="Z224" s="123">
        <f>$G224*Y224</f>
        <v>0</v>
      </c>
      <c r="AA224" s="125"/>
      <c r="AB224" s="57"/>
      <c r="AC224" s="123">
        <f>$G224*AB224</f>
        <v>0</v>
      </c>
      <c r="AD224" s="125"/>
      <c r="AE224" s="57"/>
      <c r="AF224" s="123">
        <f>$G224*AE224</f>
        <v>0</v>
      </c>
      <c r="AG224" s="125"/>
      <c r="AH224" s="57"/>
      <c r="AI224" s="123">
        <f>$G224*AH224</f>
        <v>0</v>
      </c>
      <c r="AJ224" s="125"/>
      <c r="AK224" s="57"/>
      <c r="AL224" s="123">
        <f>$G224*AK224</f>
        <v>0</v>
      </c>
      <c r="AM224" s="125"/>
      <c r="AN224" s="57"/>
      <c r="AO224" s="123">
        <f>$G224*AN224</f>
        <v>0</v>
      </c>
      <c r="AP224" s="125"/>
      <c r="AQ224" s="57"/>
      <c r="AR224" s="123">
        <f>$G224*AQ224</f>
        <v>0</v>
      </c>
      <c r="AS224" s="125"/>
      <c r="AT224" s="57"/>
      <c r="AU224" s="123">
        <f>$G224*AT224</f>
        <v>0</v>
      </c>
      <c r="AV224" s="125"/>
      <c r="AW224" s="57"/>
      <c r="AX224" s="123">
        <f>$G224*AW224</f>
        <v>0</v>
      </c>
      <c r="AY224" s="125"/>
      <c r="AZ224" s="57"/>
      <c r="BA224" s="123">
        <f>$G224*AZ224</f>
        <v>0</v>
      </c>
      <c r="BB224" s="125"/>
      <c r="BC224" s="57"/>
      <c r="BD224" s="123">
        <f>$G224*BC224</f>
        <v>0</v>
      </c>
      <c r="BE224" s="125"/>
      <c r="BF224" s="57"/>
      <c r="BG224" s="123">
        <f t="shared" si="926"/>
        <v>0</v>
      </c>
      <c r="BH224" s="125"/>
      <c r="BI224" s="57"/>
      <c r="BJ224" s="123">
        <f t="shared" si="927"/>
        <v>0</v>
      </c>
      <c r="BK224" s="125"/>
      <c r="BL224" s="57"/>
      <c r="BM224" s="123">
        <f>$G224*BL224</f>
        <v>0</v>
      </c>
      <c r="BN224" s="125"/>
      <c r="BO224" s="57"/>
      <c r="BP224" s="123">
        <f t="shared" si="928"/>
        <v>0</v>
      </c>
      <c r="BQ224" s="125"/>
      <c r="BR224" s="57"/>
      <c r="BS224" s="123">
        <f>$G224*BR224</f>
        <v>0</v>
      </c>
      <c r="BT224" s="125"/>
      <c r="BU224" s="57"/>
      <c r="BV224" s="123">
        <f>$G224*BU224</f>
        <v>0</v>
      </c>
      <c r="BW224" s="125"/>
      <c r="BX224" s="57"/>
      <c r="BY224" s="123">
        <f>$G224*BX224</f>
        <v>0</v>
      </c>
      <c r="BZ224" s="125"/>
      <c r="CA224" s="57"/>
      <c r="CB224" s="123">
        <f>$G224*CA224</f>
        <v>0</v>
      </c>
      <c r="CC224" s="125"/>
      <c r="CD224" s="57"/>
      <c r="CE224" s="123">
        <f>$G224*CD224</f>
        <v>0</v>
      </c>
      <c r="CF224" s="125"/>
      <c r="CG224" s="57"/>
      <c r="CH224" s="123">
        <f>$G224*CG224</f>
        <v>0</v>
      </c>
      <c r="CI224" s="125"/>
      <c r="CJ224" s="57"/>
      <c r="CK224" s="123">
        <f>$G224*CJ224</f>
        <v>0</v>
      </c>
      <c r="CL224" s="125"/>
      <c r="CM224" s="57"/>
      <c r="CN224" s="123">
        <f>$G224*CM224</f>
        <v>0</v>
      </c>
      <c r="CO224" s="125"/>
      <c r="CP224" s="57"/>
      <c r="CQ224" s="123">
        <f>$G224*CP224</f>
        <v>0</v>
      </c>
      <c r="CR224" s="125"/>
      <c r="CS224" s="57"/>
      <c r="CT224" s="123">
        <f>$G224*CS224</f>
        <v>0</v>
      </c>
      <c r="CU224" s="125"/>
      <c r="CV224" s="57"/>
      <c r="CW224" s="123">
        <f>$G224*CV224</f>
        <v>0</v>
      </c>
      <c r="CX224" s="125"/>
      <c r="CY224" s="57"/>
      <c r="CZ224" s="123">
        <f>$G224*CY224</f>
        <v>0</v>
      </c>
      <c r="DA224" s="125"/>
      <c r="DB224" s="57"/>
      <c r="DC224" s="123">
        <f t="shared" si="929"/>
        <v>0</v>
      </c>
      <c r="DD224" s="125"/>
      <c r="DE224" s="57"/>
      <c r="DF224" s="123">
        <f t="shared" si="930"/>
        <v>0</v>
      </c>
      <c r="DG224" s="125"/>
      <c r="DH224" s="57"/>
      <c r="DI224" s="123">
        <f>$G224*DH224</f>
        <v>0</v>
      </c>
      <c r="DJ224" s="125"/>
      <c r="DK224" s="57"/>
      <c r="DL224" s="123">
        <f t="shared" si="931"/>
        <v>0</v>
      </c>
      <c r="DM224" s="125"/>
      <c r="DN224" s="57"/>
      <c r="DO224" s="123">
        <f>$G224*DN224</f>
        <v>0</v>
      </c>
      <c r="DP224" s="125"/>
      <c r="DQ224" s="57"/>
      <c r="DR224" s="123">
        <f>$G224*DQ224</f>
        <v>0</v>
      </c>
      <c r="DS224" s="125"/>
      <c r="DT224" s="57"/>
      <c r="DU224" s="123">
        <f>$G224*DT224</f>
        <v>0</v>
      </c>
      <c r="DV224" s="125"/>
      <c r="DW224" s="57"/>
      <c r="DX224" s="123">
        <f>$G224*DW224</f>
        <v>0</v>
      </c>
      <c r="DY224" s="125"/>
      <c r="DZ224" s="57"/>
      <c r="EA224" s="123">
        <f>$G224*DZ224</f>
        <v>0</v>
      </c>
      <c r="EB224" s="125"/>
      <c r="EC224" s="57"/>
      <c r="ED224" s="123">
        <f>$G224*EC224</f>
        <v>0</v>
      </c>
      <c r="EE224" s="125"/>
      <c r="EF224" s="57"/>
      <c r="EG224" s="123">
        <f>$G224*EF224</f>
        <v>0</v>
      </c>
      <c r="EH224" s="125"/>
      <c r="EI224" s="57"/>
      <c r="EJ224" s="123">
        <f>$G224*EI224</f>
        <v>0</v>
      </c>
      <c r="EK224" s="125"/>
      <c r="EL224" s="57"/>
      <c r="EM224" s="123">
        <f>$G224*EL224</f>
        <v>0</v>
      </c>
      <c r="EN224" s="125"/>
      <c r="EO224" s="57"/>
      <c r="EP224" s="123">
        <f>$G224*EO224</f>
        <v>0</v>
      </c>
      <c r="EQ224" s="125"/>
      <c r="ER224" s="57"/>
      <c r="ES224" s="123">
        <f>$G224*ER224</f>
        <v>0</v>
      </c>
      <c r="ET224" s="125"/>
      <c r="EU224" s="57"/>
      <c r="EV224" s="123">
        <f>$G224*EU224</f>
        <v>0</v>
      </c>
      <c r="EW224" s="125"/>
      <c r="EX224" s="57"/>
      <c r="EY224" s="123">
        <f t="shared" si="932"/>
        <v>0</v>
      </c>
      <c r="EZ224" s="125"/>
      <c r="FA224" s="57"/>
      <c r="FB224" s="123">
        <f t="shared" si="933"/>
        <v>0</v>
      </c>
      <c r="FC224" s="125"/>
      <c r="FD224" s="57"/>
      <c r="FE224" s="123">
        <f>$G224*FD224</f>
        <v>0</v>
      </c>
      <c r="FF224" s="125"/>
      <c r="FG224" s="57"/>
      <c r="FH224" s="123">
        <f t="shared" si="934"/>
        <v>0</v>
      </c>
      <c r="FI224" s="125"/>
      <c r="FJ224" s="57"/>
      <c r="FK224" s="123">
        <f>$G224*FJ224</f>
        <v>0</v>
      </c>
      <c r="FL224" s="125"/>
      <c r="FM224" s="57"/>
      <c r="FN224" s="123">
        <f>$G224*FM224</f>
        <v>0</v>
      </c>
      <c r="FO224" s="125"/>
      <c r="FP224" s="57"/>
      <c r="FQ224" s="123">
        <f>$G224*FP224</f>
        <v>0</v>
      </c>
      <c r="FR224" s="125"/>
      <c r="FS224" s="57"/>
      <c r="FT224" s="123">
        <f>$G224*FS224</f>
        <v>0</v>
      </c>
      <c r="FU224" s="125"/>
      <c r="FV224" s="57"/>
      <c r="FW224" s="123">
        <f>$G224*FV224</f>
        <v>0</v>
      </c>
      <c r="FX224" s="125"/>
      <c r="FY224" s="57"/>
      <c r="FZ224" s="123">
        <f>$G224*FY224</f>
        <v>0</v>
      </c>
      <c r="GA224" s="125"/>
      <c r="GB224" s="57"/>
      <c r="GC224" s="123">
        <f>$G224*GB224</f>
        <v>0</v>
      </c>
      <c r="GD224" s="125"/>
      <c r="GE224" s="57"/>
      <c r="GF224" s="123">
        <f>$G224*GE224</f>
        <v>0</v>
      </c>
      <c r="GG224" s="125"/>
      <c r="GH224" s="57"/>
      <c r="GI224" s="123">
        <f>$G224*GH224</f>
        <v>0</v>
      </c>
      <c r="GJ224" s="125"/>
      <c r="GK224" s="57"/>
      <c r="GL224" s="123">
        <f>$G224*GK224</f>
        <v>0</v>
      </c>
      <c r="GM224" s="125"/>
      <c r="GN224" s="57"/>
      <c r="GO224" s="123">
        <f>$G224*GN224</f>
        <v>0</v>
      </c>
      <c r="GP224" s="125"/>
      <c r="GQ224" s="57"/>
      <c r="GR224" s="123">
        <f>$G224*GQ224</f>
        <v>0</v>
      </c>
      <c r="GS224" s="125"/>
      <c r="GT224" s="57"/>
      <c r="GU224" s="123">
        <f>$G224*GT224</f>
        <v>0</v>
      </c>
      <c r="GV224" s="125"/>
      <c r="GW224" s="57"/>
      <c r="GX224" s="123">
        <f>$G224*GW224</f>
        <v>0</v>
      </c>
      <c r="GY224" s="125"/>
      <c r="GZ224" s="57"/>
      <c r="HA224" s="123">
        <f>$G224*GZ224</f>
        <v>0</v>
      </c>
      <c r="HB224" s="125"/>
      <c r="HC224" s="57"/>
      <c r="HD224" s="123">
        <f>$G224*HC224</f>
        <v>0</v>
      </c>
      <c r="HE224" s="125"/>
      <c r="HF224" s="57"/>
      <c r="HG224" s="123">
        <f>$G224*HF224</f>
        <v>0</v>
      </c>
      <c r="HH224" s="125"/>
      <c r="HI224" s="57"/>
      <c r="HJ224" s="123">
        <f>$G224*HI224</f>
        <v>0</v>
      </c>
      <c r="HK224" s="125"/>
    </row>
    <row r="225" spans="1:219">
      <c r="A225" s="60" t="s">
        <v>347</v>
      </c>
      <c r="B225" s="66"/>
      <c r="C225" s="77" t="s">
        <v>50</v>
      </c>
      <c r="D225" s="32" t="s">
        <v>60</v>
      </c>
      <c r="E225" s="32" t="s">
        <v>60</v>
      </c>
      <c r="F225" s="79" t="s">
        <v>48</v>
      </c>
      <c r="G225" s="164">
        <f>CENA!G216</f>
        <v>0</v>
      </c>
      <c r="H225" s="122">
        <f t="shared" si="921"/>
        <v>0</v>
      </c>
      <c r="I225" s="122">
        <f t="shared" si="922"/>
        <v>0</v>
      </c>
      <c r="J225" s="57"/>
      <c r="K225" s="123">
        <f t="shared" ref="K225" si="936">$G225*J225</f>
        <v>0</v>
      </c>
      <c r="L225" s="125"/>
      <c r="M225" s="57"/>
      <c r="N225" s="123">
        <f t="shared" si="924"/>
        <v>0</v>
      </c>
      <c r="O225" s="125"/>
      <c r="P225" s="57"/>
      <c r="Q225" s="123">
        <f>$G225*P225</f>
        <v>0</v>
      </c>
      <c r="R225" s="125"/>
      <c r="S225" s="57"/>
      <c r="T225" s="123">
        <f t="shared" si="925"/>
        <v>0</v>
      </c>
      <c r="U225" s="125"/>
      <c r="V225" s="57"/>
      <c r="W225" s="123">
        <f>$G225*V225</f>
        <v>0</v>
      </c>
      <c r="X225" s="125"/>
      <c r="Y225" s="57"/>
      <c r="Z225" s="123">
        <f>$G225*Y225</f>
        <v>0</v>
      </c>
      <c r="AA225" s="125"/>
      <c r="AB225" s="57"/>
      <c r="AC225" s="123">
        <f>$G225*AB225</f>
        <v>0</v>
      </c>
      <c r="AD225" s="125"/>
      <c r="AE225" s="57"/>
      <c r="AF225" s="123">
        <f>$G225*AE225</f>
        <v>0</v>
      </c>
      <c r="AG225" s="125"/>
      <c r="AH225" s="57"/>
      <c r="AI225" s="123">
        <f>$G225*AH225</f>
        <v>0</v>
      </c>
      <c r="AJ225" s="125"/>
      <c r="AK225" s="57"/>
      <c r="AL225" s="123">
        <f>$G225*AK225</f>
        <v>0</v>
      </c>
      <c r="AM225" s="125"/>
      <c r="AN225" s="57"/>
      <c r="AO225" s="123">
        <f>$G225*AN225</f>
        <v>0</v>
      </c>
      <c r="AP225" s="125"/>
      <c r="AQ225" s="57"/>
      <c r="AR225" s="123">
        <f>$G225*AQ225</f>
        <v>0</v>
      </c>
      <c r="AS225" s="125"/>
      <c r="AT225" s="57"/>
      <c r="AU225" s="123">
        <f>$G225*AT225</f>
        <v>0</v>
      </c>
      <c r="AV225" s="125"/>
      <c r="AW225" s="57"/>
      <c r="AX225" s="123">
        <f>$G225*AW225</f>
        <v>0</v>
      </c>
      <c r="AY225" s="125"/>
      <c r="AZ225" s="57"/>
      <c r="BA225" s="123">
        <f>$G225*AZ225</f>
        <v>0</v>
      </c>
      <c r="BB225" s="125"/>
      <c r="BC225" s="57"/>
      <c r="BD225" s="123">
        <f>$G225*BC225</f>
        <v>0</v>
      </c>
      <c r="BE225" s="125"/>
      <c r="BF225" s="57"/>
      <c r="BG225" s="123">
        <f t="shared" si="926"/>
        <v>0</v>
      </c>
      <c r="BH225" s="125"/>
      <c r="BI225" s="57"/>
      <c r="BJ225" s="123">
        <f t="shared" si="927"/>
        <v>0</v>
      </c>
      <c r="BK225" s="125"/>
      <c r="BL225" s="57"/>
      <c r="BM225" s="123">
        <f>$G225*BL225</f>
        <v>0</v>
      </c>
      <c r="BN225" s="125"/>
      <c r="BO225" s="57"/>
      <c r="BP225" s="123">
        <f t="shared" si="928"/>
        <v>0</v>
      </c>
      <c r="BQ225" s="125"/>
      <c r="BR225" s="57"/>
      <c r="BS225" s="123">
        <f>$G225*BR225</f>
        <v>0</v>
      </c>
      <c r="BT225" s="125"/>
      <c r="BU225" s="57"/>
      <c r="BV225" s="123">
        <f>$G225*BU225</f>
        <v>0</v>
      </c>
      <c r="BW225" s="125"/>
      <c r="BX225" s="57"/>
      <c r="BY225" s="123">
        <f>$G225*BX225</f>
        <v>0</v>
      </c>
      <c r="BZ225" s="125"/>
      <c r="CA225" s="57"/>
      <c r="CB225" s="123">
        <f>$G225*CA225</f>
        <v>0</v>
      </c>
      <c r="CC225" s="125"/>
      <c r="CD225" s="57"/>
      <c r="CE225" s="123">
        <f>$G225*CD225</f>
        <v>0</v>
      </c>
      <c r="CF225" s="125"/>
      <c r="CG225" s="57"/>
      <c r="CH225" s="123">
        <f>$G225*CG225</f>
        <v>0</v>
      </c>
      <c r="CI225" s="125"/>
      <c r="CJ225" s="57"/>
      <c r="CK225" s="123">
        <f>$G225*CJ225</f>
        <v>0</v>
      </c>
      <c r="CL225" s="125"/>
      <c r="CM225" s="57"/>
      <c r="CN225" s="123">
        <f>$G225*CM225</f>
        <v>0</v>
      </c>
      <c r="CO225" s="125"/>
      <c r="CP225" s="57"/>
      <c r="CQ225" s="123">
        <f>$G225*CP225</f>
        <v>0</v>
      </c>
      <c r="CR225" s="125"/>
      <c r="CS225" s="57"/>
      <c r="CT225" s="123">
        <f>$G225*CS225</f>
        <v>0</v>
      </c>
      <c r="CU225" s="125"/>
      <c r="CV225" s="57"/>
      <c r="CW225" s="123">
        <f>$G225*CV225</f>
        <v>0</v>
      </c>
      <c r="CX225" s="125"/>
      <c r="CY225" s="57"/>
      <c r="CZ225" s="123">
        <f>$G225*CY225</f>
        <v>0</v>
      </c>
      <c r="DA225" s="125"/>
      <c r="DB225" s="57"/>
      <c r="DC225" s="123">
        <f t="shared" si="929"/>
        <v>0</v>
      </c>
      <c r="DD225" s="125"/>
      <c r="DE225" s="57"/>
      <c r="DF225" s="123">
        <f t="shared" si="930"/>
        <v>0</v>
      </c>
      <c r="DG225" s="125"/>
      <c r="DH225" s="57"/>
      <c r="DI225" s="123">
        <f>$G225*DH225</f>
        <v>0</v>
      </c>
      <c r="DJ225" s="125"/>
      <c r="DK225" s="57"/>
      <c r="DL225" s="123">
        <f t="shared" si="931"/>
        <v>0</v>
      </c>
      <c r="DM225" s="125"/>
      <c r="DN225" s="57"/>
      <c r="DO225" s="123">
        <f>$G225*DN225</f>
        <v>0</v>
      </c>
      <c r="DP225" s="125"/>
      <c r="DQ225" s="57"/>
      <c r="DR225" s="123">
        <f>$G225*DQ225</f>
        <v>0</v>
      </c>
      <c r="DS225" s="125"/>
      <c r="DT225" s="57"/>
      <c r="DU225" s="123">
        <f>$G225*DT225</f>
        <v>0</v>
      </c>
      <c r="DV225" s="125"/>
      <c r="DW225" s="57"/>
      <c r="DX225" s="123">
        <f>$G225*DW225</f>
        <v>0</v>
      </c>
      <c r="DY225" s="125"/>
      <c r="DZ225" s="57"/>
      <c r="EA225" s="123">
        <f>$G225*DZ225</f>
        <v>0</v>
      </c>
      <c r="EB225" s="125"/>
      <c r="EC225" s="57"/>
      <c r="ED225" s="123">
        <f>$G225*EC225</f>
        <v>0</v>
      </c>
      <c r="EE225" s="125"/>
      <c r="EF225" s="57"/>
      <c r="EG225" s="123">
        <f>$G225*EF225</f>
        <v>0</v>
      </c>
      <c r="EH225" s="125"/>
      <c r="EI225" s="57"/>
      <c r="EJ225" s="123">
        <f>$G225*EI225</f>
        <v>0</v>
      </c>
      <c r="EK225" s="125"/>
      <c r="EL225" s="57"/>
      <c r="EM225" s="123">
        <f>$G225*EL225</f>
        <v>0</v>
      </c>
      <c r="EN225" s="125"/>
      <c r="EO225" s="57"/>
      <c r="EP225" s="123">
        <f>$G225*EO225</f>
        <v>0</v>
      </c>
      <c r="EQ225" s="125"/>
      <c r="ER225" s="57"/>
      <c r="ES225" s="123">
        <f>$G225*ER225</f>
        <v>0</v>
      </c>
      <c r="ET225" s="125"/>
      <c r="EU225" s="57"/>
      <c r="EV225" s="123">
        <f>$G225*EU225</f>
        <v>0</v>
      </c>
      <c r="EW225" s="125"/>
      <c r="EX225" s="57"/>
      <c r="EY225" s="123">
        <f t="shared" si="932"/>
        <v>0</v>
      </c>
      <c r="EZ225" s="125"/>
      <c r="FA225" s="57"/>
      <c r="FB225" s="123">
        <f t="shared" si="933"/>
        <v>0</v>
      </c>
      <c r="FC225" s="125"/>
      <c r="FD225" s="57"/>
      <c r="FE225" s="123">
        <f>$G225*FD225</f>
        <v>0</v>
      </c>
      <c r="FF225" s="125"/>
      <c r="FG225" s="57"/>
      <c r="FH225" s="123">
        <f t="shared" si="934"/>
        <v>0</v>
      </c>
      <c r="FI225" s="125"/>
      <c r="FJ225" s="57"/>
      <c r="FK225" s="123">
        <f>$G225*FJ225</f>
        <v>0</v>
      </c>
      <c r="FL225" s="125"/>
      <c r="FM225" s="57"/>
      <c r="FN225" s="123">
        <f>$G225*FM225</f>
        <v>0</v>
      </c>
      <c r="FO225" s="125"/>
      <c r="FP225" s="57"/>
      <c r="FQ225" s="123">
        <f>$G225*FP225</f>
        <v>0</v>
      </c>
      <c r="FR225" s="125"/>
      <c r="FS225" s="57"/>
      <c r="FT225" s="123">
        <f>$G225*FS225</f>
        <v>0</v>
      </c>
      <c r="FU225" s="125"/>
      <c r="FV225" s="57"/>
      <c r="FW225" s="123">
        <f>$G225*FV225</f>
        <v>0</v>
      </c>
      <c r="FX225" s="125"/>
      <c r="FY225" s="57"/>
      <c r="FZ225" s="123">
        <f>$G225*FY225</f>
        <v>0</v>
      </c>
      <c r="GA225" s="125"/>
      <c r="GB225" s="57"/>
      <c r="GC225" s="123">
        <f>$G225*GB225</f>
        <v>0</v>
      </c>
      <c r="GD225" s="125"/>
      <c r="GE225" s="57"/>
      <c r="GF225" s="123">
        <f>$G225*GE225</f>
        <v>0</v>
      </c>
      <c r="GG225" s="125"/>
      <c r="GH225" s="57"/>
      <c r="GI225" s="123">
        <f>$G225*GH225</f>
        <v>0</v>
      </c>
      <c r="GJ225" s="125"/>
      <c r="GK225" s="57"/>
      <c r="GL225" s="123">
        <f>$G225*GK225</f>
        <v>0</v>
      </c>
      <c r="GM225" s="125"/>
      <c r="GN225" s="57"/>
      <c r="GO225" s="123">
        <f>$G225*GN225</f>
        <v>0</v>
      </c>
      <c r="GP225" s="125"/>
      <c r="GQ225" s="57"/>
      <c r="GR225" s="123">
        <f>$G225*GQ225</f>
        <v>0</v>
      </c>
      <c r="GS225" s="125"/>
      <c r="GT225" s="57"/>
      <c r="GU225" s="123">
        <f>$G225*GT225</f>
        <v>0</v>
      </c>
      <c r="GV225" s="125"/>
      <c r="GW225" s="57"/>
      <c r="GX225" s="123">
        <f>$G225*GW225</f>
        <v>0</v>
      </c>
      <c r="GY225" s="125"/>
      <c r="GZ225" s="57"/>
      <c r="HA225" s="123">
        <f>$G225*GZ225</f>
        <v>0</v>
      </c>
      <c r="HB225" s="125"/>
      <c r="HC225" s="57"/>
      <c r="HD225" s="123">
        <f>$G225*HC225</f>
        <v>0</v>
      </c>
      <c r="HE225" s="125"/>
      <c r="HF225" s="57"/>
      <c r="HG225" s="123">
        <f>$G225*HF225</f>
        <v>0</v>
      </c>
      <c r="HH225" s="125"/>
      <c r="HI225" s="57"/>
      <c r="HJ225" s="123">
        <f>$G225*HI225</f>
        <v>0</v>
      </c>
      <c r="HK225" s="125"/>
    </row>
    <row r="226" spans="1:219">
      <c r="A226" s="60" t="s">
        <v>348</v>
      </c>
      <c r="B226" s="66"/>
      <c r="C226" s="77" t="s">
        <v>23</v>
      </c>
      <c r="D226" s="32" t="s">
        <v>61</v>
      </c>
      <c r="E226" s="32" t="s">
        <v>61</v>
      </c>
      <c r="F226" s="79" t="s">
        <v>48</v>
      </c>
      <c r="G226" s="164">
        <f>CENA!G217</f>
        <v>0</v>
      </c>
      <c r="H226" s="122">
        <f t="shared" si="921"/>
        <v>0</v>
      </c>
      <c r="I226" s="122">
        <f t="shared" si="922"/>
        <v>0</v>
      </c>
      <c r="J226" s="57"/>
      <c r="K226" s="123">
        <f t="shared" ref="K226" si="937">$G226*J226</f>
        <v>0</v>
      </c>
      <c r="L226" s="125"/>
      <c r="M226" s="57"/>
      <c r="N226" s="123">
        <f t="shared" si="924"/>
        <v>0</v>
      </c>
      <c r="O226" s="125"/>
      <c r="P226" s="57"/>
      <c r="Q226" s="123">
        <f>$G226*P226</f>
        <v>0</v>
      </c>
      <c r="R226" s="125"/>
      <c r="S226" s="57"/>
      <c r="T226" s="123">
        <f t="shared" si="925"/>
        <v>0</v>
      </c>
      <c r="U226" s="125"/>
      <c r="V226" s="57"/>
      <c r="W226" s="123">
        <f>$G226*V226</f>
        <v>0</v>
      </c>
      <c r="X226" s="125"/>
      <c r="Y226" s="57"/>
      <c r="Z226" s="123">
        <f>$G226*Y226</f>
        <v>0</v>
      </c>
      <c r="AA226" s="125"/>
      <c r="AB226" s="57"/>
      <c r="AC226" s="123">
        <f>$G226*AB226</f>
        <v>0</v>
      </c>
      <c r="AD226" s="125"/>
      <c r="AE226" s="57"/>
      <c r="AF226" s="123">
        <f>$G226*AE226</f>
        <v>0</v>
      </c>
      <c r="AG226" s="125"/>
      <c r="AH226" s="57"/>
      <c r="AI226" s="123">
        <f>$G226*AH226</f>
        <v>0</v>
      </c>
      <c r="AJ226" s="125"/>
      <c r="AK226" s="57"/>
      <c r="AL226" s="123">
        <f>$G226*AK226</f>
        <v>0</v>
      </c>
      <c r="AM226" s="125"/>
      <c r="AN226" s="57"/>
      <c r="AO226" s="123">
        <f>$G226*AN226</f>
        <v>0</v>
      </c>
      <c r="AP226" s="125"/>
      <c r="AQ226" s="57"/>
      <c r="AR226" s="123">
        <f>$G226*AQ226</f>
        <v>0</v>
      </c>
      <c r="AS226" s="125"/>
      <c r="AT226" s="57"/>
      <c r="AU226" s="123">
        <f>$G226*AT226</f>
        <v>0</v>
      </c>
      <c r="AV226" s="125"/>
      <c r="AW226" s="57"/>
      <c r="AX226" s="123">
        <f>$G226*AW226</f>
        <v>0</v>
      </c>
      <c r="AY226" s="125"/>
      <c r="AZ226" s="57"/>
      <c r="BA226" s="123">
        <f>$G226*AZ226</f>
        <v>0</v>
      </c>
      <c r="BB226" s="125"/>
      <c r="BC226" s="57"/>
      <c r="BD226" s="123">
        <f>$G226*BC226</f>
        <v>0</v>
      </c>
      <c r="BE226" s="125"/>
      <c r="BF226" s="57"/>
      <c r="BG226" s="123">
        <f t="shared" si="926"/>
        <v>0</v>
      </c>
      <c r="BH226" s="125"/>
      <c r="BI226" s="57"/>
      <c r="BJ226" s="123">
        <f t="shared" si="927"/>
        <v>0</v>
      </c>
      <c r="BK226" s="125"/>
      <c r="BL226" s="57"/>
      <c r="BM226" s="123">
        <f>$G226*BL226</f>
        <v>0</v>
      </c>
      <c r="BN226" s="125"/>
      <c r="BO226" s="57"/>
      <c r="BP226" s="123">
        <f t="shared" si="928"/>
        <v>0</v>
      </c>
      <c r="BQ226" s="125"/>
      <c r="BR226" s="57"/>
      <c r="BS226" s="123">
        <f>$G226*BR226</f>
        <v>0</v>
      </c>
      <c r="BT226" s="125"/>
      <c r="BU226" s="57"/>
      <c r="BV226" s="123">
        <f>$G226*BU226</f>
        <v>0</v>
      </c>
      <c r="BW226" s="125"/>
      <c r="BX226" s="57"/>
      <c r="BY226" s="123">
        <f>$G226*BX226</f>
        <v>0</v>
      </c>
      <c r="BZ226" s="125"/>
      <c r="CA226" s="57"/>
      <c r="CB226" s="123">
        <f>$G226*CA226</f>
        <v>0</v>
      </c>
      <c r="CC226" s="125"/>
      <c r="CD226" s="57"/>
      <c r="CE226" s="123">
        <f>$G226*CD226</f>
        <v>0</v>
      </c>
      <c r="CF226" s="125"/>
      <c r="CG226" s="57"/>
      <c r="CH226" s="123">
        <f>$G226*CG226</f>
        <v>0</v>
      </c>
      <c r="CI226" s="125"/>
      <c r="CJ226" s="57"/>
      <c r="CK226" s="123">
        <f>$G226*CJ226</f>
        <v>0</v>
      </c>
      <c r="CL226" s="125"/>
      <c r="CM226" s="57"/>
      <c r="CN226" s="123">
        <f>$G226*CM226</f>
        <v>0</v>
      </c>
      <c r="CO226" s="125"/>
      <c r="CP226" s="57"/>
      <c r="CQ226" s="123">
        <f>$G226*CP226</f>
        <v>0</v>
      </c>
      <c r="CR226" s="125"/>
      <c r="CS226" s="57"/>
      <c r="CT226" s="123">
        <f>$G226*CS226</f>
        <v>0</v>
      </c>
      <c r="CU226" s="125"/>
      <c r="CV226" s="57"/>
      <c r="CW226" s="123">
        <f>$G226*CV226</f>
        <v>0</v>
      </c>
      <c r="CX226" s="125"/>
      <c r="CY226" s="57"/>
      <c r="CZ226" s="123">
        <f>$G226*CY226</f>
        <v>0</v>
      </c>
      <c r="DA226" s="125"/>
      <c r="DB226" s="57"/>
      <c r="DC226" s="123">
        <f t="shared" si="929"/>
        <v>0</v>
      </c>
      <c r="DD226" s="125"/>
      <c r="DE226" s="57"/>
      <c r="DF226" s="123">
        <f t="shared" si="930"/>
        <v>0</v>
      </c>
      <c r="DG226" s="125"/>
      <c r="DH226" s="57"/>
      <c r="DI226" s="123">
        <f>$G226*DH226</f>
        <v>0</v>
      </c>
      <c r="DJ226" s="125"/>
      <c r="DK226" s="57"/>
      <c r="DL226" s="123">
        <f t="shared" si="931"/>
        <v>0</v>
      </c>
      <c r="DM226" s="125"/>
      <c r="DN226" s="57"/>
      <c r="DO226" s="123">
        <f>$G226*DN226</f>
        <v>0</v>
      </c>
      <c r="DP226" s="125"/>
      <c r="DQ226" s="57"/>
      <c r="DR226" s="123">
        <f>$G226*DQ226</f>
        <v>0</v>
      </c>
      <c r="DS226" s="125"/>
      <c r="DT226" s="57"/>
      <c r="DU226" s="123">
        <f>$G226*DT226</f>
        <v>0</v>
      </c>
      <c r="DV226" s="125"/>
      <c r="DW226" s="57"/>
      <c r="DX226" s="123">
        <f>$G226*DW226</f>
        <v>0</v>
      </c>
      <c r="DY226" s="125"/>
      <c r="DZ226" s="57"/>
      <c r="EA226" s="123">
        <f>$G226*DZ226</f>
        <v>0</v>
      </c>
      <c r="EB226" s="125"/>
      <c r="EC226" s="57"/>
      <c r="ED226" s="123">
        <f>$G226*EC226</f>
        <v>0</v>
      </c>
      <c r="EE226" s="125"/>
      <c r="EF226" s="57"/>
      <c r="EG226" s="123">
        <f>$G226*EF226</f>
        <v>0</v>
      </c>
      <c r="EH226" s="125"/>
      <c r="EI226" s="57"/>
      <c r="EJ226" s="123">
        <f>$G226*EI226</f>
        <v>0</v>
      </c>
      <c r="EK226" s="125"/>
      <c r="EL226" s="57"/>
      <c r="EM226" s="123">
        <f>$G226*EL226</f>
        <v>0</v>
      </c>
      <c r="EN226" s="125"/>
      <c r="EO226" s="57"/>
      <c r="EP226" s="123">
        <f>$G226*EO226</f>
        <v>0</v>
      </c>
      <c r="EQ226" s="125"/>
      <c r="ER226" s="57"/>
      <c r="ES226" s="123">
        <f>$G226*ER226</f>
        <v>0</v>
      </c>
      <c r="ET226" s="125"/>
      <c r="EU226" s="57"/>
      <c r="EV226" s="123">
        <f>$G226*EU226</f>
        <v>0</v>
      </c>
      <c r="EW226" s="125"/>
      <c r="EX226" s="57"/>
      <c r="EY226" s="123">
        <f t="shared" si="932"/>
        <v>0</v>
      </c>
      <c r="EZ226" s="125"/>
      <c r="FA226" s="57"/>
      <c r="FB226" s="123">
        <f t="shared" si="933"/>
        <v>0</v>
      </c>
      <c r="FC226" s="125"/>
      <c r="FD226" s="57"/>
      <c r="FE226" s="123">
        <f>$G226*FD226</f>
        <v>0</v>
      </c>
      <c r="FF226" s="125"/>
      <c r="FG226" s="57"/>
      <c r="FH226" s="123">
        <f t="shared" si="934"/>
        <v>0</v>
      </c>
      <c r="FI226" s="125"/>
      <c r="FJ226" s="57"/>
      <c r="FK226" s="123">
        <f>$G226*FJ226</f>
        <v>0</v>
      </c>
      <c r="FL226" s="125"/>
      <c r="FM226" s="57"/>
      <c r="FN226" s="123">
        <f>$G226*FM226</f>
        <v>0</v>
      </c>
      <c r="FO226" s="125"/>
      <c r="FP226" s="57"/>
      <c r="FQ226" s="123">
        <f>$G226*FP226</f>
        <v>0</v>
      </c>
      <c r="FR226" s="125"/>
      <c r="FS226" s="57"/>
      <c r="FT226" s="123">
        <f>$G226*FS226</f>
        <v>0</v>
      </c>
      <c r="FU226" s="125"/>
      <c r="FV226" s="57"/>
      <c r="FW226" s="123">
        <f>$G226*FV226</f>
        <v>0</v>
      </c>
      <c r="FX226" s="125"/>
      <c r="FY226" s="57"/>
      <c r="FZ226" s="123">
        <f>$G226*FY226</f>
        <v>0</v>
      </c>
      <c r="GA226" s="125"/>
      <c r="GB226" s="57"/>
      <c r="GC226" s="123">
        <f>$G226*GB226</f>
        <v>0</v>
      </c>
      <c r="GD226" s="125"/>
      <c r="GE226" s="57"/>
      <c r="GF226" s="123">
        <f>$G226*GE226</f>
        <v>0</v>
      </c>
      <c r="GG226" s="125"/>
      <c r="GH226" s="57"/>
      <c r="GI226" s="123">
        <f>$G226*GH226</f>
        <v>0</v>
      </c>
      <c r="GJ226" s="125"/>
      <c r="GK226" s="57"/>
      <c r="GL226" s="123">
        <f>$G226*GK226</f>
        <v>0</v>
      </c>
      <c r="GM226" s="125"/>
      <c r="GN226" s="57"/>
      <c r="GO226" s="123">
        <f>$G226*GN226</f>
        <v>0</v>
      </c>
      <c r="GP226" s="125"/>
      <c r="GQ226" s="57"/>
      <c r="GR226" s="123">
        <f>$G226*GQ226</f>
        <v>0</v>
      </c>
      <c r="GS226" s="125"/>
      <c r="GT226" s="57"/>
      <c r="GU226" s="123">
        <f>$G226*GT226</f>
        <v>0</v>
      </c>
      <c r="GV226" s="125"/>
      <c r="GW226" s="57"/>
      <c r="GX226" s="123">
        <f>$G226*GW226</f>
        <v>0</v>
      </c>
      <c r="GY226" s="125"/>
      <c r="GZ226" s="57"/>
      <c r="HA226" s="123">
        <f>$G226*GZ226</f>
        <v>0</v>
      </c>
      <c r="HB226" s="125"/>
      <c r="HC226" s="57"/>
      <c r="HD226" s="123">
        <f>$G226*HC226</f>
        <v>0</v>
      </c>
      <c r="HE226" s="125"/>
      <c r="HF226" s="57"/>
      <c r="HG226" s="123">
        <f>$G226*HF226</f>
        <v>0</v>
      </c>
      <c r="HH226" s="125"/>
      <c r="HI226" s="57"/>
      <c r="HJ226" s="123">
        <f>$G226*HI226</f>
        <v>0</v>
      </c>
      <c r="HK226" s="125"/>
    </row>
    <row r="227" spans="1:219" ht="13">
      <c r="A227" s="60" t="s">
        <v>349</v>
      </c>
      <c r="B227" s="65" t="s">
        <v>52</v>
      </c>
      <c r="C227" s="75">
        <v>3</v>
      </c>
      <c r="D227" s="34" t="s">
        <v>62</v>
      </c>
      <c r="E227" s="34" t="s">
        <v>670</v>
      </c>
      <c r="F227" s="10" t="s">
        <v>16</v>
      </c>
      <c r="G227" s="164" t="s">
        <v>16</v>
      </c>
      <c r="H227" s="122" t="s">
        <v>16</v>
      </c>
      <c r="I227" s="122" t="s">
        <v>16</v>
      </c>
      <c r="J227" s="57" t="s">
        <v>16</v>
      </c>
      <c r="K227" s="123" t="s">
        <v>16</v>
      </c>
      <c r="L227" s="125"/>
      <c r="M227" s="57"/>
      <c r="N227" s="123" t="s">
        <v>16</v>
      </c>
      <c r="O227" s="125"/>
      <c r="P227" s="57" t="s">
        <v>16</v>
      </c>
      <c r="Q227" s="123" t="s">
        <v>16</v>
      </c>
      <c r="R227" s="125"/>
      <c r="S227" s="57" t="s">
        <v>16</v>
      </c>
      <c r="T227" s="123" t="s">
        <v>16</v>
      </c>
      <c r="U227" s="125"/>
      <c r="V227" s="57" t="s">
        <v>16</v>
      </c>
      <c r="W227" s="123" t="s">
        <v>16</v>
      </c>
      <c r="X227" s="125"/>
      <c r="Y227" s="57" t="s">
        <v>16</v>
      </c>
      <c r="Z227" s="123" t="s">
        <v>16</v>
      </c>
      <c r="AA227" s="125"/>
      <c r="AB227" s="57" t="s">
        <v>16</v>
      </c>
      <c r="AC227" s="123" t="s">
        <v>16</v>
      </c>
      <c r="AD227" s="125"/>
      <c r="AE227" s="57" t="s">
        <v>16</v>
      </c>
      <c r="AF227" s="123" t="s">
        <v>16</v>
      </c>
      <c r="AG227" s="125"/>
      <c r="AH227" s="57" t="s">
        <v>16</v>
      </c>
      <c r="AI227" s="123" t="s">
        <v>16</v>
      </c>
      <c r="AJ227" s="125"/>
      <c r="AK227" s="57" t="s">
        <v>16</v>
      </c>
      <c r="AL227" s="123" t="s">
        <v>16</v>
      </c>
      <c r="AM227" s="125"/>
      <c r="AN227" s="57" t="s">
        <v>16</v>
      </c>
      <c r="AO227" s="123" t="s">
        <v>16</v>
      </c>
      <c r="AP227" s="125"/>
      <c r="AQ227" s="57" t="s">
        <v>16</v>
      </c>
      <c r="AR227" s="123" t="s">
        <v>16</v>
      </c>
      <c r="AS227" s="125"/>
      <c r="AT227" s="57" t="s">
        <v>16</v>
      </c>
      <c r="AU227" s="123" t="s">
        <v>16</v>
      </c>
      <c r="AV227" s="125"/>
      <c r="AW227" s="57" t="s">
        <v>16</v>
      </c>
      <c r="AX227" s="123" t="s">
        <v>16</v>
      </c>
      <c r="AY227" s="125"/>
      <c r="AZ227" s="57" t="s">
        <v>16</v>
      </c>
      <c r="BA227" s="123" t="s">
        <v>16</v>
      </c>
      <c r="BB227" s="125"/>
      <c r="BC227" s="57" t="s">
        <v>16</v>
      </c>
      <c r="BD227" s="123" t="s">
        <v>16</v>
      </c>
      <c r="BE227" s="125"/>
      <c r="BF227" s="57" t="s">
        <v>16</v>
      </c>
      <c r="BG227" s="123" t="s">
        <v>16</v>
      </c>
      <c r="BH227" s="125"/>
      <c r="BI227" s="57"/>
      <c r="BJ227" s="123" t="s">
        <v>16</v>
      </c>
      <c r="BK227" s="125"/>
      <c r="BL227" s="57" t="s">
        <v>16</v>
      </c>
      <c r="BM227" s="123" t="s">
        <v>16</v>
      </c>
      <c r="BN227" s="125"/>
      <c r="BO227" s="57" t="s">
        <v>16</v>
      </c>
      <c r="BP227" s="123" t="s">
        <v>16</v>
      </c>
      <c r="BQ227" s="125"/>
      <c r="BR227" s="57" t="s">
        <v>16</v>
      </c>
      <c r="BS227" s="123" t="s">
        <v>16</v>
      </c>
      <c r="BT227" s="125"/>
      <c r="BU227" s="57" t="s">
        <v>16</v>
      </c>
      <c r="BV227" s="123" t="s">
        <v>16</v>
      </c>
      <c r="BW227" s="125"/>
      <c r="BX227" s="57" t="s">
        <v>16</v>
      </c>
      <c r="BY227" s="123" t="s">
        <v>16</v>
      </c>
      <c r="BZ227" s="125"/>
      <c r="CA227" s="57" t="s">
        <v>16</v>
      </c>
      <c r="CB227" s="123" t="s">
        <v>16</v>
      </c>
      <c r="CC227" s="125"/>
      <c r="CD227" s="57" t="s">
        <v>16</v>
      </c>
      <c r="CE227" s="123" t="s">
        <v>16</v>
      </c>
      <c r="CF227" s="125"/>
      <c r="CG227" s="57" t="s">
        <v>16</v>
      </c>
      <c r="CH227" s="123" t="s">
        <v>16</v>
      </c>
      <c r="CI227" s="125"/>
      <c r="CJ227" s="57" t="s">
        <v>16</v>
      </c>
      <c r="CK227" s="123" t="s">
        <v>16</v>
      </c>
      <c r="CL227" s="125"/>
      <c r="CM227" s="57" t="s">
        <v>16</v>
      </c>
      <c r="CN227" s="123" t="s">
        <v>16</v>
      </c>
      <c r="CO227" s="125"/>
      <c r="CP227" s="57" t="s">
        <v>16</v>
      </c>
      <c r="CQ227" s="123" t="s">
        <v>16</v>
      </c>
      <c r="CR227" s="125"/>
      <c r="CS227" s="57" t="s">
        <v>16</v>
      </c>
      <c r="CT227" s="123" t="s">
        <v>16</v>
      </c>
      <c r="CU227" s="125"/>
      <c r="CV227" s="57" t="s">
        <v>16</v>
      </c>
      <c r="CW227" s="123" t="s">
        <v>16</v>
      </c>
      <c r="CX227" s="125"/>
      <c r="CY227" s="57" t="s">
        <v>16</v>
      </c>
      <c r="CZ227" s="123" t="s">
        <v>16</v>
      </c>
      <c r="DA227" s="125"/>
      <c r="DB227" s="57" t="s">
        <v>16</v>
      </c>
      <c r="DC227" s="123" t="s">
        <v>16</v>
      </c>
      <c r="DD227" s="125"/>
      <c r="DE227" s="57"/>
      <c r="DF227" s="123" t="s">
        <v>16</v>
      </c>
      <c r="DG227" s="125"/>
      <c r="DH227" s="57" t="s">
        <v>16</v>
      </c>
      <c r="DI227" s="123" t="s">
        <v>16</v>
      </c>
      <c r="DJ227" s="125"/>
      <c r="DK227" s="57" t="s">
        <v>16</v>
      </c>
      <c r="DL227" s="123" t="s">
        <v>16</v>
      </c>
      <c r="DM227" s="125"/>
      <c r="DN227" s="57" t="s">
        <v>16</v>
      </c>
      <c r="DO227" s="123" t="s">
        <v>16</v>
      </c>
      <c r="DP227" s="125"/>
      <c r="DQ227" s="57" t="s">
        <v>16</v>
      </c>
      <c r="DR227" s="123" t="s">
        <v>16</v>
      </c>
      <c r="DS227" s="125"/>
      <c r="DT227" s="57" t="s">
        <v>16</v>
      </c>
      <c r="DU227" s="123" t="s">
        <v>16</v>
      </c>
      <c r="DV227" s="125"/>
      <c r="DW227" s="57" t="s">
        <v>16</v>
      </c>
      <c r="DX227" s="123" t="s">
        <v>16</v>
      </c>
      <c r="DY227" s="125"/>
      <c r="DZ227" s="57" t="s">
        <v>16</v>
      </c>
      <c r="EA227" s="123" t="s">
        <v>16</v>
      </c>
      <c r="EB227" s="125"/>
      <c r="EC227" s="57" t="s">
        <v>16</v>
      </c>
      <c r="ED227" s="123" t="s">
        <v>16</v>
      </c>
      <c r="EE227" s="125"/>
      <c r="EF227" s="57" t="s">
        <v>16</v>
      </c>
      <c r="EG227" s="123" t="s">
        <v>16</v>
      </c>
      <c r="EH227" s="125"/>
      <c r="EI227" s="57" t="s">
        <v>16</v>
      </c>
      <c r="EJ227" s="123" t="s">
        <v>16</v>
      </c>
      <c r="EK227" s="125"/>
      <c r="EL227" s="57" t="s">
        <v>16</v>
      </c>
      <c r="EM227" s="123" t="s">
        <v>16</v>
      </c>
      <c r="EN227" s="125"/>
      <c r="EO227" s="57" t="s">
        <v>16</v>
      </c>
      <c r="EP227" s="123" t="s">
        <v>16</v>
      </c>
      <c r="EQ227" s="125"/>
      <c r="ER227" s="57" t="s">
        <v>16</v>
      </c>
      <c r="ES227" s="123" t="s">
        <v>16</v>
      </c>
      <c r="ET227" s="125"/>
      <c r="EU227" s="57" t="s">
        <v>16</v>
      </c>
      <c r="EV227" s="123" t="s">
        <v>16</v>
      </c>
      <c r="EW227" s="125"/>
      <c r="EX227" s="57" t="s">
        <v>16</v>
      </c>
      <c r="EY227" s="123" t="s">
        <v>16</v>
      </c>
      <c r="EZ227" s="125"/>
      <c r="FA227" s="57"/>
      <c r="FB227" s="123" t="s">
        <v>16</v>
      </c>
      <c r="FC227" s="125"/>
      <c r="FD227" s="57" t="s">
        <v>16</v>
      </c>
      <c r="FE227" s="123" t="s">
        <v>16</v>
      </c>
      <c r="FF227" s="125"/>
      <c r="FG227" s="57" t="s">
        <v>16</v>
      </c>
      <c r="FH227" s="123" t="s">
        <v>16</v>
      </c>
      <c r="FI227" s="125"/>
      <c r="FJ227" s="57" t="s">
        <v>16</v>
      </c>
      <c r="FK227" s="123" t="s">
        <v>16</v>
      </c>
      <c r="FL227" s="125"/>
      <c r="FM227" s="57" t="s">
        <v>16</v>
      </c>
      <c r="FN227" s="123" t="s">
        <v>16</v>
      </c>
      <c r="FO227" s="125"/>
      <c r="FP227" s="57" t="s">
        <v>16</v>
      </c>
      <c r="FQ227" s="123" t="s">
        <v>16</v>
      </c>
      <c r="FR227" s="125"/>
      <c r="FS227" s="57" t="s">
        <v>16</v>
      </c>
      <c r="FT227" s="123" t="s">
        <v>16</v>
      </c>
      <c r="FU227" s="125"/>
      <c r="FV227" s="57" t="s">
        <v>16</v>
      </c>
      <c r="FW227" s="123" t="s">
        <v>16</v>
      </c>
      <c r="FX227" s="125"/>
      <c r="FY227" s="57" t="s">
        <v>16</v>
      </c>
      <c r="FZ227" s="123" t="s">
        <v>16</v>
      </c>
      <c r="GA227" s="125"/>
      <c r="GB227" s="57" t="s">
        <v>16</v>
      </c>
      <c r="GC227" s="123" t="s">
        <v>16</v>
      </c>
      <c r="GD227" s="125"/>
      <c r="GE227" s="57" t="s">
        <v>16</v>
      </c>
      <c r="GF227" s="123" t="s">
        <v>16</v>
      </c>
      <c r="GG227" s="125"/>
      <c r="GH227" s="57" t="s">
        <v>16</v>
      </c>
      <c r="GI227" s="123" t="s">
        <v>16</v>
      </c>
      <c r="GJ227" s="125"/>
      <c r="GK227" s="57" t="s">
        <v>16</v>
      </c>
      <c r="GL227" s="123" t="s">
        <v>16</v>
      </c>
      <c r="GM227" s="125"/>
      <c r="GN227" s="57" t="s">
        <v>16</v>
      </c>
      <c r="GO227" s="123" t="s">
        <v>16</v>
      </c>
      <c r="GP227" s="125"/>
      <c r="GQ227" s="57" t="s">
        <v>16</v>
      </c>
      <c r="GR227" s="123" t="s">
        <v>16</v>
      </c>
      <c r="GS227" s="125"/>
      <c r="GT227" s="57" t="s">
        <v>16</v>
      </c>
      <c r="GU227" s="123" t="s">
        <v>16</v>
      </c>
      <c r="GV227" s="125"/>
      <c r="GW227" s="57" t="s">
        <v>16</v>
      </c>
      <c r="GX227" s="123" t="s">
        <v>16</v>
      </c>
      <c r="GY227" s="125"/>
      <c r="GZ227" s="57" t="s">
        <v>16</v>
      </c>
      <c r="HA227" s="123" t="s">
        <v>16</v>
      </c>
      <c r="HB227" s="125"/>
      <c r="HC227" s="57" t="s">
        <v>16</v>
      </c>
      <c r="HD227" s="123" t="s">
        <v>16</v>
      </c>
      <c r="HE227" s="125"/>
      <c r="HF227" s="57" t="s">
        <v>16</v>
      </c>
      <c r="HG227" s="123" t="s">
        <v>16</v>
      </c>
      <c r="HH227" s="125"/>
      <c r="HI227" s="57" t="s">
        <v>16</v>
      </c>
      <c r="HJ227" s="123" t="s">
        <v>16</v>
      </c>
      <c r="HK227" s="125"/>
    </row>
    <row r="228" spans="1:219">
      <c r="A228" s="60" t="s">
        <v>350</v>
      </c>
      <c r="B228" s="66"/>
      <c r="C228" s="77" t="s">
        <v>22</v>
      </c>
      <c r="D228" s="32" t="s">
        <v>63</v>
      </c>
      <c r="E228" s="32" t="s">
        <v>63</v>
      </c>
      <c r="F228" s="79" t="s">
        <v>48</v>
      </c>
      <c r="G228" s="164">
        <f>CENA!G219</f>
        <v>0</v>
      </c>
      <c r="H228" s="122">
        <f t="shared" ref="H228:H229" si="938">J228+M228+P228+S228+V228+Y228+AB228+AE228+AH228+AK228+AN228+AQ228+AZ228+AW228+AT228+BC228+BF228+BI228+BL228+BO228+BR228+BU228+BX228+CA228+CD228+CG228+CJ228+CM228+CP228+CS228+CV228+CY228+DB228+DE228+DH228+DK228+DN228+DQ228+DT228+DW228+DZ228+EC228+EF228+EI228+EL228+EO228+ER228+EU228+EX228+FA228+FD228+FG228+FJ228+FM228+FP228+FS228+FV228+FY228+GB228+GE228+GH228+GK228+GN228+GQ228+GT228+GW228+GZ228+HC228+HF228+HI228</f>
        <v>0</v>
      </c>
      <c r="I228" s="122">
        <f t="shared" ref="I228:I229" si="939">G228*H228</f>
        <v>0</v>
      </c>
      <c r="J228" s="57"/>
      <c r="K228" s="123">
        <f t="shared" ref="K228" si="940">$G228*J228</f>
        <v>0</v>
      </c>
      <c r="L228" s="125"/>
      <c r="M228" s="57"/>
      <c r="N228" s="123">
        <f t="shared" ref="N228:N229" si="941">$G228*M228</f>
        <v>0</v>
      </c>
      <c r="O228" s="125"/>
      <c r="P228" s="57"/>
      <c r="Q228" s="123">
        <f>$G228*P228</f>
        <v>0</v>
      </c>
      <c r="R228" s="125"/>
      <c r="S228" s="57"/>
      <c r="T228" s="123">
        <f t="shared" ref="T228:T231" si="942">$G228*S228</f>
        <v>0</v>
      </c>
      <c r="U228" s="125"/>
      <c r="V228" s="57"/>
      <c r="W228" s="123">
        <f>$G228*V228</f>
        <v>0</v>
      </c>
      <c r="X228" s="125"/>
      <c r="Y228" s="57"/>
      <c r="Z228" s="123">
        <f>$G228*Y228</f>
        <v>0</v>
      </c>
      <c r="AA228" s="125"/>
      <c r="AB228" s="57"/>
      <c r="AC228" s="123">
        <f>$G228*AB228</f>
        <v>0</v>
      </c>
      <c r="AD228" s="125"/>
      <c r="AE228" s="57"/>
      <c r="AF228" s="123">
        <f>$G228*AE228</f>
        <v>0</v>
      </c>
      <c r="AG228" s="125"/>
      <c r="AH228" s="57"/>
      <c r="AI228" s="123">
        <f>$G228*AH228</f>
        <v>0</v>
      </c>
      <c r="AJ228" s="125"/>
      <c r="AK228" s="57"/>
      <c r="AL228" s="123">
        <f>$G228*AK228</f>
        <v>0</v>
      </c>
      <c r="AM228" s="125"/>
      <c r="AN228" s="57"/>
      <c r="AO228" s="123">
        <f>$G228*AN228</f>
        <v>0</v>
      </c>
      <c r="AP228" s="125"/>
      <c r="AQ228" s="57"/>
      <c r="AR228" s="123">
        <f>$G228*AQ228</f>
        <v>0</v>
      </c>
      <c r="AS228" s="125"/>
      <c r="AT228" s="57"/>
      <c r="AU228" s="123">
        <f>$G228*AT228</f>
        <v>0</v>
      </c>
      <c r="AV228" s="125"/>
      <c r="AW228" s="57"/>
      <c r="AX228" s="123">
        <f>$G228*AW228</f>
        <v>0</v>
      </c>
      <c r="AY228" s="125"/>
      <c r="AZ228" s="57"/>
      <c r="BA228" s="123">
        <f>$G228*AZ228</f>
        <v>0</v>
      </c>
      <c r="BB228" s="125"/>
      <c r="BC228" s="57"/>
      <c r="BD228" s="123">
        <f>$G228*BC228</f>
        <v>0</v>
      </c>
      <c r="BE228" s="125"/>
      <c r="BF228" s="57"/>
      <c r="BG228" s="123">
        <f t="shared" ref="BG228:BG229" si="943">$G228*BF228</f>
        <v>0</v>
      </c>
      <c r="BH228" s="125"/>
      <c r="BI228" s="57"/>
      <c r="BJ228" s="123">
        <f t="shared" ref="BJ228:BJ229" si="944">$G228*BI228</f>
        <v>0</v>
      </c>
      <c r="BK228" s="125"/>
      <c r="BL228" s="57"/>
      <c r="BM228" s="123">
        <f>$G228*BL228</f>
        <v>0</v>
      </c>
      <c r="BN228" s="125"/>
      <c r="BO228" s="57"/>
      <c r="BP228" s="123">
        <f t="shared" ref="BP228:BP229" si="945">$G228*BO228</f>
        <v>0</v>
      </c>
      <c r="BQ228" s="125"/>
      <c r="BR228" s="57"/>
      <c r="BS228" s="123">
        <f>$G228*BR228</f>
        <v>0</v>
      </c>
      <c r="BT228" s="125"/>
      <c r="BU228" s="57"/>
      <c r="BV228" s="123">
        <f>$G228*BU228</f>
        <v>0</v>
      </c>
      <c r="BW228" s="125"/>
      <c r="BX228" s="57"/>
      <c r="BY228" s="123">
        <f>$G228*BX228</f>
        <v>0</v>
      </c>
      <c r="BZ228" s="125"/>
      <c r="CA228" s="57"/>
      <c r="CB228" s="123">
        <f>$G228*CA228</f>
        <v>0</v>
      </c>
      <c r="CC228" s="125"/>
      <c r="CD228" s="57"/>
      <c r="CE228" s="123">
        <f>$G228*CD228</f>
        <v>0</v>
      </c>
      <c r="CF228" s="125"/>
      <c r="CG228" s="57"/>
      <c r="CH228" s="123">
        <f>$G228*CG228</f>
        <v>0</v>
      </c>
      <c r="CI228" s="125"/>
      <c r="CJ228" s="57"/>
      <c r="CK228" s="123">
        <f>$G228*CJ228</f>
        <v>0</v>
      </c>
      <c r="CL228" s="125"/>
      <c r="CM228" s="57"/>
      <c r="CN228" s="123">
        <f>$G228*CM228</f>
        <v>0</v>
      </c>
      <c r="CO228" s="125"/>
      <c r="CP228" s="57"/>
      <c r="CQ228" s="123">
        <f>$G228*CP228</f>
        <v>0</v>
      </c>
      <c r="CR228" s="125"/>
      <c r="CS228" s="57"/>
      <c r="CT228" s="123">
        <f>$G228*CS228</f>
        <v>0</v>
      </c>
      <c r="CU228" s="125"/>
      <c r="CV228" s="57"/>
      <c r="CW228" s="123">
        <f>$G228*CV228</f>
        <v>0</v>
      </c>
      <c r="CX228" s="125"/>
      <c r="CY228" s="57"/>
      <c r="CZ228" s="123">
        <f>$G228*CY228</f>
        <v>0</v>
      </c>
      <c r="DA228" s="125"/>
      <c r="DB228" s="57"/>
      <c r="DC228" s="123">
        <f t="shared" ref="DC228:DC229" si="946">$G228*DB228</f>
        <v>0</v>
      </c>
      <c r="DD228" s="125"/>
      <c r="DE228" s="57"/>
      <c r="DF228" s="123">
        <f t="shared" ref="DF228:DF229" si="947">$G228*DE228</f>
        <v>0</v>
      </c>
      <c r="DG228" s="125"/>
      <c r="DH228" s="57"/>
      <c r="DI228" s="123">
        <f>$G228*DH228</f>
        <v>0</v>
      </c>
      <c r="DJ228" s="125"/>
      <c r="DK228" s="57"/>
      <c r="DL228" s="123">
        <f t="shared" ref="DL228:DL229" si="948">$G228*DK228</f>
        <v>0</v>
      </c>
      <c r="DM228" s="125"/>
      <c r="DN228" s="57"/>
      <c r="DO228" s="123">
        <f>$G228*DN228</f>
        <v>0</v>
      </c>
      <c r="DP228" s="125"/>
      <c r="DQ228" s="57"/>
      <c r="DR228" s="123">
        <f>$G228*DQ228</f>
        <v>0</v>
      </c>
      <c r="DS228" s="125"/>
      <c r="DT228" s="57"/>
      <c r="DU228" s="123">
        <f>$G228*DT228</f>
        <v>0</v>
      </c>
      <c r="DV228" s="125"/>
      <c r="DW228" s="57"/>
      <c r="DX228" s="123">
        <f>$G228*DW228</f>
        <v>0</v>
      </c>
      <c r="DY228" s="125"/>
      <c r="DZ228" s="57"/>
      <c r="EA228" s="123">
        <f>$G228*DZ228</f>
        <v>0</v>
      </c>
      <c r="EB228" s="125"/>
      <c r="EC228" s="57"/>
      <c r="ED228" s="123">
        <f>$G228*EC228</f>
        <v>0</v>
      </c>
      <c r="EE228" s="125"/>
      <c r="EF228" s="57"/>
      <c r="EG228" s="123">
        <f>$G228*EF228</f>
        <v>0</v>
      </c>
      <c r="EH228" s="125"/>
      <c r="EI228" s="57"/>
      <c r="EJ228" s="123">
        <f>$G228*EI228</f>
        <v>0</v>
      </c>
      <c r="EK228" s="125"/>
      <c r="EL228" s="57"/>
      <c r="EM228" s="123">
        <f>$G228*EL228</f>
        <v>0</v>
      </c>
      <c r="EN228" s="125"/>
      <c r="EO228" s="57"/>
      <c r="EP228" s="123">
        <f>$G228*EO228</f>
        <v>0</v>
      </c>
      <c r="EQ228" s="125"/>
      <c r="ER228" s="57"/>
      <c r="ES228" s="123">
        <f>$G228*ER228</f>
        <v>0</v>
      </c>
      <c r="ET228" s="125"/>
      <c r="EU228" s="57"/>
      <c r="EV228" s="123">
        <f>$G228*EU228</f>
        <v>0</v>
      </c>
      <c r="EW228" s="125"/>
      <c r="EX228" s="57"/>
      <c r="EY228" s="123">
        <f t="shared" ref="EY228:EY229" si="949">$G228*EX228</f>
        <v>0</v>
      </c>
      <c r="EZ228" s="125"/>
      <c r="FA228" s="57"/>
      <c r="FB228" s="123">
        <f t="shared" ref="FB228:FB229" si="950">$G228*FA228</f>
        <v>0</v>
      </c>
      <c r="FC228" s="125"/>
      <c r="FD228" s="57"/>
      <c r="FE228" s="123">
        <f>$G228*FD228</f>
        <v>0</v>
      </c>
      <c r="FF228" s="125"/>
      <c r="FG228" s="57"/>
      <c r="FH228" s="123">
        <f t="shared" ref="FH228:FH229" si="951">$G228*FG228</f>
        <v>0</v>
      </c>
      <c r="FI228" s="125"/>
      <c r="FJ228" s="57"/>
      <c r="FK228" s="123">
        <f>$G228*FJ228</f>
        <v>0</v>
      </c>
      <c r="FL228" s="125"/>
      <c r="FM228" s="57"/>
      <c r="FN228" s="123">
        <f>$G228*FM228</f>
        <v>0</v>
      </c>
      <c r="FO228" s="125"/>
      <c r="FP228" s="57"/>
      <c r="FQ228" s="123">
        <f>$G228*FP228</f>
        <v>0</v>
      </c>
      <c r="FR228" s="125"/>
      <c r="FS228" s="57"/>
      <c r="FT228" s="123">
        <f>$G228*FS228</f>
        <v>0</v>
      </c>
      <c r="FU228" s="125"/>
      <c r="FV228" s="57"/>
      <c r="FW228" s="123">
        <f>$G228*FV228</f>
        <v>0</v>
      </c>
      <c r="FX228" s="125"/>
      <c r="FY228" s="57"/>
      <c r="FZ228" s="123">
        <f>$G228*FY228</f>
        <v>0</v>
      </c>
      <c r="GA228" s="125"/>
      <c r="GB228" s="57"/>
      <c r="GC228" s="123">
        <f>$G228*GB228</f>
        <v>0</v>
      </c>
      <c r="GD228" s="125"/>
      <c r="GE228" s="57"/>
      <c r="GF228" s="123">
        <f>$G228*GE228</f>
        <v>0</v>
      </c>
      <c r="GG228" s="125"/>
      <c r="GH228" s="57"/>
      <c r="GI228" s="123">
        <f>$G228*GH228</f>
        <v>0</v>
      </c>
      <c r="GJ228" s="125"/>
      <c r="GK228" s="57"/>
      <c r="GL228" s="123">
        <f>$G228*GK228</f>
        <v>0</v>
      </c>
      <c r="GM228" s="125"/>
      <c r="GN228" s="57"/>
      <c r="GO228" s="123">
        <f>$G228*GN228</f>
        <v>0</v>
      </c>
      <c r="GP228" s="125"/>
      <c r="GQ228" s="57"/>
      <c r="GR228" s="123">
        <f>$G228*GQ228</f>
        <v>0</v>
      </c>
      <c r="GS228" s="125"/>
      <c r="GT228" s="57"/>
      <c r="GU228" s="123">
        <f>$G228*GT228</f>
        <v>0</v>
      </c>
      <c r="GV228" s="125"/>
      <c r="GW228" s="57"/>
      <c r="GX228" s="123">
        <f>$G228*GW228</f>
        <v>0</v>
      </c>
      <c r="GY228" s="125"/>
      <c r="GZ228" s="57"/>
      <c r="HA228" s="123">
        <f>$G228*GZ228</f>
        <v>0</v>
      </c>
      <c r="HB228" s="125"/>
      <c r="HC228" s="57"/>
      <c r="HD228" s="123">
        <f>$G228*HC228</f>
        <v>0</v>
      </c>
      <c r="HE228" s="125"/>
      <c r="HF228" s="57"/>
      <c r="HG228" s="123">
        <f>$G228*HF228</f>
        <v>0</v>
      </c>
      <c r="HH228" s="125"/>
      <c r="HI228" s="57"/>
      <c r="HJ228" s="123">
        <f>$G228*HI228</f>
        <v>0</v>
      </c>
      <c r="HK228" s="125"/>
    </row>
    <row r="229" spans="1:219">
      <c r="A229" s="60" t="s">
        <v>351</v>
      </c>
      <c r="B229" s="66"/>
      <c r="C229" s="77" t="s">
        <v>49</v>
      </c>
      <c r="D229" s="32" t="s">
        <v>64</v>
      </c>
      <c r="E229" s="32" t="s">
        <v>64</v>
      </c>
      <c r="F229" s="79" t="s">
        <v>48</v>
      </c>
      <c r="G229" s="164">
        <f>CENA!G220</f>
        <v>0</v>
      </c>
      <c r="H229" s="122">
        <f t="shared" si="938"/>
        <v>0</v>
      </c>
      <c r="I229" s="122">
        <f t="shared" si="939"/>
        <v>0</v>
      </c>
      <c r="J229" s="57"/>
      <c r="K229" s="123">
        <f t="shared" ref="K229" si="952">$G229*J229</f>
        <v>0</v>
      </c>
      <c r="L229" s="125"/>
      <c r="M229" s="57"/>
      <c r="N229" s="123">
        <f t="shared" si="941"/>
        <v>0</v>
      </c>
      <c r="O229" s="125"/>
      <c r="P229" s="57"/>
      <c r="Q229" s="123">
        <f>$G229*P229</f>
        <v>0</v>
      </c>
      <c r="R229" s="125"/>
      <c r="S229" s="57"/>
      <c r="T229" s="123">
        <f t="shared" si="942"/>
        <v>0</v>
      </c>
      <c r="U229" s="125"/>
      <c r="V229" s="57"/>
      <c r="W229" s="123">
        <f>$G229*V229</f>
        <v>0</v>
      </c>
      <c r="X229" s="125"/>
      <c r="Y229" s="57"/>
      <c r="Z229" s="123">
        <f>$G229*Y229</f>
        <v>0</v>
      </c>
      <c r="AA229" s="125"/>
      <c r="AB229" s="57"/>
      <c r="AC229" s="123">
        <f>$G229*AB229</f>
        <v>0</v>
      </c>
      <c r="AD229" s="125"/>
      <c r="AE229" s="57"/>
      <c r="AF229" s="123">
        <f>$G229*AE229</f>
        <v>0</v>
      </c>
      <c r="AG229" s="125"/>
      <c r="AH229" s="57"/>
      <c r="AI229" s="123">
        <f>$G229*AH229</f>
        <v>0</v>
      </c>
      <c r="AJ229" s="125"/>
      <c r="AK229" s="57"/>
      <c r="AL229" s="123">
        <f>$G229*AK229</f>
        <v>0</v>
      </c>
      <c r="AM229" s="125"/>
      <c r="AN229" s="57"/>
      <c r="AO229" s="123">
        <f>$G229*AN229</f>
        <v>0</v>
      </c>
      <c r="AP229" s="125"/>
      <c r="AQ229" s="57"/>
      <c r="AR229" s="123">
        <f>$G229*AQ229</f>
        <v>0</v>
      </c>
      <c r="AS229" s="125"/>
      <c r="AT229" s="57"/>
      <c r="AU229" s="123">
        <f>$G229*AT229</f>
        <v>0</v>
      </c>
      <c r="AV229" s="125"/>
      <c r="AW229" s="57"/>
      <c r="AX229" s="123">
        <f>$G229*AW229</f>
        <v>0</v>
      </c>
      <c r="AY229" s="125"/>
      <c r="AZ229" s="57"/>
      <c r="BA229" s="123">
        <f>$G229*AZ229</f>
        <v>0</v>
      </c>
      <c r="BB229" s="125"/>
      <c r="BC229" s="57"/>
      <c r="BD229" s="123">
        <f>$G229*BC229</f>
        <v>0</v>
      </c>
      <c r="BE229" s="125"/>
      <c r="BF229" s="57"/>
      <c r="BG229" s="123">
        <f t="shared" si="943"/>
        <v>0</v>
      </c>
      <c r="BH229" s="125"/>
      <c r="BI229" s="57"/>
      <c r="BJ229" s="123">
        <f t="shared" si="944"/>
        <v>0</v>
      </c>
      <c r="BK229" s="125"/>
      <c r="BL229" s="57"/>
      <c r="BM229" s="123">
        <f>$G229*BL229</f>
        <v>0</v>
      </c>
      <c r="BN229" s="125"/>
      <c r="BO229" s="57"/>
      <c r="BP229" s="123">
        <f t="shared" si="945"/>
        <v>0</v>
      </c>
      <c r="BQ229" s="125"/>
      <c r="BR229" s="57"/>
      <c r="BS229" s="123">
        <f>$G229*BR229</f>
        <v>0</v>
      </c>
      <c r="BT229" s="125"/>
      <c r="BU229" s="57"/>
      <c r="BV229" s="123">
        <f>$G229*BU229</f>
        <v>0</v>
      </c>
      <c r="BW229" s="125"/>
      <c r="BX229" s="57"/>
      <c r="BY229" s="123">
        <f>$G229*BX229</f>
        <v>0</v>
      </c>
      <c r="BZ229" s="125"/>
      <c r="CA229" s="57"/>
      <c r="CB229" s="123">
        <f>$G229*CA229</f>
        <v>0</v>
      </c>
      <c r="CC229" s="125"/>
      <c r="CD229" s="57"/>
      <c r="CE229" s="123">
        <f>$G229*CD229</f>
        <v>0</v>
      </c>
      <c r="CF229" s="125"/>
      <c r="CG229" s="57"/>
      <c r="CH229" s="123">
        <f>$G229*CG229</f>
        <v>0</v>
      </c>
      <c r="CI229" s="125"/>
      <c r="CJ229" s="57"/>
      <c r="CK229" s="123">
        <f>$G229*CJ229</f>
        <v>0</v>
      </c>
      <c r="CL229" s="125"/>
      <c r="CM229" s="57"/>
      <c r="CN229" s="123">
        <f>$G229*CM229</f>
        <v>0</v>
      </c>
      <c r="CO229" s="125"/>
      <c r="CP229" s="57"/>
      <c r="CQ229" s="123">
        <f>$G229*CP229</f>
        <v>0</v>
      </c>
      <c r="CR229" s="125"/>
      <c r="CS229" s="57"/>
      <c r="CT229" s="123">
        <f>$G229*CS229</f>
        <v>0</v>
      </c>
      <c r="CU229" s="125"/>
      <c r="CV229" s="57"/>
      <c r="CW229" s="123">
        <f>$G229*CV229</f>
        <v>0</v>
      </c>
      <c r="CX229" s="125"/>
      <c r="CY229" s="57"/>
      <c r="CZ229" s="123">
        <f>$G229*CY229</f>
        <v>0</v>
      </c>
      <c r="DA229" s="125"/>
      <c r="DB229" s="57"/>
      <c r="DC229" s="123">
        <f t="shared" si="946"/>
        <v>0</v>
      </c>
      <c r="DD229" s="125"/>
      <c r="DE229" s="57"/>
      <c r="DF229" s="123">
        <f t="shared" si="947"/>
        <v>0</v>
      </c>
      <c r="DG229" s="125"/>
      <c r="DH229" s="57"/>
      <c r="DI229" s="123">
        <f>$G229*DH229</f>
        <v>0</v>
      </c>
      <c r="DJ229" s="125"/>
      <c r="DK229" s="57"/>
      <c r="DL229" s="123">
        <f t="shared" si="948"/>
        <v>0</v>
      </c>
      <c r="DM229" s="125"/>
      <c r="DN229" s="57"/>
      <c r="DO229" s="123">
        <f>$G229*DN229</f>
        <v>0</v>
      </c>
      <c r="DP229" s="125"/>
      <c r="DQ229" s="57"/>
      <c r="DR229" s="123">
        <f>$G229*DQ229</f>
        <v>0</v>
      </c>
      <c r="DS229" s="125"/>
      <c r="DT229" s="57"/>
      <c r="DU229" s="123">
        <f>$G229*DT229</f>
        <v>0</v>
      </c>
      <c r="DV229" s="125"/>
      <c r="DW229" s="57"/>
      <c r="DX229" s="123">
        <f>$G229*DW229</f>
        <v>0</v>
      </c>
      <c r="DY229" s="125"/>
      <c r="DZ229" s="57"/>
      <c r="EA229" s="123">
        <f>$G229*DZ229</f>
        <v>0</v>
      </c>
      <c r="EB229" s="125"/>
      <c r="EC229" s="57"/>
      <c r="ED229" s="123">
        <f>$G229*EC229</f>
        <v>0</v>
      </c>
      <c r="EE229" s="125"/>
      <c r="EF229" s="57"/>
      <c r="EG229" s="123">
        <f>$G229*EF229</f>
        <v>0</v>
      </c>
      <c r="EH229" s="125"/>
      <c r="EI229" s="57"/>
      <c r="EJ229" s="123">
        <f>$G229*EI229</f>
        <v>0</v>
      </c>
      <c r="EK229" s="125"/>
      <c r="EL229" s="57"/>
      <c r="EM229" s="123">
        <f>$G229*EL229</f>
        <v>0</v>
      </c>
      <c r="EN229" s="125"/>
      <c r="EO229" s="57"/>
      <c r="EP229" s="123">
        <f>$G229*EO229</f>
        <v>0</v>
      </c>
      <c r="EQ229" s="125"/>
      <c r="ER229" s="57"/>
      <c r="ES229" s="123">
        <f>$G229*ER229</f>
        <v>0</v>
      </c>
      <c r="ET229" s="125"/>
      <c r="EU229" s="57"/>
      <c r="EV229" s="123">
        <f>$G229*EU229</f>
        <v>0</v>
      </c>
      <c r="EW229" s="125"/>
      <c r="EX229" s="57"/>
      <c r="EY229" s="123">
        <f t="shared" si="949"/>
        <v>0</v>
      </c>
      <c r="EZ229" s="125"/>
      <c r="FA229" s="57"/>
      <c r="FB229" s="123">
        <f t="shared" si="950"/>
        <v>0</v>
      </c>
      <c r="FC229" s="125"/>
      <c r="FD229" s="57"/>
      <c r="FE229" s="123">
        <f>$G229*FD229</f>
        <v>0</v>
      </c>
      <c r="FF229" s="125"/>
      <c r="FG229" s="57"/>
      <c r="FH229" s="123">
        <f t="shared" si="951"/>
        <v>0</v>
      </c>
      <c r="FI229" s="125"/>
      <c r="FJ229" s="57"/>
      <c r="FK229" s="123">
        <f>$G229*FJ229</f>
        <v>0</v>
      </c>
      <c r="FL229" s="125"/>
      <c r="FM229" s="57"/>
      <c r="FN229" s="123">
        <f>$G229*FM229</f>
        <v>0</v>
      </c>
      <c r="FO229" s="125"/>
      <c r="FP229" s="57"/>
      <c r="FQ229" s="123">
        <f>$G229*FP229</f>
        <v>0</v>
      </c>
      <c r="FR229" s="125"/>
      <c r="FS229" s="57"/>
      <c r="FT229" s="123">
        <f>$G229*FS229</f>
        <v>0</v>
      </c>
      <c r="FU229" s="125"/>
      <c r="FV229" s="57"/>
      <c r="FW229" s="123">
        <f>$G229*FV229</f>
        <v>0</v>
      </c>
      <c r="FX229" s="125"/>
      <c r="FY229" s="57"/>
      <c r="FZ229" s="123">
        <f>$G229*FY229</f>
        <v>0</v>
      </c>
      <c r="GA229" s="125"/>
      <c r="GB229" s="57"/>
      <c r="GC229" s="123">
        <f>$G229*GB229</f>
        <v>0</v>
      </c>
      <c r="GD229" s="125"/>
      <c r="GE229" s="57"/>
      <c r="GF229" s="123">
        <f>$G229*GE229</f>
        <v>0</v>
      </c>
      <c r="GG229" s="125"/>
      <c r="GH229" s="57"/>
      <c r="GI229" s="123">
        <f>$G229*GH229</f>
        <v>0</v>
      </c>
      <c r="GJ229" s="125"/>
      <c r="GK229" s="57"/>
      <c r="GL229" s="123">
        <f>$G229*GK229</f>
        <v>0</v>
      </c>
      <c r="GM229" s="125"/>
      <c r="GN229" s="57"/>
      <c r="GO229" s="123">
        <f>$G229*GN229</f>
        <v>0</v>
      </c>
      <c r="GP229" s="125"/>
      <c r="GQ229" s="57"/>
      <c r="GR229" s="123">
        <f>$G229*GQ229</f>
        <v>0</v>
      </c>
      <c r="GS229" s="125"/>
      <c r="GT229" s="57"/>
      <c r="GU229" s="123">
        <f>$G229*GT229</f>
        <v>0</v>
      </c>
      <c r="GV229" s="125"/>
      <c r="GW229" s="57"/>
      <c r="GX229" s="123">
        <f>$G229*GW229</f>
        <v>0</v>
      </c>
      <c r="GY229" s="125"/>
      <c r="GZ229" s="57"/>
      <c r="HA229" s="123">
        <f>$G229*GZ229</f>
        <v>0</v>
      </c>
      <c r="HB229" s="125"/>
      <c r="HC229" s="57"/>
      <c r="HD229" s="123">
        <f>$G229*HC229</f>
        <v>0</v>
      </c>
      <c r="HE229" s="125"/>
      <c r="HF229" s="57"/>
      <c r="HG229" s="123">
        <f>$G229*HF229</f>
        <v>0</v>
      </c>
      <c r="HH229" s="125"/>
      <c r="HI229" s="57"/>
      <c r="HJ229" s="123">
        <f>$G229*HI229</f>
        <v>0</v>
      </c>
      <c r="HK229" s="125"/>
    </row>
    <row r="230" spans="1:219" ht="13">
      <c r="A230" s="146"/>
      <c r="B230" s="147"/>
      <c r="C230" s="147"/>
      <c r="D230" s="148" t="s">
        <v>65</v>
      </c>
      <c r="E230" s="148" t="s">
        <v>671</v>
      </c>
      <c r="F230" s="149"/>
      <c r="G230" s="57"/>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c r="BV230" s="57"/>
      <c r="BW230" s="57"/>
      <c r="BX230" s="57"/>
      <c r="BY230" s="57"/>
      <c r="BZ230" s="57"/>
      <c r="CA230" s="57"/>
      <c r="CB230" s="57"/>
      <c r="CC230" s="57"/>
      <c r="CD230" s="57"/>
      <c r="CE230" s="57"/>
      <c r="CF230" s="57"/>
      <c r="CG230" s="57"/>
      <c r="CH230" s="57"/>
      <c r="CI230" s="57"/>
      <c r="CJ230" s="57"/>
      <c r="CK230" s="57"/>
      <c r="CL230" s="57"/>
      <c r="CM230" s="57"/>
      <c r="CN230" s="57"/>
      <c r="CO230" s="57"/>
      <c r="CP230" s="57"/>
      <c r="CQ230" s="57"/>
      <c r="CR230" s="57"/>
      <c r="CS230" s="57"/>
      <c r="CT230" s="57"/>
      <c r="CU230" s="57"/>
      <c r="CV230" s="57"/>
      <c r="CW230" s="57"/>
      <c r="CX230" s="57"/>
      <c r="CY230" s="57"/>
      <c r="CZ230" s="57"/>
      <c r="DA230" s="57"/>
      <c r="DB230" s="57"/>
      <c r="DC230" s="57"/>
      <c r="DD230" s="57"/>
      <c r="DE230" s="57"/>
      <c r="DF230" s="57"/>
      <c r="DG230" s="57"/>
      <c r="DH230" s="57"/>
      <c r="DI230" s="57"/>
      <c r="DJ230" s="57"/>
      <c r="DK230" s="57"/>
      <c r="DL230" s="57"/>
      <c r="DM230" s="57"/>
      <c r="DN230" s="57"/>
      <c r="DO230" s="57"/>
      <c r="DP230" s="57"/>
      <c r="DQ230" s="57"/>
      <c r="DR230" s="57"/>
      <c r="DS230" s="57"/>
      <c r="DT230" s="57"/>
      <c r="DU230" s="57"/>
      <c r="DV230" s="57"/>
      <c r="DW230" s="57"/>
      <c r="DX230" s="57"/>
      <c r="DY230" s="57"/>
      <c r="DZ230" s="57"/>
      <c r="EA230" s="57"/>
      <c r="EB230" s="57"/>
      <c r="EC230" s="57"/>
      <c r="ED230" s="57"/>
      <c r="EE230" s="57"/>
      <c r="EF230" s="57"/>
      <c r="EG230" s="57"/>
      <c r="EH230" s="57"/>
      <c r="EI230" s="57"/>
      <c r="EJ230" s="57"/>
      <c r="EK230" s="57"/>
      <c r="EL230" s="57"/>
      <c r="EM230" s="57"/>
      <c r="EN230" s="57"/>
      <c r="EO230" s="57"/>
      <c r="EP230" s="57"/>
      <c r="EQ230" s="57"/>
      <c r="ER230" s="57"/>
      <c r="ES230" s="57"/>
      <c r="ET230" s="57"/>
      <c r="EU230" s="57"/>
      <c r="EV230" s="57"/>
      <c r="EW230" s="57"/>
      <c r="EX230" s="57"/>
      <c r="EY230" s="57"/>
      <c r="EZ230" s="57"/>
      <c r="FA230" s="57"/>
      <c r="FB230" s="57"/>
      <c r="FC230" s="57"/>
      <c r="FD230" s="57"/>
      <c r="FE230" s="57"/>
      <c r="FF230" s="57"/>
      <c r="FG230" s="57"/>
      <c r="FH230" s="57"/>
      <c r="FI230" s="57"/>
      <c r="FJ230" s="57"/>
      <c r="FK230" s="57"/>
      <c r="FL230" s="57"/>
      <c r="FM230" s="57"/>
      <c r="FN230" s="57"/>
      <c r="FO230" s="57"/>
      <c r="FP230" s="57"/>
      <c r="FQ230" s="57"/>
      <c r="FR230" s="57"/>
      <c r="FS230" s="57"/>
      <c r="FT230" s="57"/>
      <c r="FU230" s="57"/>
      <c r="FV230" s="57"/>
      <c r="FW230" s="57"/>
      <c r="FX230" s="57"/>
      <c r="FY230" s="57"/>
      <c r="FZ230" s="57"/>
      <c r="GA230" s="57"/>
      <c r="GB230" s="57"/>
      <c r="GC230" s="57"/>
      <c r="GD230" s="57"/>
      <c r="GE230" s="57"/>
      <c r="GF230" s="57"/>
      <c r="GG230" s="57"/>
      <c r="GH230" s="57"/>
      <c r="GI230" s="57"/>
      <c r="GJ230" s="57"/>
      <c r="GK230" s="57"/>
      <c r="GL230" s="57"/>
      <c r="GM230" s="57"/>
      <c r="GN230" s="57"/>
      <c r="GO230" s="57"/>
      <c r="GP230" s="57"/>
      <c r="GQ230" s="57"/>
      <c r="GR230" s="57"/>
      <c r="GS230" s="57"/>
      <c r="GT230" s="57"/>
      <c r="GU230" s="57"/>
      <c r="GV230" s="57"/>
      <c r="GW230" s="57"/>
      <c r="GX230" s="57"/>
      <c r="GY230" s="57"/>
      <c r="GZ230" s="57"/>
      <c r="HA230" s="57"/>
      <c r="HB230" s="57"/>
      <c r="HC230" s="57"/>
      <c r="HD230" s="57"/>
      <c r="HE230" s="57"/>
      <c r="HF230" s="57"/>
      <c r="HG230" s="57"/>
      <c r="HH230" s="57"/>
      <c r="HI230" s="57"/>
      <c r="HJ230" s="57"/>
      <c r="HK230" s="57"/>
    </row>
    <row r="231" spans="1:219" ht="51">
      <c r="A231" s="60" t="s">
        <v>352</v>
      </c>
      <c r="B231" s="65" t="s">
        <v>52</v>
      </c>
      <c r="C231" s="75">
        <v>4</v>
      </c>
      <c r="D231" s="34" t="s">
        <v>464</v>
      </c>
      <c r="E231" s="32" t="s">
        <v>672</v>
      </c>
      <c r="F231" s="79" t="s">
        <v>487</v>
      </c>
      <c r="G231" s="164">
        <f>CENA!G222</f>
        <v>0</v>
      </c>
      <c r="H231" s="122">
        <f>J231+M231+P231+S231+V231+Y231+AB231+AE231+AH231+AK231+AN231+AQ231+AZ231+AW231+AT231+BC231+BF231+BI231+BL231+BO231+BR231+BU231+BX231+CA231+CD231+CG231+CJ231+CM231+CP231+CS231+CV231+CY231+DB231+DE231+DH231+DK231+DN231+DQ231+DT231+DW231+DZ231+EC231+EF231+EI231+EL231+EO231+ER231+EU231+EX231+FA231+FD231+FG231+FJ231+FM231+FP231+FS231+FV231+FY231+GB231+GE231+GH231+GK231+GN231+GQ231+GT231+GW231+GZ231+HC231+HF231+HI231</f>
        <v>0</v>
      </c>
      <c r="I231" s="122">
        <f>G231*H231</f>
        <v>0</v>
      </c>
      <c r="J231" s="57"/>
      <c r="K231" s="123">
        <f t="shared" ref="K231" si="953">$G231*J231</f>
        <v>0</v>
      </c>
      <c r="L231" s="125"/>
      <c r="M231" s="57"/>
      <c r="N231" s="123">
        <f t="shared" ref="N231" si="954">$G231*M231</f>
        <v>0</v>
      </c>
      <c r="O231" s="125"/>
      <c r="P231" s="57"/>
      <c r="Q231" s="123">
        <f>$G231*P231</f>
        <v>0</v>
      </c>
      <c r="R231" s="125"/>
      <c r="S231" s="57"/>
      <c r="T231" s="123">
        <f t="shared" si="942"/>
        <v>0</v>
      </c>
      <c r="U231" s="125"/>
      <c r="V231" s="57"/>
      <c r="W231" s="123">
        <f>$G231*V231</f>
        <v>0</v>
      </c>
      <c r="X231" s="125"/>
      <c r="Y231" s="57"/>
      <c r="Z231" s="123">
        <f>$G231*Y231</f>
        <v>0</v>
      </c>
      <c r="AA231" s="125"/>
      <c r="AB231" s="57"/>
      <c r="AC231" s="123">
        <f>$G231*AB231</f>
        <v>0</v>
      </c>
      <c r="AD231" s="125"/>
      <c r="AE231" s="57"/>
      <c r="AF231" s="123">
        <f>$G231*AE231</f>
        <v>0</v>
      </c>
      <c r="AG231" s="125"/>
      <c r="AH231" s="57"/>
      <c r="AI231" s="123">
        <f>$G231*AH231</f>
        <v>0</v>
      </c>
      <c r="AJ231" s="125"/>
      <c r="AK231" s="57"/>
      <c r="AL231" s="123">
        <f>$G231*AK231</f>
        <v>0</v>
      </c>
      <c r="AM231" s="125"/>
      <c r="AN231" s="57"/>
      <c r="AO231" s="123">
        <f>$G231*AN231</f>
        <v>0</v>
      </c>
      <c r="AP231" s="125"/>
      <c r="AQ231" s="57"/>
      <c r="AR231" s="123">
        <f>$G231*AQ231</f>
        <v>0</v>
      </c>
      <c r="AS231" s="125"/>
      <c r="AT231" s="57"/>
      <c r="AU231" s="123">
        <f>$G231*AT231</f>
        <v>0</v>
      </c>
      <c r="AV231" s="125"/>
      <c r="AW231" s="57"/>
      <c r="AX231" s="123">
        <f>$G231*AW231</f>
        <v>0</v>
      </c>
      <c r="AY231" s="125"/>
      <c r="AZ231" s="57"/>
      <c r="BA231" s="123">
        <f>$G231*AZ231</f>
        <v>0</v>
      </c>
      <c r="BB231" s="125"/>
      <c r="BC231" s="57"/>
      <c r="BD231" s="123">
        <f>$G231*BC231</f>
        <v>0</v>
      </c>
      <c r="BE231" s="125"/>
      <c r="BF231" s="57"/>
      <c r="BG231" s="123">
        <f t="shared" ref="BG231" si="955">$G231*BF231</f>
        <v>0</v>
      </c>
      <c r="BH231" s="125"/>
      <c r="BI231" s="57"/>
      <c r="BJ231" s="123">
        <f t="shared" ref="BJ231" si="956">$G231*BI231</f>
        <v>0</v>
      </c>
      <c r="BK231" s="125"/>
      <c r="BL231" s="57"/>
      <c r="BM231" s="123">
        <f>$G231*BL231</f>
        <v>0</v>
      </c>
      <c r="BN231" s="125"/>
      <c r="BO231" s="57"/>
      <c r="BP231" s="123">
        <f t="shared" ref="BP231" si="957">$G231*BO231</f>
        <v>0</v>
      </c>
      <c r="BQ231" s="125"/>
      <c r="BR231" s="57"/>
      <c r="BS231" s="123">
        <f>$G231*BR231</f>
        <v>0</v>
      </c>
      <c r="BT231" s="125"/>
      <c r="BU231" s="57"/>
      <c r="BV231" s="123">
        <f>$G231*BU231</f>
        <v>0</v>
      </c>
      <c r="BW231" s="125"/>
      <c r="BX231" s="57"/>
      <c r="BY231" s="123">
        <f>$G231*BX231</f>
        <v>0</v>
      </c>
      <c r="BZ231" s="125"/>
      <c r="CA231" s="57"/>
      <c r="CB231" s="123">
        <f>$G231*CA231</f>
        <v>0</v>
      </c>
      <c r="CC231" s="125"/>
      <c r="CD231" s="57"/>
      <c r="CE231" s="123">
        <f>$G231*CD231</f>
        <v>0</v>
      </c>
      <c r="CF231" s="125"/>
      <c r="CG231" s="57"/>
      <c r="CH231" s="123">
        <f>$G231*CG231</f>
        <v>0</v>
      </c>
      <c r="CI231" s="125"/>
      <c r="CJ231" s="57"/>
      <c r="CK231" s="123">
        <f>$G231*CJ231</f>
        <v>0</v>
      </c>
      <c r="CL231" s="125"/>
      <c r="CM231" s="57"/>
      <c r="CN231" s="123">
        <f>$G231*CM231</f>
        <v>0</v>
      </c>
      <c r="CO231" s="125"/>
      <c r="CP231" s="57"/>
      <c r="CQ231" s="123">
        <f>$G231*CP231</f>
        <v>0</v>
      </c>
      <c r="CR231" s="125"/>
      <c r="CS231" s="57"/>
      <c r="CT231" s="123">
        <f>$G231*CS231</f>
        <v>0</v>
      </c>
      <c r="CU231" s="125"/>
      <c r="CV231" s="57"/>
      <c r="CW231" s="123">
        <f>$G231*CV231</f>
        <v>0</v>
      </c>
      <c r="CX231" s="125"/>
      <c r="CY231" s="57"/>
      <c r="CZ231" s="123">
        <f>$G231*CY231</f>
        <v>0</v>
      </c>
      <c r="DA231" s="125"/>
      <c r="DB231" s="57"/>
      <c r="DC231" s="123">
        <f t="shared" ref="DC231" si="958">$G231*DB231</f>
        <v>0</v>
      </c>
      <c r="DD231" s="125"/>
      <c r="DE231" s="57"/>
      <c r="DF231" s="123">
        <f t="shared" ref="DF231" si="959">$G231*DE231</f>
        <v>0</v>
      </c>
      <c r="DG231" s="125"/>
      <c r="DH231" s="57"/>
      <c r="DI231" s="123">
        <f>$G231*DH231</f>
        <v>0</v>
      </c>
      <c r="DJ231" s="125"/>
      <c r="DK231" s="57"/>
      <c r="DL231" s="123">
        <f t="shared" ref="DL231" si="960">$G231*DK231</f>
        <v>0</v>
      </c>
      <c r="DM231" s="125"/>
      <c r="DN231" s="57"/>
      <c r="DO231" s="123">
        <f>$G231*DN231</f>
        <v>0</v>
      </c>
      <c r="DP231" s="125"/>
      <c r="DQ231" s="57"/>
      <c r="DR231" s="123">
        <f>$G231*DQ231</f>
        <v>0</v>
      </c>
      <c r="DS231" s="125"/>
      <c r="DT231" s="57"/>
      <c r="DU231" s="123">
        <f>$G231*DT231</f>
        <v>0</v>
      </c>
      <c r="DV231" s="125"/>
      <c r="DW231" s="57"/>
      <c r="DX231" s="123">
        <f>$G231*DW231</f>
        <v>0</v>
      </c>
      <c r="DY231" s="125"/>
      <c r="DZ231" s="57"/>
      <c r="EA231" s="123">
        <f>$G231*DZ231</f>
        <v>0</v>
      </c>
      <c r="EB231" s="125"/>
      <c r="EC231" s="57"/>
      <c r="ED231" s="123">
        <f>$G231*EC231</f>
        <v>0</v>
      </c>
      <c r="EE231" s="125"/>
      <c r="EF231" s="57"/>
      <c r="EG231" s="123">
        <f>$G231*EF231</f>
        <v>0</v>
      </c>
      <c r="EH231" s="125"/>
      <c r="EI231" s="57"/>
      <c r="EJ231" s="123">
        <f>$G231*EI231</f>
        <v>0</v>
      </c>
      <c r="EK231" s="125"/>
      <c r="EL231" s="57"/>
      <c r="EM231" s="123">
        <f>$G231*EL231</f>
        <v>0</v>
      </c>
      <c r="EN231" s="125"/>
      <c r="EO231" s="57"/>
      <c r="EP231" s="123">
        <f>$G231*EO231</f>
        <v>0</v>
      </c>
      <c r="EQ231" s="125"/>
      <c r="ER231" s="57"/>
      <c r="ES231" s="123">
        <f>$G231*ER231</f>
        <v>0</v>
      </c>
      <c r="ET231" s="125"/>
      <c r="EU231" s="57"/>
      <c r="EV231" s="123">
        <f>$G231*EU231</f>
        <v>0</v>
      </c>
      <c r="EW231" s="125"/>
      <c r="EX231" s="57"/>
      <c r="EY231" s="123">
        <f t="shared" ref="EY231" si="961">$G231*EX231</f>
        <v>0</v>
      </c>
      <c r="EZ231" s="125"/>
      <c r="FA231" s="57"/>
      <c r="FB231" s="123">
        <f t="shared" ref="FB231" si="962">$G231*FA231</f>
        <v>0</v>
      </c>
      <c r="FC231" s="125"/>
      <c r="FD231" s="57"/>
      <c r="FE231" s="123">
        <f>$G231*FD231</f>
        <v>0</v>
      </c>
      <c r="FF231" s="125"/>
      <c r="FG231" s="57"/>
      <c r="FH231" s="123">
        <f t="shared" ref="FH231" si="963">$G231*FG231</f>
        <v>0</v>
      </c>
      <c r="FI231" s="125"/>
      <c r="FJ231" s="57"/>
      <c r="FK231" s="123">
        <f>$G231*FJ231</f>
        <v>0</v>
      </c>
      <c r="FL231" s="125"/>
      <c r="FM231" s="57"/>
      <c r="FN231" s="123">
        <f>$G231*FM231</f>
        <v>0</v>
      </c>
      <c r="FO231" s="125"/>
      <c r="FP231" s="57"/>
      <c r="FQ231" s="123">
        <f>$G231*FP231</f>
        <v>0</v>
      </c>
      <c r="FR231" s="125"/>
      <c r="FS231" s="57"/>
      <c r="FT231" s="123">
        <f>$G231*FS231</f>
        <v>0</v>
      </c>
      <c r="FU231" s="125"/>
      <c r="FV231" s="57"/>
      <c r="FW231" s="123">
        <f>$G231*FV231</f>
        <v>0</v>
      </c>
      <c r="FX231" s="125"/>
      <c r="FY231" s="57"/>
      <c r="FZ231" s="123">
        <f>$G231*FY231</f>
        <v>0</v>
      </c>
      <c r="GA231" s="125"/>
      <c r="GB231" s="57"/>
      <c r="GC231" s="123">
        <f>$G231*GB231</f>
        <v>0</v>
      </c>
      <c r="GD231" s="125"/>
      <c r="GE231" s="57"/>
      <c r="GF231" s="123">
        <f>$G231*GE231</f>
        <v>0</v>
      </c>
      <c r="GG231" s="125"/>
      <c r="GH231" s="57"/>
      <c r="GI231" s="123">
        <f>$G231*GH231</f>
        <v>0</v>
      </c>
      <c r="GJ231" s="125"/>
      <c r="GK231" s="57"/>
      <c r="GL231" s="123">
        <f>$G231*GK231</f>
        <v>0</v>
      </c>
      <c r="GM231" s="125"/>
      <c r="GN231" s="57"/>
      <c r="GO231" s="123">
        <f>$G231*GN231</f>
        <v>0</v>
      </c>
      <c r="GP231" s="125"/>
      <c r="GQ231" s="57"/>
      <c r="GR231" s="123">
        <f>$G231*GQ231</f>
        <v>0</v>
      </c>
      <c r="GS231" s="125"/>
      <c r="GT231" s="57"/>
      <c r="GU231" s="123">
        <f>$G231*GT231</f>
        <v>0</v>
      </c>
      <c r="GV231" s="125"/>
      <c r="GW231" s="57"/>
      <c r="GX231" s="123">
        <f>$G231*GW231</f>
        <v>0</v>
      </c>
      <c r="GY231" s="125"/>
      <c r="GZ231" s="57"/>
      <c r="HA231" s="123">
        <f>$G231*GZ231</f>
        <v>0</v>
      </c>
      <c r="HB231" s="125"/>
      <c r="HC231" s="57"/>
      <c r="HD231" s="123">
        <f>$G231*HC231</f>
        <v>0</v>
      </c>
      <c r="HE231" s="125"/>
      <c r="HF231" s="57"/>
      <c r="HG231" s="123">
        <f>$G231*HF231</f>
        <v>0</v>
      </c>
      <c r="HH231" s="125"/>
      <c r="HI231" s="57"/>
      <c r="HJ231" s="123">
        <f>$G231*HI231</f>
        <v>0</v>
      </c>
      <c r="HK231" s="125"/>
    </row>
    <row r="232" spans="1:219" ht="50.5">
      <c r="A232" s="60"/>
      <c r="B232" s="66"/>
      <c r="C232" s="77"/>
      <c r="D232" s="34" t="s">
        <v>413</v>
      </c>
      <c r="E232" s="34" t="s">
        <v>673</v>
      </c>
      <c r="F232" s="10" t="s">
        <v>16</v>
      </c>
      <c r="G232" s="164" t="s">
        <v>16</v>
      </c>
      <c r="H232" s="122" t="s">
        <v>16</v>
      </c>
      <c r="I232" s="122" t="s">
        <v>16</v>
      </c>
      <c r="J232" s="57" t="s">
        <v>16</v>
      </c>
      <c r="K232" s="123" t="s">
        <v>16</v>
      </c>
      <c r="L232" s="125"/>
      <c r="M232" s="57"/>
      <c r="N232" s="123" t="s">
        <v>16</v>
      </c>
      <c r="O232" s="125"/>
      <c r="P232" s="57" t="s">
        <v>16</v>
      </c>
      <c r="Q232" s="123" t="s">
        <v>16</v>
      </c>
      <c r="R232" s="125"/>
      <c r="S232" s="57" t="s">
        <v>16</v>
      </c>
      <c r="T232" s="123" t="s">
        <v>16</v>
      </c>
      <c r="U232" s="125"/>
      <c r="V232" s="57" t="s">
        <v>16</v>
      </c>
      <c r="W232" s="123" t="s">
        <v>16</v>
      </c>
      <c r="X232" s="125"/>
      <c r="Y232" s="57" t="s">
        <v>16</v>
      </c>
      <c r="Z232" s="123" t="s">
        <v>16</v>
      </c>
      <c r="AA232" s="125"/>
      <c r="AB232" s="57" t="s">
        <v>16</v>
      </c>
      <c r="AC232" s="123" t="s">
        <v>16</v>
      </c>
      <c r="AD232" s="125"/>
      <c r="AE232" s="57" t="s">
        <v>16</v>
      </c>
      <c r="AF232" s="123" t="s">
        <v>16</v>
      </c>
      <c r="AG232" s="125"/>
      <c r="AH232" s="57" t="s">
        <v>16</v>
      </c>
      <c r="AI232" s="123" t="s">
        <v>16</v>
      </c>
      <c r="AJ232" s="125"/>
      <c r="AK232" s="57" t="s">
        <v>16</v>
      </c>
      <c r="AL232" s="123" t="s">
        <v>16</v>
      </c>
      <c r="AM232" s="125"/>
      <c r="AN232" s="57" t="s">
        <v>16</v>
      </c>
      <c r="AO232" s="123" t="s">
        <v>16</v>
      </c>
      <c r="AP232" s="125"/>
      <c r="AQ232" s="57" t="s">
        <v>16</v>
      </c>
      <c r="AR232" s="123" t="s">
        <v>16</v>
      </c>
      <c r="AS232" s="125"/>
      <c r="AT232" s="57" t="s">
        <v>16</v>
      </c>
      <c r="AU232" s="123" t="s">
        <v>16</v>
      </c>
      <c r="AV232" s="125"/>
      <c r="AW232" s="57" t="s">
        <v>16</v>
      </c>
      <c r="AX232" s="123" t="s">
        <v>16</v>
      </c>
      <c r="AY232" s="125"/>
      <c r="AZ232" s="57" t="s">
        <v>16</v>
      </c>
      <c r="BA232" s="123" t="s">
        <v>16</v>
      </c>
      <c r="BB232" s="125"/>
      <c r="BC232" s="57" t="s">
        <v>16</v>
      </c>
      <c r="BD232" s="123" t="s">
        <v>16</v>
      </c>
      <c r="BE232" s="125"/>
      <c r="BF232" s="57" t="s">
        <v>16</v>
      </c>
      <c r="BG232" s="123" t="s">
        <v>16</v>
      </c>
      <c r="BH232" s="125"/>
      <c r="BI232" s="57"/>
      <c r="BJ232" s="123" t="s">
        <v>16</v>
      </c>
      <c r="BK232" s="125"/>
      <c r="BL232" s="57" t="s">
        <v>16</v>
      </c>
      <c r="BM232" s="123" t="s">
        <v>16</v>
      </c>
      <c r="BN232" s="125"/>
      <c r="BO232" s="57" t="s">
        <v>16</v>
      </c>
      <c r="BP232" s="123" t="s">
        <v>16</v>
      </c>
      <c r="BQ232" s="125"/>
      <c r="BR232" s="57" t="s">
        <v>16</v>
      </c>
      <c r="BS232" s="123" t="s">
        <v>16</v>
      </c>
      <c r="BT232" s="125"/>
      <c r="BU232" s="57" t="s">
        <v>16</v>
      </c>
      <c r="BV232" s="123" t="s">
        <v>16</v>
      </c>
      <c r="BW232" s="125"/>
      <c r="BX232" s="57" t="s">
        <v>16</v>
      </c>
      <c r="BY232" s="123" t="s">
        <v>16</v>
      </c>
      <c r="BZ232" s="125"/>
      <c r="CA232" s="57" t="s">
        <v>16</v>
      </c>
      <c r="CB232" s="123" t="s">
        <v>16</v>
      </c>
      <c r="CC232" s="125"/>
      <c r="CD232" s="57" t="s">
        <v>16</v>
      </c>
      <c r="CE232" s="123" t="s">
        <v>16</v>
      </c>
      <c r="CF232" s="125"/>
      <c r="CG232" s="57" t="s">
        <v>16</v>
      </c>
      <c r="CH232" s="123" t="s">
        <v>16</v>
      </c>
      <c r="CI232" s="125"/>
      <c r="CJ232" s="57" t="s">
        <v>16</v>
      </c>
      <c r="CK232" s="123" t="s">
        <v>16</v>
      </c>
      <c r="CL232" s="125"/>
      <c r="CM232" s="57" t="s">
        <v>16</v>
      </c>
      <c r="CN232" s="123" t="s">
        <v>16</v>
      </c>
      <c r="CO232" s="125"/>
      <c r="CP232" s="57" t="s">
        <v>16</v>
      </c>
      <c r="CQ232" s="123" t="s">
        <v>16</v>
      </c>
      <c r="CR232" s="125"/>
      <c r="CS232" s="57" t="s">
        <v>16</v>
      </c>
      <c r="CT232" s="123" t="s">
        <v>16</v>
      </c>
      <c r="CU232" s="125"/>
      <c r="CV232" s="57" t="s">
        <v>16</v>
      </c>
      <c r="CW232" s="123" t="s">
        <v>16</v>
      </c>
      <c r="CX232" s="125"/>
      <c r="CY232" s="57" t="s">
        <v>16</v>
      </c>
      <c r="CZ232" s="123" t="s">
        <v>16</v>
      </c>
      <c r="DA232" s="125"/>
      <c r="DB232" s="57" t="s">
        <v>16</v>
      </c>
      <c r="DC232" s="123" t="s">
        <v>16</v>
      </c>
      <c r="DD232" s="125"/>
      <c r="DE232" s="57"/>
      <c r="DF232" s="123" t="s">
        <v>16</v>
      </c>
      <c r="DG232" s="125"/>
      <c r="DH232" s="57" t="s">
        <v>16</v>
      </c>
      <c r="DI232" s="123" t="s">
        <v>16</v>
      </c>
      <c r="DJ232" s="125"/>
      <c r="DK232" s="57" t="s">
        <v>16</v>
      </c>
      <c r="DL232" s="123" t="s">
        <v>16</v>
      </c>
      <c r="DM232" s="125"/>
      <c r="DN232" s="57" t="s">
        <v>16</v>
      </c>
      <c r="DO232" s="123" t="s">
        <v>16</v>
      </c>
      <c r="DP232" s="125"/>
      <c r="DQ232" s="57" t="s">
        <v>16</v>
      </c>
      <c r="DR232" s="123" t="s">
        <v>16</v>
      </c>
      <c r="DS232" s="125"/>
      <c r="DT232" s="57" t="s">
        <v>16</v>
      </c>
      <c r="DU232" s="123" t="s">
        <v>16</v>
      </c>
      <c r="DV232" s="125"/>
      <c r="DW232" s="57" t="s">
        <v>16</v>
      </c>
      <c r="DX232" s="123" t="s">
        <v>16</v>
      </c>
      <c r="DY232" s="125"/>
      <c r="DZ232" s="57" t="s">
        <v>16</v>
      </c>
      <c r="EA232" s="123" t="s">
        <v>16</v>
      </c>
      <c r="EB232" s="125"/>
      <c r="EC232" s="57" t="s">
        <v>16</v>
      </c>
      <c r="ED232" s="123" t="s">
        <v>16</v>
      </c>
      <c r="EE232" s="125"/>
      <c r="EF232" s="57" t="s">
        <v>16</v>
      </c>
      <c r="EG232" s="123" t="s">
        <v>16</v>
      </c>
      <c r="EH232" s="125"/>
      <c r="EI232" s="57" t="s">
        <v>16</v>
      </c>
      <c r="EJ232" s="123" t="s">
        <v>16</v>
      </c>
      <c r="EK232" s="125"/>
      <c r="EL232" s="57" t="s">
        <v>16</v>
      </c>
      <c r="EM232" s="123" t="s">
        <v>16</v>
      </c>
      <c r="EN232" s="125"/>
      <c r="EO232" s="57" t="s">
        <v>16</v>
      </c>
      <c r="EP232" s="123" t="s">
        <v>16</v>
      </c>
      <c r="EQ232" s="125"/>
      <c r="ER232" s="57" t="s">
        <v>16</v>
      </c>
      <c r="ES232" s="123" t="s">
        <v>16</v>
      </c>
      <c r="ET232" s="125"/>
      <c r="EU232" s="57" t="s">
        <v>16</v>
      </c>
      <c r="EV232" s="123" t="s">
        <v>16</v>
      </c>
      <c r="EW232" s="125"/>
      <c r="EX232" s="57" t="s">
        <v>16</v>
      </c>
      <c r="EY232" s="123" t="s">
        <v>16</v>
      </c>
      <c r="EZ232" s="125"/>
      <c r="FA232" s="57"/>
      <c r="FB232" s="123" t="s">
        <v>16</v>
      </c>
      <c r="FC232" s="125"/>
      <c r="FD232" s="57" t="s">
        <v>16</v>
      </c>
      <c r="FE232" s="123" t="s">
        <v>16</v>
      </c>
      <c r="FF232" s="125"/>
      <c r="FG232" s="57" t="s">
        <v>16</v>
      </c>
      <c r="FH232" s="123" t="s">
        <v>16</v>
      </c>
      <c r="FI232" s="125"/>
      <c r="FJ232" s="57" t="s">
        <v>16</v>
      </c>
      <c r="FK232" s="123" t="s">
        <v>16</v>
      </c>
      <c r="FL232" s="125"/>
      <c r="FM232" s="57" t="s">
        <v>16</v>
      </c>
      <c r="FN232" s="123" t="s">
        <v>16</v>
      </c>
      <c r="FO232" s="125"/>
      <c r="FP232" s="57" t="s">
        <v>16</v>
      </c>
      <c r="FQ232" s="123" t="s">
        <v>16</v>
      </c>
      <c r="FR232" s="125"/>
      <c r="FS232" s="57" t="s">
        <v>16</v>
      </c>
      <c r="FT232" s="123" t="s">
        <v>16</v>
      </c>
      <c r="FU232" s="125"/>
      <c r="FV232" s="57" t="s">
        <v>16</v>
      </c>
      <c r="FW232" s="123" t="s">
        <v>16</v>
      </c>
      <c r="FX232" s="125"/>
      <c r="FY232" s="57" t="s">
        <v>16</v>
      </c>
      <c r="FZ232" s="123" t="s">
        <v>16</v>
      </c>
      <c r="GA232" s="125"/>
      <c r="GB232" s="57" t="s">
        <v>16</v>
      </c>
      <c r="GC232" s="123" t="s">
        <v>16</v>
      </c>
      <c r="GD232" s="125"/>
      <c r="GE232" s="57" t="s">
        <v>16</v>
      </c>
      <c r="GF232" s="123" t="s">
        <v>16</v>
      </c>
      <c r="GG232" s="125"/>
      <c r="GH232" s="57" t="s">
        <v>16</v>
      </c>
      <c r="GI232" s="123" t="s">
        <v>16</v>
      </c>
      <c r="GJ232" s="125"/>
      <c r="GK232" s="57" t="s">
        <v>16</v>
      </c>
      <c r="GL232" s="123" t="s">
        <v>16</v>
      </c>
      <c r="GM232" s="125"/>
      <c r="GN232" s="57" t="s">
        <v>16</v>
      </c>
      <c r="GO232" s="123" t="s">
        <v>16</v>
      </c>
      <c r="GP232" s="125"/>
      <c r="GQ232" s="57" t="s">
        <v>16</v>
      </c>
      <c r="GR232" s="123" t="s">
        <v>16</v>
      </c>
      <c r="GS232" s="125"/>
      <c r="GT232" s="57" t="s">
        <v>16</v>
      </c>
      <c r="GU232" s="123" t="s">
        <v>16</v>
      </c>
      <c r="GV232" s="125"/>
      <c r="GW232" s="57" t="s">
        <v>16</v>
      </c>
      <c r="GX232" s="123" t="s">
        <v>16</v>
      </c>
      <c r="GY232" s="125"/>
      <c r="GZ232" s="57" t="s">
        <v>16</v>
      </c>
      <c r="HA232" s="123" t="s">
        <v>16</v>
      </c>
      <c r="HB232" s="125"/>
      <c r="HC232" s="57" t="s">
        <v>16</v>
      </c>
      <c r="HD232" s="123" t="s">
        <v>16</v>
      </c>
      <c r="HE232" s="125"/>
      <c r="HF232" s="57" t="s">
        <v>16</v>
      </c>
      <c r="HG232" s="123" t="s">
        <v>16</v>
      </c>
      <c r="HH232" s="125"/>
      <c r="HI232" s="57" t="s">
        <v>16</v>
      </c>
      <c r="HJ232" s="123" t="s">
        <v>16</v>
      </c>
      <c r="HK232" s="125"/>
    </row>
    <row r="233" spans="1:219">
      <c r="A233" s="60"/>
      <c r="B233" s="66"/>
      <c r="C233" s="77"/>
      <c r="D233" s="32" t="s">
        <v>66</v>
      </c>
      <c r="E233" s="32" t="s">
        <v>674</v>
      </c>
      <c r="F233" s="79" t="s">
        <v>487</v>
      </c>
      <c r="G233" s="164" t="s">
        <v>16</v>
      </c>
      <c r="H233" s="122" t="s">
        <v>16</v>
      </c>
      <c r="I233" s="122" t="s">
        <v>16</v>
      </c>
      <c r="J233" s="57" t="s">
        <v>16</v>
      </c>
      <c r="K233" s="123" t="s">
        <v>16</v>
      </c>
      <c r="L233" s="125"/>
      <c r="M233" s="57"/>
      <c r="N233" s="123" t="s">
        <v>16</v>
      </c>
      <c r="O233" s="125"/>
      <c r="P233" s="57" t="s">
        <v>16</v>
      </c>
      <c r="Q233" s="123" t="s">
        <v>16</v>
      </c>
      <c r="R233" s="125"/>
      <c r="S233" s="57" t="s">
        <v>16</v>
      </c>
      <c r="T233" s="123" t="s">
        <v>16</v>
      </c>
      <c r="U233" s="125"/>
      <c r="V233" s="57" t="s">
        <v>16</v>
      </c>
      <c r="W233" s="123" t="s">
        <v>16</v>
      </c>
      <c r="X233" s="125"/>
      <c r="Y233" s="57" t="s">
        <v>16</v>
      </c>
      <c r="Z233" s="123" t="s">
        <v>16</v>
      </c>
      <c r="AA233" s="125"/>
      <c r="AB233" s="57" t="s">
        <v>16</v>
      </c>
      <c r="AC233" s="123" t="s">
        <v>16</v>
      </c>
      <c r="AD233" s="125"/>
      <c r="AE233" s="57" t="s">
        <v>16</v>
      </c>
      <c r="AF233" s="123" t="s">
        <v>16</v>
      </c>
      <c r="AG233" s="125"/>
      <c r="AH233" s="57" t="s">
        <v>16</v>
      </c>
      <c r="AI233" s="123" t="s">
        <v>16</v>
      </c>
      <c r="AJ233" s="125"/>
      <c r="AK233" s="57" t="s">
        <v>16</v>
      </c>
      <c r="AL233" s="123" t="s">
        <v>16</v>
      </c>
      <c r="AM233" s="125"/>
      <c r="AN233" s="57" t="s">
        <v>16</v>
      </c>
      <c r="AO233" s="123" t="s">
        <v>16</v>
      </c>
      <c r="AP233" s="125"/>
      <c r="AQ233" s="57" t="s">
        <v>16</v>
      </c>
      <c r="AR233" s="123" t="s">
        <v>16</v>
      </c>
      <c r="AS233" s="125"/>
      <c r="AT233" s="57" t="s">
        <v>16</v>
      </c>
      <c r="AU233" s="123" t="s">
        <v>16</v>
      </c>
      <c r="AV233" s="125"/>
      <c r="AW233" s="57" t="s">
        <v>16</v>
      </c>
      <c r="AX233" s="123" t="s">
        <v>16</v>
      </c>
      <c r="AY233" s="125"/>
      <c r="AZ233" s="57" t="s">
        <v>16</v>
      </c>
      <c r="BA233" s="123" t="s">
        <v>16</v>
      </c>
      <c r="BB233" s="125"/>
      <c r="BC233" s="57" t="s">
        <v>16</v>
      </c>
      <c r="BD233" s="123" t="s">
        <v>16</v>
      </c>
      <c r="BE233" s="125"/>
      <c r="BF233" s="57" t="s">
        <v>16</v>
      </c>
      <c r="BG233" s="123" t="s">
        <v>16</v>
      </c>
      <c r="BH233" s="125"/>
      <c r="BI233" s="57"/>
      <c r="BJ233" s="123" t="s">
        <v>16</v>
      </c>
      <c r="BK233" s="125"/>
      <c r="BL233" s="57" t="s">
        <v>16</v>
      </c>
      <c r="BM233" s="123" t="s">
        <v>16</v>
      </c>
      <c r="BN233" s="125"/>
      <c r="BO233" s="57" t="s">
        <v>16</v>
      </c>
      <c r="BP233" s="123" t="s">
        <v>16</v>
      </c>
      <c r="BQ233" s="125"/>
      <c r="BR233" s="57" t="s">
        <v>16</v>
      </c>
      <c r="BS233" s="123" t="s">
        <v>16</v>
      </c>
      <c r="BT233" s="125"/>
      <c r="BU233" s="57" t="s">
        <v>16</v>
      </c>
      <c r="BV233" s="123" t="s">
        <v>16</v>
      </c>
      <c r="BW233" s="125"/>
      <c r="BX233" s="57" t="s">
        <v>16</v>
      </c>
      <c r="BY233" s="123" t="s">
        <v>16</v>
      </c>
      <c r="BZ233" s="125"/>
      <c r="CA233" s="57" t="s">
        <v>16</v>
      </c>
      <c r="CB233" s="123" t="s">
        <v>16</v>
      </c>
      <c r="CC233" s="125"/>
      <c r="CD233" s="57" t="s">
        <v>16</v>
      </c>
      <c r="CE233" s="123" t="s">
        <v>16</v>
      </c>
      <c r="CF233" s="125"/>
      <c r="CG233" s="57" t="s">
        <v>16</v>
      </c>
      <c r="CH233" s="123" t="s">
        <v>16</v>
      </c>
      <c r="CI233" s="125"/>
      <c r="CJ233" s="57" t="s">
        <v>16</v>
      </c>
      <c r="CK233" s="123" t="s">
        <v>16</v>
      </c>
      <c r="CL233" s="125"/>
      <c r="CM233" s="57" t="s">
        <v>16</v>
      </c>
      <c r="CN233" s="123" t="s">
        <v>16</v>
      </c>
      <c r="CO233" s="125"/>
      <c r="CP233" s="57" t="s">
        <v>16</v>
      </c>
      <c r="CQ233" s="123" t="s">
        <v>16</v>
      </c>
      <c r="CR233" s="125"/>
      <c r="CS233" s="57" t="s">
        <v>16</v>
      </c>
      <c r="CT233" s="123" t="s">
        <v>16</v>
      </c>
      <c r="CU233" s="125"/>
      <c r="CV233" s="57" t="s">
        <v>16</v>
      </c>
      <c r="CW233" s="123" t="s">
        <v>16</v>
      </c>
      <c r="CX233" s="125"/>
      <c r="CY233" s="57" t="s">
        <v>16</v>
      </c>
      <c r="CZ233" s="123" t="s">
        <v>16</v>
      </c>
      <c r="DA233" s="125"/>
      <c r="DB233" s="57" t="s">
        <v>16</v>
      </c>
      <c r="DC233" s="123" t="s">
        <v>16</v>
      </c>
      <c r="DD233" s="125"/>
      <c r="DE233" s="57"/>
      <c r="DF233" s="123" t="s">
        <v>16</v>
      </c>
      <c r="DG233" s="125"/>
      <c r="DH233" s="57" t="s">
        <v>16</v>
      </c>
      <c r="DI233" s="123" t="s">
        <v>16</v>
      </c>
      <c r="DJ233" s="125"/>
      <c r="DK233" s="57" t="s">
        <v>16</v>
      </c>
      <c r="DL233" s="123" t="s">
        <v>16</v>
      </c>
      <c r="DM233" s="125"/>
      <c r="DN233" s="57" t="s">
        <v>16</v>
      </c>
      <c r="DO233" s="123" t="s">
        <v>16</v>
      </c>
      <c r="DP233" s="125"/>
      <c r="DQ233" s="57" t="s">
        <v>16</v>
      </c>
      <c r="DR233" s="123" t="s">
        <v>16</v>
      </c>
      <c r="DS233" s="125"/>
      <c r="DT233" s="57" t="s">
        <v>16</v>
      </c>
      <c r="DU233" s="123" t="s">
        <v>16</v>
      </c>
      <c r="DV233" s="125"/>
      <c r="DW233" s="57" t="s">
        <v>16</v>
      </c>
      <c r="DX233" s="123" t="s">
        <v>16</v>
      </c>
      <c r="DY233" s="125"/>
      <c r="DZ233" s="57" t="s">
        <v>16</v>
      </c>
      <c r="EA233" s="123" t="s">
        <v>16</v>
      </c>
      <c r="EB233" s="125"/>
      <c r="EC233" s="57" t="s">
        <v>16</v>
      </c>
      <c r="ED233" s="123" t="s">
        <v>16</v>
      </c>
      <c r="EE233" s="125"/>
      <c r="EF233" s="57" t="s">
        <v>16</v>
      </c>
      <c r="EG233" s="123" t="s">
        <v>16</v>
      </c>
      <c r="EH233" s="125"/>
      <c r="EI233" s="57" t="s">
        <v>16</v>
      </c>
      <c r="EJ233" s="123" t="s">
        <v>16</v>
      </c>
      <c r="EK233" s="125"/>
      <c r="EL233" s="57" t="s">
        <v>16</v>
      </c>
      <c r="EM233" s="123" t="s">
        <v>16</v>
      </c>
      <c r="EN233" s="125"/>
      <c r="EO233" s="57" t="s">
        <v>16</v>
      </c>
      <c r="EP233" s="123" t="s">
        <v>16</v>
      </c>
      <c r="EQ233" s="125"/>
      <c r="ER233" s="57" t="s">
        <v>16</v>
      </c>
      <c r="ES233" s="123" t="s">
        <v>16</v>
      </c>
      <c r="ET233" s="125"/>
      <c r="EU233" s="57" t="s">
        <v>16</v>
      </c>
      <c r="EV233" s="123" t="s">
        <v>16</v>
      </c>
      <c r="EW233" s="125"/>
      <c r="EX233" s="57" t="s">
        <v>16</v>
      </c>
      <c r="EY233" s="123" t="s">
        <v>16</v>
      </c>
      <c r="EZ233" s="125"/>
      <c r="FA233" s="57"/>
      <c r="FB233" s="123" t="s">
        <v>16</v>
      </c>
      <c r="FC233" s="125"/>
      <c r="FD233" s="57" t="s">
        <v>16</v>
      </c>
      <c r="FE233" s="123" t="s">
        <v>16</v>
      </c>
      <c r="FF233" s="125"/>
      <c r="FG233" s="57" t="s">
        <v>16</v>
      </c>
      <c r="FH233" s="123" t="s">
        <v>16</v>
      </c>
      <c r="FI233" s="125"/>
      <c r="FJ233" s="57" t="s">
        <v>16</v>
      </c>
      <c r="FK233" s="123" t="s">
        <v>16</v>
      </c>
      <c r="FL233" s="125"/>
      <c r="FM233" s="57" t="s">
        <v>16</v>
      </c>
      <c r="FN233" s="123" t="s">
        <v>16</v>
      </c>
      <c r="FO233" s="125"/>
      <c r="FP233" s="57" t="s">
        <v>16</v>
      </c>
      <c r="FQ233" s="123" t="s">
        <v>16</v>
      </c>
      <c r="FR233" s="125"/>
      <c r="FS233" s="57" t="s">
        <v>16</v>
      </c>
      <c r="FT233" s="123" t="s">
        <v>16</v>
      </c>
      <c r="FU233" s="125"/>
      <c r="FV233" s="57" t="s">
        <v>16</v>
      </c>
      <c r="FW233" s="123" t="s">
        <v>16</v>
      </c>
      <c r="FX233" s="125"/>
      <c r="FY233" s="57" t="s">
        <v>16</v>
      </c>
      <c r="FZ233" s="123" t="s">
        <v>16</v>
      </c>
      <c r="GA233" s="125"/>
      <c r="GB233" s="57" t="s">
        <v>16</v>
      </c>
      <c r="GC233" s="123" t="s">
        <v>16</v>
      </c>
      <c r="GD233" s="125"/>
      <c r="GE233" s="57" t="s">
        <v>16</v>
      </c>
      <c r="GF233" s="123" t="s">
        <v>16</v>
      </c>
      <c r="GG233" s="125"/>
      <c r="GH233" s="57" t="s">
        <v>16</v>
      </c>
      <c r="GI233" s="123" t="s">
        <v>16</v>
      </c>
      <c r="GJ233" s="125"/>
      <c r="GK233" s="57" t="s">
        <v>16</v>
      </c>
      <c r="GL233" s="123" t="s">
        <v>16</v>
      </c>
      <c r="GM233" s="125"/>
      <c r="GN233" s="57" t="s">
        <v>16</v>
      </c>
      <c r="GO233" s="123" t="s">
        <v>16</v>
      </c>
      <c r="GP233" s="125"/>
      <c r="GQ233" s="57" t="s">
        <v>16</v>
      </c>
      <c r="GR233" s="123" t="s">
        <v>16</v>
      </c>
      <c r="GS233" s="125"/>
      <c r="GT233" s="57" t="s">
        <v>16</v>
      </c>
      <c r="GU233" s="123" t="s">
        <v>16</v>
      </c>
      <c r="GV233" s="125"/>
      <c r="GW233" s="57" t="s">
        <v>16</v>
      </c>
      <c r="GX233" s="123" t="s">
        <v>16</v>
      </c>
      <c r="GY233" s="125"/>
      <c r="GZ233" s="57" t="s">
        <v>16</v>
      </c>
      <c r="HA233" s="123" t="s">
        <v>16</v>
      </c>
      <c r="HB233" s="125"/>
      <c r="HC233" s="57" t="s">
        <v>16</v>
      </c>
      <c r="HD233" s="123" t="s">
        <v>16</v>
      </c>
      <c r="HE233" s="125"/>
      <c r="HF233" s="57" t="s">
        <v>16</v>
      </c>
      <c r="HG233" s="123" t="s">
        <v>16</v>
      </c>
      <c r="HH233" s="125"/>
      <c r="HI233" s="57" t="s">
        <v>16</v>
      </c>
      <c r="HJ233" s="123" t="s">
        <v>16</v>
      </c>
      <c r="HK233" s="125"/>
    </row>
    <row r="234" spans="1:219">
      <c r="A234" s="60"/>
      <c r="B234" s="66"/>
      <c r="C234" s="77"/>
      <c r="D234" s="32" t="s">
        <v>67</v>
      </c>
      <c r="E234" s="32" t="s">
        <v>675</v>
      </c>
      <c r="F234" s="79" t="s">
        <v>487</v>
      </c>
      <c r="G234" s="164" t="s">
        <v>16</v>
      </c>
      <c r="H234" s="122" t="s">
        <v>16</v>
      </c>
      <c r="I234" s="122" t="s">
        <v>16</v>
      </c>
      <c r="J234" s="57" t="s">
        <v>16</v>
      </c>
      <c r="K234" s="123" t="s">
        <v>16</v>
      </c>
      <c r="L234" s="125"/>
      <c r="M234" s="57"/>
      <c r="N234" s="123" t="s">
        <v>16</v>
      </c>
      <c r="O234" s="125"/>
      <c r="P234" s="57" t="s">
        <v>16</v>
      </c>
      <c r="Q234" s="123" t="s">
        <v>16</v>
      </c>
      <c r="R234" s="125"/>
      <c r="S234" s="57" t="s">
        <v>16</v>
      </c>
      <c r="T234" s="123" t="s">
        <v>16</v>
      </c>
      <c r="U234" s="125"/>
      <c r="V234" s="57" t="s">
        <v>16</v>
      </c>
      <c r="W234" s="123" t="s">
        <v>16</v>
      </c>
      <c r="X234" s="125"/>
      <c r="Y234" s="57" t="s">
        <v>16</v>
      </c>
      <c r="Z234" s="123" t="s">
        <v>16</v>
      </c>
      <c r="AA234" s="125"/>
      <c r="AB234" s="57" t="s">
        <v>16</v>
      </c>
      <c r="AC234" s="123" t="s">
        <v>16</v>
      </c>
      <c r="AD234" s="125"/>
      <c r="AE234" s="57" t="s">
        <v>16</v>
      </c>
      <c r="AF234" s="123" t="s">
        <v>16</v>
      </c>
      <c r="AG234" s="125"/>
      <c r="AH234" s="57" t="s">
        <v>16</v>
      </c>
      <c r="AI234" s="123" t="s">
        <v>16</v>
      </c>
      <c r="AJ234" s="125"/>
      <c r="AK234" s="57" t="s">
        <v>16</v>
      </c>
      <c r="AL234" s="123" t="s">
        <v>16</v>
      </c>
      <c r="AM234" s="125"/>
      <c r="AN234" s="57" t="s">
        <v>16</v>
      </c>
      <c r="AO234" s="123" t="s">
        <v>16</v>
      </c>
      <c r="AP234" s="125"/>
      <c r="AQ234" s="57" t="s">
        <v>16</v>
      </c>
      <c r="AR234" s="123" t="s">
        <v>16</v>
      </c>
      <c r="AS234" s="125"/>
      <c r="AT234" s="57" t="s">
        <v>16</v>
      </c>
      <c r="AU234" s="123" t="s">
        <v>16</v>
      </c>
      <c r="AV234" s="125"/>
      <c r="AW234" s="57" t="s">
        <v>16</v>
      </c>
      <c r="AX234" s="123" t="s">
        <v>16</v>
      </c>
      <c r="AY234" s="125"/>
      <c r="AZ234" s="57" t="s">
        <v>16</v>
      </c>
      <c r="BA234" s="123" t="s">
        <v>16</v>
      </c>
      <c r="BB234" s="125"/>
      <c r="BC234" s="57" t="s">
        <v>16</v>
      </c>
      <c r="BD234" s="123" t="s">
        <v>16</v>
      </c>
      <c r="BE234" s="125"/>
      <c r="BF234" s="57" t="s">
        <v>16</v>
      </c>
      <c r="BG234" s="123" t="s">
        <v>16</v>
      </c>
      <c r="BH234" s="125"/>
      <c r="BI234" s="57"/>
      <c r="BJ234" s="123" t="s">
        <v>16</v>
      </c>
      <c r="BK234" s="125"/>
      <c r="BL234" s="57" t="s">
        <v>16</v>
      </c>
      <c r="BM234" s="123" t="s">
        <v>16</v>
      </c>
      <c r="BN234" s="125"/>
      <c r="BO234" s="57" t="s">
        <v>16</v>
      </c>
      <c r="BP234" s="123" t="s">
        <v>16</v>
      </c>
      <c r="BQ234" s="125"/>
      <c r="BR234" s="57" t="s">
        <v>16</v>
      </c>
      <c r="BS234" s="123" t="s">
        <v>16</v>
      </c>
      <c r="BT234" s="125"/>
      <c r="BU234" s="57" t="s">
        <v>16</v>
      </c>
      <c r="BV234" s="123" t="s">
        <v>16</v>
      </c>
      <c r="BW234" s="125"/>
      <c r="BX234" s="57" t="s">
        <v>16</v>
      </c>
      <c r="BY234" s="123" t="s">
        <v>16</v>
      </c>
      <c r="BZ234" s="125"/>
      <c r="CA234" s="57" t="s">
        <v>16</v>
      </c>
      <c r="CB234" s="123" t="s">
        <v>16</v>
      </c>
      <c r="CC234" s="125"/>
      <c r="CD234" s="57" t="s">
        <v>16</v>
      </c>
      <c r="CE234" s="123" t="s">
        <v>16</v>
      </c>
      <c r="CF234" s="125"/>
      <c r="CG234" s="57" t="s">
        <v>16</v>
      </c>
      <c r="CH234" s="123" t="s">
        <v>16</v>
      </c>
      <c r="CI234" s="125"/>
      <c r="CJ234" s="57" t="s">
        <v>16</v>
      </c>
      <c r="CK234" s="123" t="s">
        <v>16</v>
      </c>
      <c r="CL234" s="125"/>
      <c r="CM234" s="57" t="s">
        <v>16</v>
      </c>
      <c r="CN234" s="123" t="s">
        <v>16</v>
      </c>
      <c r="CO234" s="125"/>
      <c r="CP234" s="57" t="s">
        <v>16</v>
      </c>
      <c r="CQ234" s="123" t="s">
        <v>16</v>
      </c>
      <c r="CR234" s="125"/>
      <c r="CS234" s="57" t="s">
        <v>16</v>
      </c>
      <c r="CT234" s="123" t="s">
        <v>16</v>
      </c>
      <c r="CU234" s="125"/>
      <c r="CV234" s="57" t="s">
        <v>16</v>
      </c>
      <c r="CW234" s="123" t="s">
        <v>16</v>
      </c>
      <c r="CX234" s="125"/>
      <c r="CY234" s="57" t="s">
        <v>16</v>
      </c>
      <c r="CZ234" s="123" t="s">
        <v>16</v>
      </c>
      <c r="DA234" s="125"/>
      <c r="DB234" s="57" t="s">
        <v>16</v>
      </c>
      <c r="DC234" s="123" t="s">
        <v>16</v>
      </c>
      <c r="DD234" s="125"/>
      <c r="DE234" s="57"/>
      <c r="DF234" s="123" t="s">
        <v>16</v>
      </c>
      <c r="DG234" s="125"/>
      <c r="DH234" s="57" t="s">
        <v>16</v>
      </c>
      <c r="DI234" s="123" t="s">
        <v>16</v>
      </c>
      <c r="DJ234" s="125"/>
      <c r="DK234" s="57" t="s">
        <v>16</v>
      </c>
      <c r="DL234" s="123" t="s">
        <v>16</v>
      </c>
      <c r="DM234" s="125"/>
      <c r="DN234" s="57" t="s">
        <v>16</v>
      </c>
      <c r="DO234" s="123" t="s">
        <v>16</v>
      </c>
      <c r="DP234" s="125"/>
      <c r="DQ234" s="57" t="s">
        <v>16</v>
      </c>
      <c r="DR234" s="123" t="s">
        <v>16</v>
      </c>
      <c r="DS234" s="125"/>
      <c r="DT234" s="57" t="s">
        <v>16</v>
      </c>
      <c r="DU234" s="123" t="s">
        <v>16</v>
      </c>
      <c r="DV234" s="125"/>
      <c r="DW234" s="57" t="s">
        <v>16</v>
      </c>
      <c r="DX234" s="123" t="s">
        <v>16</v>
      </c>
      <c r="DY234" s="125"/>
      <c r="DZ234" s="57" t="s">
        <v>16</v>
      </c>
      <c r="EA234" s="123" t="s">
        <v>16</v>
      </c>
      <c r="EB234" s="125"/>
      <c r="EC234" s="57" t="s">
        <v>16</v>
      </c>
      <c r="ED234" s="123" t="s">
        <v>16</v>
      </c>
      <c r="EE234" s="125"/>
      <c r="EF234" s="57" t="s">
        <v>16</v>
      </c>
      <c r="EG234" s="123" t="s">
        <v>16</v>
      </c>
      <c r="EH234" s="125"/>
      <c r="EI234" s="57" t="s">
        <v>16</v>
      </c>
      <c r="EJ234" s="123" t="s">
        <v>16</v>
      </c>
      <c r="EK234" s="125"/>
      <c r="EL234" s="57" t="s">
        <v>16</v>
      </c>
      <c r="EM234" s="123" t="s">
        <v>16</v>
      </c>
      <c r="EN234" s="125"/>
      <c r="EO234" s="57" t="s">
        <v>16</v>
      </c>
      <c r="EP234" s="123" t="s">
        <v>16</v>
      </c>
      <c r="EQ234" s="125"/>
      <c r="ER234" s="57" t="s">
        <v>16</v>
      </c>
      <c r="ES234" s="123" t="s">
        <v>16</v>
      </c>
      <c r="ET234" s="125"/>
      <c r="EU234" s="57" t="s">
        <v>16</v>
      </c>
      <c r="EV234" s="123" t="s">
        <v>16</v>
      </c>
      <c r="EW234" s="125"/>
      <c r="EX234" s="57" t="s">
        <v>16</v>
      </c>
      <c r="EY234" s="123" t="s">
        <v>16</v>
      </c>
      <c r="EZ234" s="125"/>
      <c r="FA234" s="57"/>
      <c r="FB234" s="123" t="s">
        <v>16</v>
      </c>
      <c r="FC234" s="125"/>
      <c r="FD234" s="57" t="s">
        <v>16</v>
      </c>
      <c r="FE234" s="123" t="s">
        <v>16</v>
      </c>
      <c r="FF234" s="125"/>
      <c r="FG234" s="57" t="s">
        <v>16</v>
      </c>
      <c r="FH234" s="123" t="s">
        <v>16</v>
      </c>
      <c r="FI234" s="125"/>
      <c r="FJ234" s="57" t="s">
        <v>16</v>
      </c>
      <c r="FK234" s="123" t="s">
        <v>16</v>
      </c>
      <c r="FL234" s="125"/>
      <c r="FM234" s="57" t="s">
        <v>16</v>
      </c>
      <c r="FN234" s="123" t="s">
        <v>16</v>
      </c>
      <c r="FO234" s="125"/>
      <c r="FP234" s="57" t="s">
        <v>16</v>
      </c>
      <c r="FQ234" s="123" t="s">
        <v>16</v>
      </c>
      <c r="FR234" s="125"/>
      <c r="FS234" s="57" t="s">
        <v>16</v>
      </c>
      <c r="FT234" s="123" t="s">
        <v>16</v>
      </c>
      <c r="FU234" s="125"/>
      <c r="FV234" s="57" t="s">
        <v>16</v>
      </c>
      <c r="FW234" s="123" t="s">
        <v>16</v>
      </c>
      <c r="FX234" s="125"/>
      <c r="FY234" s="57" t="s">
        <v>16</v>
      </c>
      <c r="FZ234" s="123" t="s">
        <v>16</v>
      </c>
      <c r="GA234" s="125"/>
      <c r="GB234" s="57" t="s">
        <v>16</v>
      </c>
      <c r="GC234" s="123" t="s">
        <v>16</v>
      </c>
      <c r="GD234" s="125"/>
      <c r="GE234" s="57" t="s">
        <v>16</v>
      </c>
      <c r="GF234" s="123" t="s">
        <v>16</v>
      </c>
      <c r="GG234" s="125"/>
      <c r="GH234" s="57" t="s">
        <v>16</v>
      </c>
      <c r="GI234" s="123" t="s">
        <v>16</v>
      </c>
      <c r="GJ234" s="125"/>
      <c r="GK234" s="57" t="s">
        <v>16</v>
      </c>
      <c r="GL234" s="123" t="s">
        <v>16</v>
      </c>
      <c r="GM234" s="125"/>
      <c r="GN234" s="57" t="s">
        <v>16</v>
      </c>
      <c r="GO234" s="123" t="s">
        <v>16</v>
      </c>
      <c r="GP234" s="125"/>
      <c r="GQ234" s="57" t="s">
        <v>16</v>
      </c>
      <c r="GR234" s="123" t="s">
        <v>16</v>
      </c>
      <c r="GS234" s="125"/>
      <c r="GT234" s="57" t="s">
        <v>16</v>
      </c>
      <c r="GU234" s="123" t="s">
        <v>16</v>
      </c>
      <c r="GV234" s="125"/>
      <c r="GW234" s="57" t="s">
        <v>16</v>
      </c>
      <c r="GX234" s="123" t="s">
        <v>16</v>
      </c>
      <c r="GY234" s="125"/>
      <c r="GZ234" s="57" t="s">
        <v>16</v>
      </c>
      <c r="HA234" s="123" t="s">
        <v>16</v>
      </c>
      <c r="HB234" s="125"/>
      <c r="HC234" s="57" t="s">
        <v>16</v>
      </c>
      <c r="HD234" s="123" t="s">
        <v>16</v>
      </c>
      <c r="HE234" s="125"/>
      <c r="HF234" s="57" t="s">
        <v>16</v>
      </c>
      <c r="HG234" s="123" t="s">
        <v>16</v>
      </c>
      <c r="HH234" s="125"/>
      <c r="HI234" s="57" t="s">
        <v>16</v>
      </c>
      <c r="HJ234" s="123" t="s">
        <v>16</v>
      </c>
      <c r="HK234" s="125"/>
    </row>
    <row r="235" spans="1:219">
      <c r="A235" s="60"/>
      <c r="B235" s="66"/>
      <c r="C235" s="77"/>
      <c r="D235" s="32" t="s">
        <v>68</v>
      </c>
      <c r="E235" s="32" t="s">
        <v>676</v>
      </c>
      <c r="F235" s="79" t="s">
        <v>487</v>
      </c>
      <c r="G235" s="164" t="s">
        <v>16</v>
      </c>
      <c r="H235" s="122" t="s">
        <v>16</v>
      </c>
      <c r="I235" s="122" t="s">
        <v>16</v>
      </c>
      <c r="J235" s="57" t="s">
        <v>16</v>
      </c>
      <c r="K235" s="123" t="s">
        <v>16</v>
      </c>
      <c r="L235" s="125"/>
      <c r="M235" s="57"/>
      <c r="N235" s="123" t="s">
        <v>16</v>
      </c>
      <c r="O235" s="125"/>
      <c r="P235" s="57" t="s">
        <v>16</v>
      </c>
      <c r="Q235" s="123" t="s">
        <v>16</v>
      </c>
      <c r="R235" s="125"/>
      <c r="S235" s="57" t="s">
        <v>16</v>
      </c>
      <c r="T235" s="123" t="s">
        <v>16</v>
      </c>
      <c r="U235" s="125"/>
      <c r="V235" s="57" t="s">
        <v>16</v>
      </c>
      <c r="W235" s="123" t="s">
        <v>16</v>
      </c>
      <c r="X235" s="125"/>
      <c r="Y235" s="57" t="s">
        <v>16</v>
      </c>
      <c r="Z235" s="123" t="s">
        <v>16</v>
      </c>
      <c r="AA235" s="125"/>
      <c r="AB235" s="57" t="s">
        <v>16</v>
      </c>
      <c r="AC235" s="123" t="s">
        <v>16</v>
      </c>
      <c r="AD235" s="125"/>
      <c r="AE235" s="57" t="s">
        <v>16</v>
      </c>
      <c r="AF235" s="123" t="s">
        <v>16</v>
      </c>
      <c r="AG235" s="125"/>
      <c r="AH235" s="57" t="s">
        <v>16</v>
      </c>
      <c r="AI235" s="123" t="s">
        <v>16</v>
      </c>
      <c r="AJ235" s="125"/>
      <c r="AK235" s="57" t="s">
        <v>16</v>
      </c>
      <c r="AL235" s="123" t="s">
        <v>16</v>
      </c>
      <c r="AM235" s="125"/>
      <c r="AN235" s="57" t="s">
        <v>16</v>
      </c>
      <c r="AO235" s="123" t="s">
        <v>16</v>
      </c>
      <c r="AP235" s="125"/>
      <c r="AQ235" s="57" t="s">
        <v>16</v>
      </c>
      <c r="AR235" s="123" t="s">
        <v>16</v>
      </c>
      <c r="AS235" s="125"/>
      <c r="AT235" s="57" t="s">
        <v>16</v>
      </c>
      <c r="AU235" s="123" t="s">
        <v>16</v>
      </c>
      <c r="AV235" s="125"/>
      <c r="AW235" s="57" t="s">
        <v>16</v>
      </c>
      <c r="AX235" s="123" t="s">
        <v>16</v>
      </c>
      <c r="AY235" s="125"/>
      <c r="AZ235" s="57" t="s">
        <v>16</v>
      </c>
      <c r="BA235" s="123" t="s">
        <v>16</v>
      </c>
      <c r="BB235" s="125"/>
      <c r="BC235" s="57" t="s">
        <v>16</v>
      </c>
      <c r="BD235" s="123" t="s">
        <v>16</v>
      </c>
      <c r="BE235" s="125"/>
      <c r="BF235" s="57" t="s">
        <v>16</v>
      </c>
      <c r="BG235" s="123" t="s">
        <v>16</v>
      </c>
      <c r="BH235" s="125"/>
      <c r="BI235" s="57"/>
      <c r="BJ235" s="123" t="s">
        <v>16</v>
      </c>
      <c r="BK235" s="125"/>
      <c r="BL235" s="57" t="s">
        <v>16</v>
      </c>
      <c r="BM235" s="123" t="s">
        <v>16</v>
      </c>
      <c r="BN235" s="125"/>
      <c r="BO235" s="57" t="s">
        <v>16</v>
      </c>
      <c r="BP235" s="123" t="s">
        <v>16</v>
      </c>
      <c r="BQ235" s="125"/>
      <c r="BR235" s="57" t="s">
        <v>16</v>
      </c>
      <c r="BS235" s="123" t="s">
        <v>16</v>
      </c>
      <c r="BT235" s="125"/>
      <c r="BU235" s="57" t="s">
        <v>16</v>
      </c>
      <c r="BV235" s="123" t="s">
        <v>16</v>
      </c>
      <c r="BW235" s="125"/>
      <c r="BX235" s="57" t="s">
        <v>16</v>
      </c>
      <c r="BY235" s="123" t="s">
        <v>16</v>
      </c>
      <c r="BZ235" s="125"/>
      <c r="CA235" s="57" t="s">
        <v>16</v>
      </c>
      <c r="CB235" s="123" t="s">
        <v>16</v>
      </c>
      <c r="CC235" s="125"/>
      <c r="CD235" s="57" t="s">
        <v>16</v>
      </c>
      <c r="CE235" s="123" t="s">
        <v>16</v>
      </c>
      <c r="CF235" s="125"/>
      <c r="CG235" s="57" t="s">
        <v>16</v>
      </c>
      <c r="CH235" s="123" t="s">
        <v>16</v>
      </c>
      <c r="CI235" s="125"/>
      <c r="CJ235" s="57" t="s">
        <v>16</v>
      </c>
      <c r="CK235" s="123" t="s">
        <v>16</v>
      </c>
      <c r="CL235" s="125"/>
      <c r="CM235" s="57" t="s">
        <v>16</v>
      </c>
      <c r="CN235" s="123" t="s">
        <v>16</v>
      </c>
      <c r="CO235" s="125"/>
      <c r="CP235" s="57" t="s">
        <v>16</v>
      </c>
      <c r="CQ235" s="123" t="s">
        <v>16</v>
      </c>
      <c r="CR235" s="125"/>
      <c r="CS235" s="57" t="s">
        <v>16</v>
      </c>
      <c r="CT235" s="123" t="s">
        <v>16</v>
      </c>
      <c r="CU235" s="125"/>
      <c r="CV235" s="57" t="s">
        <v>16</v>
      </c>
      <c r="CW235" s="123" t="s">
        <v>16</v>
      </c>
      <c r="CX235" s="125"/>
      <c r="CY235" s="57" t="s">
        <v>16</v>
      </c>
      <c r="CZ235" s="123" t="s">
        <v>16</v>
      </c>
      <c r="DA235" s="125"/>
      <c r="DB235" s="57" t="s">
        <v>16</v>
      </c>
      <c r="DC235" s="123" t="s">
        <v>16</v>
      </c>
      <c r="DD235" s="125"/>
      <c r="DE235" s="57"/>
      <c r="DF235" s="123" t="s">
        <v>16</v>
      </c>
      <c r="DG235" s="125"/>
      <c r="DH235" s="57" t="s">
        <v>16</v>
      </c>
      <c r="DI235" s="123" t="s">
        <v>16</v>
      </c>
      <c r="DJ235" s="125"/>
      <c r="DK235" s="57" t="s">
        <v>16</v>
      </c>
      <c r="DL235" s="123" t="s">
        <v>16</v>
      </c>
      <c r="DM235" s="125"/>
      <c r="DN235" s="57" t="s">
        <v>16</v>
      </c>
      <c r="DO235" s="123" t="s">
        <v>16</v>
      </c>
      <c r="DP235" s="125"/>
      <c r="DQ235" s="57" t="s">
        <v>16</v>
      </c>
      <c r="DR235" s="123" t="s">
        <v>16</v>
      </c>
      <c r="DS235" s="125"/>
      <c r="DT235" s="57" t="s">
        <v>16</v>
      </c>
      <c r="DU235" s="123" t="s">
        <v>16</v>
      </c>
      <c r="DV235" s="125"/>
      <c r="DW235" s="57" t="s">
        <v>16</v>
      </c>
      <c r="DX235" s="123" t="s">
        <v>16</v>
      </c>
      <c r="DY235" s="125"/>
      <c r="DZ235" s="57" t="s">
        <v>16</v>
      </c>
      <c r="EA235" s="123" t="s">
        <v>16</v>
      </c>
      <c r="EB235" s="125"/>
      <c r="EC235" s="57" t="s">
        <v>16</v>
      </c>
      <c r="ED235" s="123" t="s">
        <v>16</v>
      </c>
      <c r="EE235" s="125"/>
      <c r="EF235" s="57" t="s">
        <v>16</v>
      </c>
      <c r="EG235" s="123" t="s">
        <v>16</v>
      </c>
      <c r="EH235" s="125"/>
      <c r="EI235" s="57" t="s">
        <v>16</v>
      </c>
      <c r="EJ235" s="123" t="s">
        <v>16</v>
      </c>
      <c r="EK235" s="125"/>
      <c r="EL235" s="57" t="s">
        <v>16</v>
      </c>
      <c r="EM235" s="123" t="s">
        <v>16</v>
      </c>
      <c r="EN235" s="125"/>
      <c r="EO235" s="57" t="s">
        <v>16</v>
      </c>
      <c r="EP235" s="123" t="s">
        <v>16</v>
      </c>
      <c r="EQ235" s="125"/>
      <c r="ER235" s="57" t="s">
        <v>16</v>
      </c>
      <c r="ES235" s="123" t="s">
        <v>16</v>
      </c>
      <c r="ET235" s="125"/>
      <c r="EU235" s="57" t="s">
        <v>16</v>
      </c>
      <c r="EV235" s="123" t="s">
        <v>16</v>
      </c>
      <c r="EW235" s="125"/>
      <c r="EX235" s="57" t="s">
        <v>16</v>
      </c>
      <c r="EY235" s="123" t="s">
        <v>16</v>
      </c>
      <c r="EZ235" s="125"/>
      <c r="FA235" s="57"/>
      <c r="FB235" s="123" t="s">
        <v>16</v>
      </c>
      <c r="FC235" s="125"/>
      <c r="FD235" s="57" t="s">
        <v>16</v>
      </c>
      <c r="FE235" s="123" t="s">
        <v>16</v>
      </c>
      <c r="FF235" s="125"/>
      <c r="FG235" s="57" t="s">
        <v>16</v>
      </c>
      <c r="FH235" s="123" t="s">
        <v>16</v>
      </c>
      <c r="FI235" s="125"/>
      <c r="FJ235" s="57" t="s">
        <v>16</v>
      </c>
      <c r="FK235" s="123" t="s">
        <v>16</v>
      </c>
      <c r="FL235" s="125"/>
      <c r="FM235" s="57" t="s">
        <v>16</v>
      </c>
      <c r="FN235" s="123" t="s">
        <v>16</v>
      </c>
      <c r="FO235" s="125"/>
      <c r="FP235" s="57" t="s">
        <v>16</v>
      </c>
      <c r="FQ235" s="123" t="s">
        <v>16</v>
      </c>
      <c r="FR235" s="125"/>
      <c r="FS235" s="57" t="s">
        <v>16</v>
      </c>
      <c r="FT235" s="123" t="s">
        <v>16</v>
      </c>
      <c r="FU235" s="125"/>
      <c r="FV235" s="57" t="s">
        <v>16</v>
      </c>
      <c r="FW235" s="123" t="s">
        <v>16</v>
      </c>
      <c r="FX235" s="125"/>
      <c r="FY235" s="57" t="s">
        <v>16</v>
      </c>
      <c r="FZ235" s="123" t="s">
        <v>16</v>
      </c>
      <c r="GA235" s="125"/>
      <c r="GB235" s="57" t="s">
        <v>16</v>
      </c>
      <c r="GC235" s="123" t="s">
        <v>16</v>
      </c>
      <c r="GD235" s="125"/>
      <c r="GE235" s="57" t="s">
        <v>16</v>
      </c>
      <c r="GF235" s="123" t="s">
        <v>16</v>
      </c>
      <c r="GG235" s="125"/>
      <c r="GH235" s="57" t="s">
        <v>16</v>
      </c>
      <c r="GI235" s="123" t="s">
        <v>16</v>
      </c>
      <c r="GJ235" s="125"/>
      <c r="GK235" s="57" t="s">
        <v>16</v>
      </c>
      <c r="GL235" s="123" t="s">
        <v>16</v>
      </c>
      <c r="GM235" s="125"/>
      <c r="GN235" s="57" t="s">
        <v>16</v>
      </c>
      <c r="GO235" s="123" t="s">
        <v>16</v>
      </c>
      <c r="GP235" s="125"/>
      <c r="GQ235" s="57" t="s">
        <v>16</v>
      </c>
      <c r="GR235" s="123" t="s">
        <v>16</v>
      </c>
      <c r="GS235" s="125"/>
      <c r="GT235" s="57" t="s">
        <v>16</v>
      </c>
      <c r="GU235" s="123" t="s">
        <v>16</v>
      </c>
      <c r="GV235" s="125"/>
      <c r="GW235" s="57" t="s">
        <v>16</v>
      </c>
      <c r="GX235" s="123" t="s">
        <v>16</v>
      </c>
      <c r="GY235" s="125"/>
      <c r="GZ235" s="57" t="s">
        <v>16</v>
      </c>
      <c r="HA235" s="123" t="s">
        <v>16</v>
      </c>
      <c r="HB235" s="125"/>
      <c r="HC235" s="57" t="s">
        <v>16</v>
      </c>
      <c r="HD235" s="123" t="s">
        <v>16</v>
      </c>
      <c r="HE235" s="125"/>
      <c r="HF235" s="57" t="s">
        <v>16</v>
      </c>
      <c r="HG235" s="123" t="s">
        <v>16</v>
      </c>
      <c r="HH235" s="125"/>
      <c r="HI235" s="57" t="s">
        <v>16</v>
      </c>
      <c r="HJ235" s="123" t="s">
        <v>16</v>
      </c>
      <c r="HK235" s="125"/>
    </row>
    <row r="236" spans="1:219" ht="38">
      <c r="A236" s="60"/>
      <c r="B236" s="66"/>
      <c r="C236" s="77"/>
      <c r="D236" s="34" t="s">
        <v>414</v>
      </c>
      <c r="E236" s="34" t="s">
        <v>677</v>
      </c>
      <c r="F236" s="79" t="s">
        <v>487</v>
      </c>
      <c r="G236" s="164" t="s">
        <v>16</v>
      </c>
      <c r="H236" s="122" t="s">
        <v>16</v>
      </c>
      <c r="I236" s="122" t="s">
        <v>16</v>
      </c>
      <c r="J236" s="57" t="s">
        <v>16</v>
      </c>
      <c r="K236" s="123" t="s">
        <v>16</v>
      </c>
      <c r="L236" s="125"/>
      <c r="M236" s="57"/>
      <c r="N236" s="123" t="s">
        <v>16</v>
      </c>
      <c r="O236" s="125"/>
      <c r="P236" s="57" t="s">
        <v>16</v>
      </c>
      <c r="Q236" s="123" t="s">
        <v>16</v>
      </c>
      <c r="R236" s="125"/>
      <c r="S236" s="57" t="s">
        <v>16</v>
      </c>
      <c r="T236" s="123" t="s">
        <v>16</v>
      </c>
      <c r="U236" s="125"/>
      <c r="V236" s="57" t="s">
        <v>16</v>
      </c>
      <c r="W236" s="123" t="s">
        <v>16</v>
      </c>
      <c r="X236" s="125"/>
      <c r="Y236" s="57" t="s">
        <v>16</v>
      </c>
      <c r="Z236" s="123" t="s">
        <v>16</v>
      </c>
      <c r="AA236" s="125"/>
      <c r="AB236" s="57" t="s">
        <v>16</v>
      </c>
      <c r="AC236" s="123" t="s">
        <v>16</v>
      </c>
      <c r="AD236" s="125"/>
      <c r="AE236" s="57" t="s">
        <v>16</v>
      </c>
      <c r="AF236" s="123" t="s">
        <v>16</v>
      </c>
      <c r="AG236" s="125"/>
      <c r="AH236" s="57" t="s">
        <v>16</v>
      </c>
      <c r="AI236" s="123" t="s">
        <v>16</v>
      </c>
      <c r="AJ236" s="125"/>
      <c r="AK236" s="57" t="s">
        <v>16</v>
      </c>
      <c r="AL236" s="123" t="s">
        <v>16</v>
      </c>
      <c r="AM236" s="125"/>
      <c r="AN236" s="57" t="s">
        <v>16</v>
      </c>
      <c r="AO236" s="123" t="s">
        <v>16</v>
      </c>
      <c r="AP236" s="125"/>
      <c r="AQ236" s="57" t="s">
        <v>16</v>
      </c>
      <c r="AR236" s="123" t="s">
        <v>16</v>
      </c>
      <c r="AS236" s="125"/>
      <c r="AT236" s="57" t="s">
        <v>16</v>
      </c>
      <c r="AU236" s="123" t="s">
        <v>16</v>
      </c>
      <c r="AV236" s="125"/>
      <c r="AW236" s="57" t="s">
        <v>16</v>
      </c>
      <c r="AX236" s="123" t="s">
        <v>16</v>
      </c>
      <c r="AY236" s="125"/>
      <c r="AZ236" s="57" t="s">
        <v>16</v>
      </c>
      <c r="BA236" s="123" t="s">
        <v>16</v>
      </c>
      <c r="BB236" s="125"/>
      <c r="BC236" s="57" t="s">
        <v>16</v>
      </c>
      <c r="BD236" s="123" t="s">
        <v>16</v>
      </c>
      <c r="BE236" s="125"/>
      <c r="BF236" s="57" t="s">
        <v>16</v>
      </c>
      <c r="BG236" s="123" t="s">
        <v>16</v>
      </c>
      <c r="BH236" s="125"/>
      <c r="BI236" s="57"/>
      <c r="BJ236" s="123" t="s">
        <v>16</v>
      </c>
      <c r="BK236" s="125"/>
      <c r="BL236" s="57" t="s">
        <v>16</v>
      </c>
      <c r="BM236" s="123" t="s">
        <v>16</v>
      </c>
      <c r="BN236" s="125"/>
      <c r="BO236" s="57" t="s">
        <v>16</v>
      </c>
      <c r="BP236" s="123" t="s">
        <v>16</v>
      </c>
      <c r="BQ236" s="125"/>
      <c r="BR236" s="57" t="s">
        <v>16</v>
      </c>
      <c r="BS236" s="123" t="s">
        <v>16</v>
      </c>
      <c r="BT236" s="125"/>
      <c r="BU236" s="57" t="s">
        <v>16</v>
      </c>
      <c r="BV236" s="123" t="s">
        <v>16</v>
      </c>
      <c r="BW236" s="125"/>
      <c r="BX236" s="57" t="s">
        <v>16</v>
      </c>
      <c r="BY236" s="123" t="s">
        <v>16</v>
      </c>
      <c r="BZ236" s="125"/>
      <c r="CA236" s="57" t="s">
        <v>16</v>
      </c>
      <c r="CB236" s="123" t="s">
        <v>16</v>
      </c>
      <c r="CC236" s="125"/>
      <c r="CD236" s="57" t="s">
        <v>16</v>
      </c>
      <c r="CE236" s="123" t="s">
        <v>16</v>
      </c>
      <c r="CF236" s="125"/>
      <c r="CG236" s="57" t="s">
        <v>16</v>
      </c>
      <c r="CH236" s="123" t="s">
        <v>16</v>
      </c>
      <c r="CI236" s="125"/>
      <c r="CJ236" s="57" t="s">
        <v>16</v>
      </c>
      <c r="CK236" s="123" t="s">
        <v>16</v>
      </c>
      <c r="CL236" s="125"/>
      <c r="CM236" s="57" t="s">
        <v>16</v>
      </c>
      <c r="CN236" s="123" t="s">
        <v>16</v>
      </c>
      <c r="CO236" s="125"/>
      <c r="CP236" s="57" t="s">
        <v>16</v>
      </c>
      <c r="CQ236" s="123" t="s">
        <v>16</v>
      </c>
      <c r="CR236" s="125"/>
      <c r="CS236" s="57" t="s">
        <v>16</v>
      </c>
      <c r="CT236" s="123" t="s">
        <v>16</v>
      </c>
      <c r="CU236" s="125"/>
      <c r="CV236" s="57" t="s">
        <v>16</v>
      </c>
      <c r="CW236" s="123" t="s">
        <v>16</v>
      </c>
      <c r="CX236" s="125"/>
      <c r="CY236" s="57" t="s">
        <v>16</v>
      </c>
      <c r="CZ236" s="123" t="s">
        <v>16</v>
      </c>
      <c r="DA236" s="125"/>
      <c r="DB236" s="57" t="s">
        <v>16</v>
      </c>
      <c r="DC236" s="123" t="s">
        <v>16</v>
      </c>
      <c r="DD236" s="125"/>
      <c r="DE236" s="57"/>
      <c r="DF236" s="123" t="s">
        <v>16</v>
      </c>
      <c r="DG236" s="125"/>
      <c r="DH236" s="57" t="s">
        <v>16</v>
      </c>
      <c r="DI236" s="123" t="s">
        <v>16</v>
      </c>
      <c r="DJ236" s="125"/>
      <c r="DK236" s="57" t="s">
        <v>16</v>
      </c>
      <c r="DL236" s="123" t="s">
        <v>16</v>
      </c>
      <c r="DM236" s="125"/>
      <c r="DN236" s="57" t="s">
        <v>16</v>
      </c>
      <c r="DO236" s="123" t="s">
        <v>16</v>
      </c>
      <c r="DP236" s="125"/>
      <c r="DQ236" s="57" t="s">
        <v>16</v>
      </c>
      <c r="DR236" s="123" t="s">
        <v>16</v>
      </c>
      <c r="DS236" s="125"/>
      <c r="DT236" s="57" t="s">
        <v>16</v>
      </c>
      <c r="DU236" s="123" t="s">
        <v>16</v>
      </c>
      <c r="DV236" s="125"/>
      <c r="DW236" s="57" t="s">
        <v>16</v>
      </c>
      <c r="DX236" s="123" t="s">
        <v>16</v>
      </c>
      <c r="DY236" s="125"/>
      <c r="DZ236" s="57" t="s">
        <v>16</v>
      </c>
      <c r="EA236" s="123" t="s">
        <v>16</v>
      </c>
      <c r="EB236" s="125"/>
      <c r="EC236" s="57" t="s">
        <v>16</v>
      </c>
      <c r="ED236" s="123" t="s">
        <v>16</v>
      </c>
      <c r="EE236" s="125"/>
      <c r="EF236" s="57" t="s">
        <v>16</v>
      </c>
      <c r="EG236" s="123" t="s">
        <v>16</v>
      </c>
      <c r="EH236" s="125"/>
      <c r="EI236" s="57" t="s">
        <v>16</v>
      </c>
      <c r="EJ236" s="123" t="s">
        <v>16</v>
      </c>
      <c r="EK236" s="125"/>
      <c r="EL236" s="57" t="s">
        <v>16</v>
      </c>
      <c r="EM236" s="123" t="s">
        <v>16</v>
      </c>
      <c r="EN236" s="125"/>
      <c r="EO236" s="57" t="s">
        <v>16</v>
      </c>
      <c r="EP236" s="123" t="s">
        <v>16</v>
      </c>
      <c r="EQ236" s="125"/>
      <c r="ER236" s="57" t="s">
        <v>16</v>
      </c>
      <c r="ES236" s="123" t="s">
        <v>16</v>
      </c>
      <c r="ET236" s="125"/>
      <c r="EU236" s="57" t="s">
        <v>16</v>
      </c>
      <c r="EV236" s="123" t="s">
        <v>16</v>
      </c>
      <c r="EW236" s="125"/>
      <c r="EX236" s="57" t="s">
        <v>16</v>
      </c>
      <c r="EY236" s="123" t="s">
        <v>16</v>
      </c>
      <c r="EZ236" s="125"/>
      <c r="FA236" s="57"/>
      <c r="FB236" s="123" t="s">
        <v>16</v>
      </c>
      <c r="FC236" s="125"/>
      <c r="FD236" s="57" t="s">
        <v>16</v>
      </c>
      <c r="FE236" s="123" t="s">
        <v>16</v>
      </c>
      <c r="FF236" s="125"/>
      <c r="FG236" s="57" t="s">
        <v>16</v>
      </c>
      <c r="FH236" s="123" t="s">
        <v>16</v>
      </c>
      <c r="FI236" s="125"/>
      <c r="FJ236" s="57" t="s">
        <v>16</v>
      </c>
      <c r="FK236" s="123" t="s">
        <v>16</v>
      </c>
      <c r="FL236" s="125"/>
      <c r="FM236" s="57" t="s">
        <v>16</v>
      </c>
      <c r="FN236" s="123" t="s">
        <v>16</v>
      </c>
      <c r="FO236" s="125"/>
      <c r="FP236" s="57" t="s">
        <v>16</v>
      </c>
      <c r="FQ236" s="123" t="s">
        <v>16</v>
      </c>
      <c r="FR236" s="125"/>
      <c r="FS236" s="57" t="s">
        <v>16</v>
      </c>
      <c r="FT236" s="123" t="s">
        <v>16</v>
      </c>
      <c r="FU236" s="125"/>
      <c r="FV236" s="57" t="s">
        <v>16</v>
      </c>
      <c r="FW236" s="123" t="s">
        <v>16</v>
      </c>
      <c r="FX236" s="125"/>
      <c r="FY236" s="57" t="s">
        <v>16</v>
      </c>
      <c r="FZ236" s="123" t="s">
        <v>16</v>
      </c>
      <c r="GA236" s="125"/>
      <c r="GB236" s="57" t="s">
        <v>16</v>
      </c>
      <c r="GC236" s="123" t="s">
        <v>16</v>
      </c>
      <c r="GD236" s="125"/>
      <c r="GE236" s="57" t="s">
        <v>16</v>
      </c>
      <c r="GF236" s="123" t="s">
        <v>16</v>
      </c>
      <c r="GG236" s="125"/>
      <c r="GH236" s="57" t="s">
        <v>16</v>
      </c>
      <c r="GI236" s="123" t="s">
        <v>16</v>
      </c>
      <c r="GJ236" s="125"/>
      <c r="GK236" s="57" t="s">
        <v>16</v>
      </c>
      <c r="GL236" s="123" t="s">
        <v>16</v>
      </c>
      <c r="GM236" s="125"/>
      <c r="GN236" s="57" t="s">
        <v>16</v>
      </c>
      <c r="GO236" s="123" t="s">
        <v>16</v>
      </c>
      <c r="GP236" s="125"/>
      <c r="GQ236" s="57" t="s">
        <v>16</v>
      </c>
      <c r="GR236" s="123" t="s">
        <v>16</v>
      </c>
      <c r="GS236" s="125"/>
      <c r="GT236" s="57" t="s">
        <v>16</v>
      </c>
      <c r="GU236" s="123" t="s">
        <v>16</v>
      </c>
      <c r="GV236" s="125"/>
      <c r="GW236" s="57" t="s">
        <v>16</v>
      </c>
      <c r="GX236" s="123" t="s">
        <v>16</v>
      </c>
      <c r="GY236" s="125"/>
      <c r="GZ236" s="57" t="s">
        <v>16</v>
      </c>
      <c r="HA236" s="123" t="s">
        <v>16</v>
      </c>
      <c r="HB236" s="125"/>
      <c r="HC236" s="57" t="s">
        <v>16</v>
      </c>
      <c r="HD236" s="123" t="s">
        <v>16</v>
      </c>
      <c r="HE236" s="125"/>
      <c r="HF236" s="57" t="s">
        <v>16</v>
      </c>
      <c r="HG236" s="123" t="s">
        <v>16</v>
      </c>
      <c r="HH236" s="125"/>
      <c r="HI236" s="57" t="s">
        <v>16</v>
      </c>
      <c r="HJ236" s="123" t="s">
        <v>16</v>
      </c>
      <c r="HK236" s="125"/>
    </row>
    <row r="237" spans="1:219" ht="25.5">
      <c r="A237" s="60"/>
      <c r="B237" s="66"/>
      <c r="C237" s="77"/>
      <c r="D237" s="31" t="s">
        <v>462</v>
      </c>
      <c r="E237" s="31" t="s">
        <v>678</v>
      </c>
      <c r="F237" s="10" t="s">
        <v>16</v>
      </c>
      <c r="G237" s="164" t="s">
        <v>16</v>
      </c>
      <c r="H237" s="122" t="s">
        <v>16</v>
      </c>
      <c r="I237" s="122" t="s">
        <v>16</v>
      </c>
      <c r="J237" s="57" t="s">
        <v>16</v>
      </c>
      <c r="K237" s="123" t="s">
        <v>16</v>
      </c>
      <c r="L237" s="125"/>
      <c r="M237" s="57"/>
      <c r="N237" s="123" t="s">
        <v>16</v>
      </c>
      <c r="O237" s="125"/>
      <c r="P237" s="57" t="s">
        <v>16</v>
      </c>
      <c r="Q237" s="123" t="s">
        <v>16</v>
      </c>
      <c r="R237" s="125"/>
      <c r="S237" s="57" t="s">
        <v>16</v>
      </c>
      <c r="T237" s="123" t="s">
        <v>16</v>
      </c>
      <c r="U237" s="125"/>
      <c r="V237" s="57" t="s">
        <v>16</v>
      </c>
      <c r="W237" s="123" t="s">
        <v>16</v>
      </c>
      <c r="X237" s="125"/>
      <c r="Y237" s="57" t="s">
        <v>16</v>
      </c>
      <c r="Z237" s="123" t="s">
        <v>16</v>
      </c>
      <c r="AA237" s="125"/>
      <c r="AB237" s="57" t="s">
        <v>16</v>
      </c>
      <c r="AC237" s="123" t="s">
        <v>16</v>
      </c>
      <c r="AD237" s="125"/>
      <c r="AE237" s="57" t="s">
        <v>16</v>
      </c>
      <c r="AF237" s="123" t="s">
        <v>16</v>
      </c>
      <c r="AG237" s="125"/>
      <c r="AH237" s="57" t="s">
        <v>16</v>
      </c>
      <c r="AI237" s="123" t="s">
        <v>16</v>
      </c>
      <c r="AJ237" s="125"/>
      <c r="AK237" s="57" t="s">
        <v>16</v>
      </c>
      <c r="AL237" s="123" t="s">
        <v>16</v>
      </c>
      <c r="AM237" s="125"/>
      <c r="AN237" s="57" t="s">
        <v>16</v>
      </c>
      <c r="AO237" s="123" t="s">
        <v>16</v>
      </c>
      <c r="AP237" s="125"/>
      <c r="AQ237" s="57" t="s">
        <v>16</v>
      </c>
      <c r="AR237" s="123" t="s">
        <v>16</v>
      </c>
      <c r="AS237" s="125"/>
      <c r="AT237" s="57" t="s">
        <v>16</v>
      </c>
      <c r="AU237" s="123" t="s">
        <v>16</v>
      </c>
      <c r="AV237" s="125"/>
      <c r="AW237" s="57" t="s">
        <v>16</v>
      </c>
      <c r="AX237" s="123" t="s">
        <v>16</v>
      </c>
      <c r="AY237" s="125"/>
      <c r="AZ237" s="57" t="s">
        <v>16</v>
      </c>
      <c r="BA237" s="123" t="s">
        <v>16</v>
      </c>
      <c r="BB237" s="125"/>
      <c r="BC237" s="57" t="s">
        <v>16</v>
      </c>
      <c r="BD237" s="123" t="s">
        <v>16</v>
      </c>
      <c r="BE237" s="125"/>
      <c r="BF237" s="57" t="s">
        <v>16</v>
      </c>
      <c r="BG237" s="123" t="s">
        <v>16</v>
      </c>
      <c r="BH237" s="125"/>
      <c r="BI237" s="57"/>
      <c r="BJ237" s="123" t="s">
        <v>16</v>
      </c>
      <c r="BK237" s="125"/>
      <c r="BL237" s="57" t="s">
        <v>16</v>
      </c>
      <c r="BM237" s="123" t="s">
        <v>16</v>
      </c>
      <c r="BN237" s="125"/>
      <c r="BO237" s="57" t="s">
        <v>16</v>
      </c>
      <c r="BP237" s="123" t="s">
        <v>16</v>
      </c>
      <c r="BQ237" s="125"/>
      <c r="BR237" s="57" t="s">
        <v>16</v>
      </c>
      <c r="BS237" s="123" t="s">
        <v>16</v>
      </c>
      <c r="BT237" s="125"/>
      <c r="BU237" s="57" t="s">
        <v>16</v>
      </c>
      <c r="BV237" s="123" t="s">
        <v>16</v>
      </c>
      <c r="BW237" s="125"/>
      <c r="BX237" s="57" t="s">
        <v>16</v>
      </c>
      <c r="BY237" s="123" t="s">
        <v>16</v>
      </c>
      <c r="BZ237" s="125"/>
      <c r="CA237" s="57" t="s">
        <v>16</v>
      </c>
      <c r="CB237" s="123" t="s">
        <v>16</v>
      </c>
      <c r="CC237" s="125"/>
      <c r="CD237" s="57" t="s">
        <v>16</v>
      </c>
      <c r="CE237" s="123" t="s">
        <v>16</v>
      </c>
      <c r="CF237" s="125"/>
      <c r="CG237" s="57" t="s">
        <v>16</v>
      </c>
      <c r="CH237" s="123" t="s">
        <v>16</v>
      </c>
      <c r="CI237" s="125"/>
      <c r="CJ237" s="57" t="s">
        <v>16</v>
      </c>
      <c r="CK237" s="123" t="s">
        <v>16</v>
      </c>
      <c r="CL237" s="125"/>
      <c r="CM237" s="57" t="s">
        <v>16</v>
      </c>
      <c r="CN237" s="123" t="s">
        <v>16</v>
      </c>
      <c r="CO237" s="125"/>
      <c r="CP237" s="57" t="s">
        <v>16</v>
      </c>
      <c r="CQ237" s="123" t="s">
        <v>16</v>
      </c>
      <c r="CR237" s="125"/>
      <c r="CS237" s="57" t="s">
        <v>16</v>
      </c>
      <c r="CT237" s="123" t="s">
        <v>16</v>
      </c>
      <c r="CU237" s="125"/>
      <c r="CV237" s="57" t="s">
        <v>16</v>
      </c>
      <c r="CW237" s="123" t="s">
        <v>16</v>
      </c>
      <c r="CX237" s="125"/>
      <c r="CY237" s="57" t="s">
        <v>16</v>
      </c>
      <c r="CZ237" s="123" t="s">
        <v>16</v>
      </c>
      <c r="DA237" s="125"/>
      <c r="DB237" s="57" t="s">
        <v>16</v>
      </c>
      <c r="DC237" s="123" t="s">
        <v>16</v>
      </c>
      <c r="DD237" s="125"/>
      <c r="DE237" s="57"/>
      <c r="DF237" s="123" t="s">
        <v>16</v>
      </c>
      <c r="DG237" s="125"/>
      <c r="DH237" s="57" t="s">
        <v>16</v>
      </c>
      <c r="DI237" s="123" t="s">
        <v>16</v>
      </c>
      <c r="DJ237" s="125"/>
      <c r="DK237" s="57" t="s">
        <v>16</v>
      </c>
      <c r="DL237" s="123" t="s">
        <v>16</v>
      </c>
      <c r="DM237" s="125"/>
      <c r="DN237" s="57" t="s">
        <v>16</v>
      </c>
      <c r="DO237" s="123" t="s">
        <v>16</v>
      </c>
      <c r="DP237" s="125"/>
      <c r="DQ237" s="57" t="s">
        <v>16</v>
      </c>
      <c r="DR237" s="123" t="s">
        <v>16</v>
      </c>
      <c r="DS237" s="125"/>
      <c r="DT237" s="57" t="s">
        <v>16</v>
      </c>
      <c r="DU237" s="123" t="s">
        <v>16</v>
      </c>
      <c r="DV237" s="125"/>
      <c r="DW237" s="57" t="s">
        <v>16</v>
      </c>
      <c r="DX237" s="123" t="s">
        <v>16</v>
      </c>
      <c r="DY237" s="125"/>
      <c r="DZ237" s="57" t="s">
        <v>16</v>
      </c>
      <c r="EA237" s="123" t="s">
        <v>16</v>
      </c>
      <c r="EB237" s="125"/>
      <c r="EC237" s="57" t="s">
        <v>16</v>
      </c>
      <c r="ED237" s="123" t="s">
        <v>16</v>
      </c>
      <c r="EE237" s="125"/>
      <c r="EF237" s="57" t="s">
        <v>16</v>
      </c>
      <c r="EG237" s="123" t="s">
        <v>16</v>
      </c>
      <c r="EH237" s="125"/>
      <c r="EI237" s="57" t="s">
        <v>16</v>
      </c>
      <c r="EJ237" s="123" t="s">
        <v>16</v>
      </c>
      <c r="EK237" s="125"/>
      <c r="EL237" s="57" t="s">
        <v>16</v>
      </c>
      <c r="EM237" s="123" t="s">
        <v>16</v>
      </c>
      <c r="EN237" s="125"/>
      <c r="EO237" s="57" t="s">
        <v>16</v>
      </c>
      <c r="EP237" s="123" t="s">
        <v>16</v>
      </c>
      <c r="EQ237" s="125"/>
      <c r="ER237" s="57" t="s">
        <v>16</v>
      </c>
      <c r="ES237" s="123" t="s">
        <v>16</v>
      </c>
      <c r="ET237" s="125"/>
      <c r="EU237" s="57" t="s">
        <v>16</v>
      </c>
      <c r="EV237" s="123" t="s">
        <v>16</v>
      </c>
      <c r="EW237" s="125"/>
      <c r="EX237" s="57" t="s">
        <v>16</v>
      </c>
      <c r="EY237" s="123" t="s">
        <v>16</v>
      </c>
      <c r="EZ237" s="125"/>
      <c r="FA237" s="57"/>
      <c r="FB237" s="123" t="s">
        <v>16</v>
      </c>
      <c r="FC237" s="125"/>
      <c r="FD237" s="57" t="s">
        <v>16</v>
      </c>
      <c r="FE237" s="123" t="s">
        <v>16</v>
      </c>
      <c r="FF237" s="125"/>
      <c r="FG237" s="57" t="s">
        <v>16</v>
      </c>
      <c r="FH237" s="123" t="s">
        <v>16</v>
      </c>
      <c r="FI237" s="125"/>
      <c r="FJ237" s="57" t="s">
        <v>16</v>
      </c>
      <c r="FK237" s="123" t="s">
        <v>16</v>
      </c>
      <c r="FL237" s="125"/>
      <c r="FM237" s="57" t="s">
        <v>16</v>
      </c>
      <c r="FN237" s="123" t="s">
        <v>16</v>
      </c>
      <c r="FO237" s="125"/>
      <c r="FP237" s="57" t="s">
        <v>16</v>
      </c>
      <c r="FQ237" s="123" t="s">
        <v>16</v>
      </c>
      <c r="FR237" s="125"/>
      <c r="FS237" s="57" t="s">
        <v>16</v>
      </c>
      <c r="FT237" s="123" t="s">
        <v>16</v>
      </c>
      <c r="FU237" s="125"/>
      <c r="FV237" s="57" t="s">
        <v>16</v>
      </c>
      <c r="FW237" s="123" t="s">
        <v>16</v>
      </c>
      <c r="FX237" s="125"/>
      <c r="FY237" s="57" t="s">
        <v>16</v>
      </c>
      <c r="FZ237" s="123" t="s">
        <v>16</v>
      </c>
      <c r="GA237" s="125"/>
      <c r="GB237" s="57" t="s">
        <v>16</v>
      </c>
      <c r="GC237" s="123" t="s">
        <v>16</v>
      </c>
      <c r="GD237" s="125"/>
      <c r="GE237" s="57" t="s">
        <v>16</v>
      </c>
      <c r="GF237" s="123" t="s">
        <v>16</v>
      </c>
      <c r="GG237" s="125"/>
      <c r="GH237" s="57" t="s">
        <v>16</v>
      </c>
      <c r="GI237" s="123" t="s">
        <v>16</v>
      </c>
      <c r="GJ237" s="125"/>
      <c r="GK237" s="57" t="s">
        <v>16</v>
      </c>
      <c r="GL237" s="123" t="s">
        <v>16</v>
      </c>
      <c r="GM237" s="125"/>
      <c r="GN237" s="57" t="s">
        <v>16</v>
      </c>
      <c r="GO237" s="123" t="s">
        <v>16</v>
      </c>
      <c r="GP237" s="125"/>
      <c r="GQ237" s="57" t="s">
        <v>16</v>
      </c>
      <c r="GR237" s="123" t="s">
        <v>16</v>
      </c>
      <c r="GS237" s="125"/>
      <c r="GT237" s="57" t="s">
        <v>16</v>
      </c>
      <c r="GU237" s="123" t="s">
        <v>16</v>
      </c>
      <c r="GV237" s="125"/>
      <c r="GW237" s="57" t="s">
        <v>16</v>
      </c>
      <c r="GX237" s="123" t="s">
        <v>16</v>
      </c>
      <c r="GY237" s="125"/>
      <c r="GZ237" s="57" t="s">
        <v>16</v>
      </c>
      <c r="HA237" s="123" t="s">
        <v>16</v>
      </c>
      <c r="HB237" s="125"/>
      <c r="HC237" s="57" t="s">
        <v>16</v>
      </c>
      <c r="HD237" s="123" t="s">
        <v>16</v>
      </c>
      <c r="HE237" s="125"/>
      <c r="HF237" s="57" t="s">
        <v>16</v>
      </c>
      <c r="HG237" s="123" t="s">
        <v>16</v>
      </c>
      <c r="HH237" s="125"/>
      <c r="HI237" s="57" t="s">
        <v>16</v>
      </c>
      <c r="HJ237" s="123" t="s">
        <v>16</v>
      </c>
      <c r="HK237" s="125"/>
    </row>
    <row r="238" spans="1:219">
      <c r="A238" s="60"/>
      <c r="B238" s="66"/>
      <c r="C238" s="77"/>
      <c r="D238" s="30" t="s">
        <v>69</v>
      </c>
      <c r="E238" s="30" t="s">
        <v>679</v>
      </c>
      <c r="F238" s="79" t="s">
        <v>487</v>
      </c>
      <c r="G238" s="164" t="s">
        <v>16</v>
      </c>
      <c r="H238" s="122" t="s">
        <v>16</v>
      </c>
      <c r="I238" s="122" t="s">
        <v>16</v>
      </c>
      <c r="J238" s="57" t="s">
        <v>16</v>
      </c>
      <c r="K238" s="123" t="s">
        <v>16</v>
      </c>
      <c r="L238" s="125"/>
      <c r="M238" s="57"/>
      <c r="N238" s="123" t="s">
        <v>16</v>
      </c>
      <c r="O238" s="125"/>
      <c r="P238" s="57" t="s">
        <v>16</v>
      </c>
      <c r="Q238" s="123" t="s">
        <v>16</v>
      </c>
      <c r="R238" s="125"/>
      <c r="S238" s="57" t="s">
        <v>16</v>
      </c>
      <c r="T238" s="123" t="s">
        <v>16</v>
      </c>
      <c r="U238" s="125"/>
      <c r="V238" s="57" t="s">
        <v>16</v>
      </c>
      <c r="W238" s="123" t="s">
        <v>16</v>
      </c>
      <c r="X238" s="125"/>
      <c r="Y238" s="57" t="s">
        <v>16</v>
      </c>
      <c r="Z238" s="123" t="s">
        <v>16</v>
      </c>
      <c r="AA238" s="125"/>
      <c r="AB238" s="57" t="s">
        <v>16</v>
      </c>
      <c r="AC238" s="123" t="s">
        <v>16</v>
      </c>
      <c r="AD238" s="125"/>
      <c r="AE238" s="57" t="s">
        <v>16</v>
      </c>
      <c r="AF238" s="123" t="s">
        <v>16</v>
      </c>
      <c r="AG238" s="125"/>
      <c r="AH238" s="57" t="s">
        <v>16</v>
      </c>
      <c r="AI238" s="123" t="s">
        <v>16</v>
      </c>
      <c r="AJ238" s="125"/>
      <c r="AK238" s="57" t="s">
        <v>16</v>
      </c>
      <c r="AL238" s="123" t="s">
        <v>16</v>
      </c>
      <c r="AM238" s="125"/>
      <c r="AN238" s="57" t="s">
        <v>16</v>
      </c>
      <c r="AO238" s="123" t="s">
        <v>16</v>
      </c>
      <c r="AP238" s="125"/>
      <c r="AQ238" s="57" t="s">
        <v>16</v>
      </c>
      <c r="AR238" s="123" t="s">
        <v>16</v>
      </c>
      <c r="AS238" s="125"/>
      <c r="AT238" s="57" t="s">
        <v>16</v>
      </c>
      <c r="AU238" s="123" t="s">
        <v>16</v>
      </c>
      <c r="AV238" s="125"/>
      <c r="AW238" s="57" t="s">
        <v>16</v>
      </c>
      <c r="AX238" s="123" t="s">
        <v>16</v>
      </c>
      <c r="AY238" s="125"/>
      <c r="AZ238" s="57" t="s">
        <v>16</v>
      </c>
      <c r="BA238" s="123" t="s">
        <v>16</v>
      </c>
      <c r="BB238" s="125"/>
      <c r="BC238" s="57" t="s">
        <v>16</v>
      </c>
      <c r="BD238" s="123" t="s">
        <v>16</v>
      </c>
      <c r="BE238" s="125"/>
      <c r="BF238" s="57" t="s">
        <v>16</v>
      </c>
      <c r="BG238" s="123" t="s">
        <v>16</v>
      </c>
      <c r="BH238" s="125"/>
      <c r="BI238" s="57"/>
      <c r="BJ238" s="123" t="s">
        <v>16</v>
      </c>
      <c r="BK238" s="125"/>
      <c r="BL238" s="57" t="s">
        <v>16</v>
      </c>
      <c r="BM238" s="123" t="s">
        <v>16</v>
      </c>
      <c r="BN238" s="125"/>
      <c r="BO238" s="57" t="s">
        <v>16</v>
      </c>
      <c r="BP238" s="123" t="s">
        <v>16</v>
      </c>
      <c r="BQ238" s="125"/>
      <c r="BR238" s="57" t="s">
        <v>16</v>
      </c>
      <c r="BS238" s="123" t="s">
        <v>16</v>
      </c>
      <c r="BT238" s="125"/>
      <c r="BU238" s="57" t="s">
        <v>16</v>
      </c>
      <c r="BV238" s="123" t="s">
        <v>16</v>
      </c>
      <c r="BW238" s="125"/>
      <c r="BX238" s="57" t="s">
        <v>16</v>
      </c>
      <c r="BY238" s="123" t="s">
        <v>16</v>
      </c>
      <c r="BZ238" s="125"/>
      <c r="CA238" s="57" t="s">
        <v>16</v>
      </c>
      <c r="CB238" s="123" t="s">
        <v>16</v>
      </c>
      <c r="CC238" s="125"/>
      <c r="CD238" s="57" t="s">
        <v>16</v>
      </c>
      <c r="CE238" s="123" t="s">
        <v>16</v>
      </c>
      <c r="CF238" s="125"/>
      <c r="CG238" s="57" t="s">
        <v>16</v>
      </c>
      <c r="CH238" s="123" t="s">
        <v>16</v>
      </c>
      <c r="CI238" s="125"/>
      <c r="CJ238" s="57" t="s">
        <v>16</v>
      </c>
      <c r="CK238" s="123" t="s">
        <v>16</v>
      </c>
      <c r="CL238" s="125"/>
      <c r="CM238" s="57" t="s">
        <v>16</v>
      </c>
      <c r="CN238" s="123" t="s">
        <v>16</v>
      </c>
      <c r="CO238" s="125"/>
      <c r="CP238" s="57" t="s">
        <v>16</v>
      </c>
      <c r="CQ238" s="123" t="s">
        <v>16</v>
      </c>
      <c r="CR238" s="125"/>
      <c r="CS238" s="57" t="s">
        <v>16</v>
      </c>
      <c r="CT238" s="123" t="s">
        <v>16</v>
      </c>
      <c r="CU238" s="125"/>
      <c r="CV238" s="57" t="s">
        <v>16</v>
      </c>
      <c r="CW238" s="123" t="s">
        <v>16</v>
      </c>
      <c r="CX238" s="125"/>
      <c r="CY238" s="57" t="s">
        <v>16</v>
      </c>
      <c r="CZ238" s="123" t="s">
        <v>16</v>
      </c>
      <c r="DA238" s="125"/>
      <c r="DB238" s="57" t="s">
        <v>16</v>
      </c>
      <c r="DC238" s="123" t="s">
        <v>16</v>
      </c>
      <c r="DD238" s="125"/>
      <c r="DE238" s="57"/>
      <c r="DF238" s="123" t="s">
        <v>16</v>
      </c>
      <c r="DG238" s="125"/>
      <c r="DH238" s="57" t="s">
        <v>16</v>
      </c>
      <c r="DI238" s="123" t="s">
        <v>16</v>
      </c>
      <c r="DJ238" s="125"/>
      <c r="DK238" s="57" t="s">
        <v>16</v>
      </c>
      <c r="DL238" s="123" t="s">
        <v>16</v>
      </c>
      <c r="DM238" s="125"/>
      <c r="DN238" s="57" t="s">
        <v>16</v>
      </c>
      <c r="DO238" s="123" t="s">
        <v>16</v>
      </c>
      <c r="DP238" s="125"/>
      <c r="DQ238" s="57" t="s">
        <v>16</v>
      </c>
      <c r="DR238" s="123" t="s">
        <v>16</v>
      </c>
      <c r="DS238" s="125"/>
      <c r="DT238" s="57" t="s">
        <v>16</v>
      </c>
      <c r="DU238" s="123" t="s">
        <v>16</v>
      </c>
      <c r="DV238" s="125"/>
      <c r="DW238" s="57" t="s">
        <v>16</v>
      </c>
      <c r="DX238" s="123" t="s">
        <v>16</v>
      </c>
      <c r="DY238" s="125"/>
      <c r="DZ238" s="57" t="s">
        <v>16</v>
      </c>
      <c r="EA238" s="123" t="s">
        <v>16</v>
      </c>
      <c r="EB238" s="125"/>
      <c r="EC238" s="57" t="s">
        <v>16</v>
      </c>
      <c r="ED238" s="123" t="s">
        <v>16</v>
      </c>
      <c r="EE238" s="125"/>
      <c r="EF238" s="57" t="s">
        <v>16</v>
      </c>
      <c r="EG238" s="123" t="s">
        <v>16</v>
      </c>
      <c r="EH238" s="125"/>
      <c r="EI238" s="57" t="s">
        <v>16</v>
      </c>
      <c r="EJ238" s="123" t="s">
        <v>16</v>
      </c>
      <c r="EK238" s="125"/>
      <c r="EL238" s="57" t="s">
        <v>16</v>
      </c>
      <c r="EM238" s="123" t="s">
        <v>16</v>
      </c>
      <c r="EN238" s="125"/>
      <c r="EO238" s="57" t="s">
        <v>16</v>
      </c>
      <c r="EP238" s="123" t="s">
        <v>16</v>
      </c>
      <c r="EQ238" s="125"/>
      <c r="ER238" s="57" t="s">
        <v>16</v>
      </c>
      <c r="ES238" s="123" t="s">
        <v>16</v>
      </c>
      <c r="ET238" s="125"/>
      <c r="EU238" s="57" t="s">
        <v>16</v>
      </c>
      <c r="EV238" s="123" t="s">
        <v>16</v>
      </c>
      <c r="EW238" s="125"/>
      <c r="EX238" s="57" t="s">
        <v>16</v>
      </c>
      <c r="EY238" s="123" t="s">
        <v>16</v>
      </c>
      <c r="EZ238" s="125"/>
      <c r="FA238" s="57"/>
      <c r="FB238" s="123" t="s">
        <v>16</v>
      </c>
      <c r="FC238" s="125"/>
      <c r="FD238" s="57" t="s">
        <v>16</v>
      </c>
      <c r="FE238" s="123" t="s">
        <v>16</v>
      </c>
      <c r="FF238" s="125"/>
      <c r="FG238" s="57" t="s">
        <v>16</v>
      </c>
      <c r="FH238" s="123" t="s">
        <v>16</v>
      </c>
      <c r="FI238" s="125"/>
      <c r="FJ238" s="57" t="s">
        <v>16</v>
      </c>
      <c r="FK238" s="123" t="s">
        <v>16</v>
      </c>
      <c r="FL238" s="125"/>
      <c r="FM238" s="57" t="s">
        <v>16</v>
      </c>
      <c r="FN238" s="123" t="s">
        <v>16</v>
      </c>
      <c r="FO238" s="125"/>
      <c r="FP238" s="57" t="s">
        <v>16</v>
      </c>
      <c r="FQ238" s="123" t="s">
        <v>16</v>
      </c>
      <c r="FR238" s="125"/>
      <c r="FS238" s="57" t="s">
        <v>16</v>
      </c>
      <c r="FT238" s="123" t="s">
        <v>16</v>
      </c>
      <c r="FU238" s="125"/>
      <c r="FV238" s="57" t="s">
        <v>16</v>
      </c>
      <c r="FW238" s="123" t="s">
        <v>16</v>
      </c>
      <c r="FX238" s="125"/>
      <c r="FY238" s="57" t="s">
        <v>16</v>
      </c>
      <c r="FZ238" s="123" t="s">
        <v>16</v>
      </c>
      <c r="GA238" s="125"/>
      <c r="GB238" s="57" t="s">
        <v>16</v>
      </c>
      <c r="GC238" s="123" t="s">
        <v>16</v>
      </c>
      <c r="GD238" s="125"/>
      <c r="GE238" s="57" t="s">
        <v>16</v>
      </c>
      <c r="GF238" s="123" t="s">
        <v>16</v>
      </c>
      <c r="GG238" s="125"/>
      <c r="GH238" s="57" t="s">
        <v>16</v>
      </c>
      <c r="GI238" s="123" t="s">
        <v>16</v>
      </c>
      <c r="GJ238" s="125"/>
      <c r="GK238" s="57" t="s">
        <v>16</v>
      </c>
      <c r="GL238" s="123" t="s">
        <v>16</v>
      </c>
      <c r="GM238" s="125"/>
      <c r="GN238" s="57" t="s">
        <v>16</v>
      </c>
      <c r="GO238" s="123" t="s">
        <v>16</v>
      </c>
      <c r="GP238" s="125"/>
      <c r="GQ238" s="57" t="s">
        <v>16</v>
      </c>
      <c r="GR238" s="123" t="s">
        <v>16</v>
      </c>
      <c r="GS238" s="125"/>
      <c r="GT238" s="57" t="s">
        <v>16</v>
      </c>
      <c r="GU238" s="123" t="s">
        <v>16</v>
      </c>
      <c r="GV238" s="125"/>
      <c r="GW238" s="57" t="s">
        <v>16</v>
      </c>
      <c r="GX238" s="123" t="s">
        <v>16</v>
      </c>
      <c r="GY238" s="125"/>
      <c r="GZ238" s="57" t="s">
        <v>16</v>
      </c>
      <c r="HA238" s="123" t="s">
        <v>16</v>
      </c>
      <c r="HB238" s="125"/>
      <c r="HC238" s="57" t="s">
        <v>16</v>
      </c>
      <c r="HD238" s="123" t="s">
        <v>16</v>
      </c>
      <c r="HE238" s="125"/>
      <c r="HF238" s="57" t="s">
        <v>16</v>
      </c>
      <c r="HG238" s="123" t="s">
        <v>16</v>
      </c>
      <c r="HH238" s="125"/>
      <c r="HI238" s="57" t="s">
        <v>16</v>
      </c>
      <c r="HJ238" s="123" t="s">
        <v>16</v>
      </c>
      <c r="HK238" s="125"/>
    </row>
    <row r="239" spans="1:219">
      <c r="A239" s="60"/>
      <c r="B239" s="66"/>
      <c r="C239" s="77"/>
      <c r="D239" s="30" t="s">
        <v>70</v>
      </c>
      <c r="E239" s="30" t="s">
        <v>680</v>
      </c>
      <c r="F239" s="79" t="s">
        <v>487</v>
      </c>
      <c r="G239" s="164" t="s">
        <v>16</v>
      </c>
      <c r="H239" s="122" t="s">
        <v>16</v>
      </c>
      <c r="I239" s="122" t="s">
        <v>16</v>
      </c>
      <c r="J239" s="57" t="s">
        <v>16</v>
      </c>
      <c r="K239" s="123" t="s">
        <v>16</v>
      </c>
      <c r="L239" s="125"/>
      <c r="M239" s="57"/>
      <c r="N239" s="123" t="s">
        <v>16</v>
      </c>
      <c r="O239" s="125"/>
      <c r="P239" s="57" t="s">
        <v>16</v>
      </c>
      <c r="Q239" s="123" t="s">
        <v>16</v>
      </c>
      <c r="R239" s="125"/>
      <c r="S239" s="57" t="s">
        <v>16</v>
      </c>
      <c r="T239" s="123" t="s">
        <v>16</v>
      </c>
      <c r="U239" s="125"/>
      <c r="V239" s="57" t="s">
        <v>16</v>
      </c>
      <c r="W239" s="123" t="s">
        <v>16</v>
      </c>
      <c r="X239" s="125"/>
      <c r="Y239" s="57" t="s">
        <v>16</v>
      </c>
      <c r="Z239" s="123" t="s">
        <v>16</v>
      </c>
      <c r="AA239" s="125"/>
      <c r="AB239" s="57" t="s">
        <v>16</v>
      </c>
      <c r="AC239" s="123" t="s">
        <v>16</v>
      </c>
      <c r="AD239" s="125"/>
      <c r="AE239" s="57" t="s">
        <v>16</v>
      </c>
      <c r="AF239" s="123" t="s">
        <v>16</v>
      </c>
      <c r="AG239" s="125"/>
      <c r="AH239" s="57" t="s">
        <v>16</v>
      </c>
      <c r="AI239" s="123" t="s">
        <v>16</v>
      </c>
      <c r="AJ239" s="125"/>
      <c r="AK239" s="57" t="s">
        <v>16</v>
      </c>
      <c r="AL239" s="123" t="s">
        <v>16</v>
      </c>
      <c r="AM239" s="125"/>
      <c r="AN239" s="57" t="s">
        <v>16</v>
      </c>
      <c r="AO239" s="123" t="s">
        <v>16</v>
      </c>
      <c r="AP239" s="125"/>
      <c r="AQ239" s="57" t="s">
        <v>16</v>
      </c>
      <c r="AR239" s="123" t="s">
        <v>16</v>
      </c>
      <c r="AS239" s="125"/>
      <c r="AT239" s="57" t="s">
        <v>16</v>
      </c>
      <c r="AU239" s="123" t="s">
        <v>16</v>
      </c>
      <c r="AV239" s="125"/>
      <c r="AW239" s="57" t="s">
        <v>16</v>
      </c>
      <c r="AX239" s="123" t="s">
        <v>16</v>
      </c>
      <c r="AY239" s="125"/>
      <c r="AZ239" s="57" t="s">
        <v>16</v>
      </c>
      <c r="BA239" s="123" t="s">
        <v>16</v>
      </c>
      <c r="BB239" s="125"/>
      <c r="BC239" s="57" t="s">
        <v>16</v>
      </c>
      <c r="BD239" s="123" t="s">
        <v>16</v>
      </c>
      <c r="BE239" s="125"/>
      <c r="BF239" s="57" t="s">
        <v>16</v>
      </c>
      <c r="BG239" s="123" t="s">
        <v>16</v>
      </c>
      <c r="BH239" s="125"/>
      <c r="BI239" s="57"/>
      <c r="BJ239" s="123" t="s">
        <v>16</v>
      </c>
      <c r="BK239" s="125"/>
      <c r="BL239" s="57" t="s">
        <v>16</v>
      </c>
      <c r="BM239" s="123" t="s">
        <v>16</v>
      </c>
      <c r="BN239" s="125"/>
      <c r="BO239" s="57" t="s">
        <v>16</v>
      </c>
      <c r="BP239" s="123" t="s">
        <v>16</v>
      </c>
      <c r="BQ239" s="125"/>
      <c r="BR239" s="57" t="s">
        <v>16</v>
      </c>
      <c r="BS239" s="123" t="s">
        <v>16</v>
      </c>
      <c r="BT239" s="125"/>
      <c r="BU239" s="57" t="s">
        <v>16</v>
      </c>
      <c r="BV239" s="123" t="s">
        <v>16</v>
      </c>
      <c r="BW239" s="125"/>
      <c r="BX239" s="57" t="s">
        <v>16</v>
      </c>
      <c r="BY239" s="123" t="s">
        <v>16</v>
      </c>
      <c r="BZ239" s="125"/>
      <c r="CA239" s="57" t="s">
        <v>16</v>
      </c>
      <c r="CB239" s="123" t="s">
        <v>16</v>
      </c>
      <c r="CC239" s="125"/>
      <c r="CD239" s="57" t="s">
        <v>16</v>
      </c>
      <c r="CE239" s="123" t="s">
        <v>16</v>
      </c>
      <c r="CF239" s="125"/>
      <c r="CG239" s="57" t="s">
        <v>16</v>
      </c>
      <c r="CH239" s="123" t="s">
        <v>16</v>
      </c>
      <c r="CI239" s="125"/>
      <c r="CJ239" s="57" t="s">
        <v>16</v>
      </c>
      <c r="CK239" s="123" t="s">
        <v>16</v>
      </c>
      <c r="CL239" s="125"/>
      <c r="CM239" s="57" t="s">
        <v>16</v>
      </c>
      <c r="CN239" s="123" t="s">
        <v>16</v>
      </c>
      <c r="CO239" s="125"/>
      <c r="CP239" s="57" t="s">
        <v>16</v>
      </c>
      <c r="CQ239" s="123" t="s">
        <v>16</v>
      </c>
      <c r="CR239" s="125"/>
      <c r="CS239" s="57" t="s">
        <v>16</v>
      </c>
      <c r="CT239" s="123" t="s">
        <v>16</v>
      </c>
      <c r="CU239" s="125"/>
      <c r="CV239" s="57" t="s">
        <v>16</v>
      </c>
      <c r="CW239" s="123" t="s">
        <v>16</v>
      </c>
      <c r="CX239" s="125"/>
      <c r="CY239" s="57" t="s">
        <v>16</v>
      </c>
      <c r="CZ239" s="123" t="s">
        <v>16</v>
      </c>
      <c r="DA239" s="125"/>
      <c r="DB239" s="57" t="s">
        <v>16</v>
      </c>
      <c r="DC239" s="123" t="s">
        <v>16</v>
      </c>
      <c r="DD239" s="125"/>
      <c r="DE239" s="57"/>
      <c r="DF239" s="123" t="s">
        <v>16</v>
      </c>
      <c r="DG239" s="125"/>
      <c r="DH239" s="57" t="s">
        <v>16</v>
      </c>
      <c r="DI239" s="123" t="s">
        <v>16</v>
      </c>
      <c r="DJ239" s="125"/>
      <c r="DK239" s="57" t="s">
        <v>16</v>
      </c>
      <c r="DL239" s="123" t="s">
        <v>16</v>
      </c>
      <c r="DM239" s="125"/>
      <c r="DN239" s="57" t="s">
        <v>16</v>
      </c>
      <c r="DO239" s="123" t="s">
        <v>16</v>
      </c>
      <c r="DP239" s="125"/>
      <c r="DQ239" s="57" t="s">
        <v>16</v>
      </c>
      <c r="DR239" s="123" t="s">
        <v>16</v>
      </c>
      <c r="DS239" s="125"/>
      <c r="DT239" s="57" t="s">
        <v>16</v>
      </c>
      <c r="DU239" s="123" t="s">
        <v>16</v>
      </c>
      <c r="DV239" s="125"/>
      <c r="DW239" s="57" t="s">
        <v>16</v>
      </c>
      <c r="DX239" s="123" t="s">
        <v>16</v>
      </c>
      <c r="DY239" s="125"/>
      <c r="DZ239" s="57" t="s">
        <v>16</v>
      </c>
      <c r="EA239" s="123" t="s">
        <v>16</v>
      </c>
      <c r="EB239" s="125"/>
      <c r="EC239" s="57" t="s">
        <v>16</v>
      </c>
      <c r="ED239" s="123" t="s">
        <v>16</v>
      </c>
      <c r="EE239" s="125"/>
      <c r="EF239" s="57" t="s">
        <v>16</v>
      </c>
      <c r="EG239" s="123" t="s">
        <v>16</v>
      </c>
      <c r="EH239" s="125"/>
      <c r="EI239" s="57" t="s">
        <v>16</v>
      </c>
      <c r="EJ239" s="123" t="s">
        <v>16</v>
      </c>
      <c r="EK239" s="125"/>
      <c r="EL239" s="57" t="s">
        <v>16</v>
      </c>
      <c r="EM239" s="123" t="s">
        <v>16</v>
      </c>
      <c r="EN239" s="125"/>
      <c r="EO239" s="57" t="s">
        <v>16</v>
      </c>
      <c r="EP239" s="123" t="s">
        <v>16</v>
      </c>
      <c r="EQ239" s="125"/>
      <c r="ER239" s="57" t="s">
        <v>16</v>
      </c>
      <c r="ES239" s="123" t="s">
        <v>16</v>
      </c>
      <c r="ET239" s="125"/>
      <c r="EU239" s="57" t="s">
        <v>16</v>
      </c>
      <c r="EV239" s="123" t="s">
        <v>16</v>
      </c>
      <c r="EW239" s="125"/>
      <c r="EX239" s="57" t="s">
        <v>16</v>
      </c>
      <c r="EY239" s="123" t="s">
        <v>16</v>
      </c>
      <c r="EZ239" s="125"/>
      <c r="FA239" s="57"/>
      <c r="FB239" s="123" t="s">
        <v>16</v>
      </c>
      <c r="FC239" s="125"/>
      <c r="FD239" s="57" t="s">
        <v>16</v>
      </c>
      <c r="FE239" s="123" t="s">
        <v>16</v>
      </c>
      <c r="FF239" s="125"/>
      <c r="FG239" s="57" t="s">
        <v>16</v>
      </c>
      <c r="FH239" s="123" t="s">
        <v>16</v>
      </c>
      <c r="FI239" s="125"/>
      <c r="FJ239" s="57" t="s">
        <v>16</v>
      </c>
      <c r="FK239" s="123" t="s">
        <v>16</v>
      </c>
      <c r="FL239" s="125"/>
      <c r="FM239" s="57" t="s">
        <v>16</v>
      </c>
      <c r="FN239" s="123" t="s">
        <v>16</v>
      </c>
      <c r="FO239" s="125"/>
      <c r="FP239" s="57" t="s">
        <v>16</v>
      </c>
      <c r="FQ239" s="123" t="s">
        <v>16</v>
      </c>
      <c r="FR239" s="125"/>
      <c r="FS239" s="57" t="s">
        <v>16</v>
      </c>
      <c r="FT239" s="123" t="s">
        <v>16</v>
      </c>
      <c r="FU239" s="125"/>
      <c r="FV239" s="57" t="s">
        <v>16</v>
      </c>
      <c r="FW239" s="123" t="s">
        <v>16</v>
      </c>
      <c r="FX239" s="125"/>
      <c r="FY239" s="57" t="s">
        <v>16</v>
      </c>
      <c r="FZ239" s="123" t="s">
        <v>16</v>
      </c>
      <c r="GA239" s="125"/>
      <c r="GB239" s="57" t="s">
        <v>16</v>
      </c>
      <c r="GC239" s="123" t="s">
        <v>16</v>
      </c>
      <c r="GD239" s="125"/>
      <c r="GE239" s="57" t="s">
        <v>16</v>
      </c>
      <c r="GF239" s="123" t="s">
        <v>16</v>
      </c>
      <c r="GG239" s="125"/>
      <c r="GH239" s="57" t="s">
        <v>16</v>
      </c>
      <c r="GI239" s="123" t="s">
        <v>16</v>
      </c>
      <c r="GJ239" s="125"/>
      <c r="GK239" s="57" t="s">
        <v>16</v>
      </c>
      <c r="GL239" s="123" t="s">
        <v>16</v>
      </c>
      <c r="GM239" s="125"/>
      <c r="GN239" s="57" t="s">
        <v>16</v>
      </c>
      <c r="GO239" s="123" t="s">
        <v>16</v>
      </c>
      <c r="GP239" s="125"/>
      <c r="GQ239" s="57" t="s">
        <v>16</v>
      </c>
      <c r="GR239" s="123" t="s">
        <v>16</v>
      </c>
      <c r="GS239" s="125"/>
      <c r="GT239" s="57" t="s">
        <v>16</v>
      </c>
      <c r="GU239" s="123" t="s">
        <v>16</v>
      </c>
      <c r="GV239" s="125"/>
      <c r="GW239" s="57" t="s">
        <v>16</v>
      </c>
      <c r="GX239" s="123" t="s">
        <v>16</v>
      </c>
      <c r="GY239" s="125"/>
      <c r="GZ239" s="57" t="s">
        <v>16</v>
      </c>
      <c r="HA239" s="123" t="s">
        <v>16</v>
      </c>
      <c r="HB239" s="125"/>
      <c r="HC239" s="57" t="s">
        <v>16</v>
      </c>
      <c r="HD239" s="123" t="s">
        <v>16</v>
      </c>
      <c r="HE239" s="125"/>
      <c r="HF239" s="57" t="s">
        <v>16</v>
      </c>
      <c r="HG239" s="123" t="s">
        <v>16</v>
      </c>
      <c r="HH239" s="125"/>
      <c r="HI239" s="57" t="s">
        <v>16</v>
      </c>
      <c r="HJ239" s="123" t="s">
        <v>16</v>
      </c>
      <c r="HK239" s="125"/>
    </row>
    <row r="240" spans="1:219" ht="25.5">
      <c r="A240" s="60"/>
      <c r="B240" s="66"/>
      <c r="C240" s="77"/>
      <c r="D240" s="31" t="s">
        <v>463</v>
      </c>
      <c r="E240" s="31" t="s">
        <v>681</v>
      </c>
      <c r="F240" s="79" t="s">
        <v>487</v>
      </c>
      <c r="G240" s="164" t="s">
        <v>16</v>
      </c>
      <c r="H240" s="122" t="s">
        <v>16</v>
      </c>
      <c r="I240" s="122" t="s">
        <v>16</v>
      </c>
      <c r="J240" s="57" t="s">
        <v>16</v>
      </c>
      <c r="K240" s="123" t="s">
        <v>16</v>
      </c>
      <c r="L240" s="125"/>
      <c r="M240" s="57"/>
      <c r="N240" s="123" t="s">
        <v>16</v>
      </c>
      <c r="O240" s="125"/>
      <c r="P240" s="57" t="s">
        <v>16</v>
      </c>
      <c r="Q240" s="123" t="s">
        <v>16</v>
      </c>
      <c r="R240" s="125"/>
      <c r="S240" s="57" t="s">
        <v>16</v>
      </c>
      <c r="T240" s="123" t="s">
        <v>16</v>
      </c>
      <c r="U240" s="125"/>
      <c r="V240" s="57" t="s">
        <v>16</v>
      </c>
      <c r="W240" s="123" t="s">
        <v>16</v>
      </c>
      <c r="X240" s="125"/>
      <c r="Y240" s="57" t="s">
        <v>16</v>
      </c>
      <c r="Z240" s="123" t="s">
        <v>16</v>
      </c>
      <c r="AA240" s="125"/>
      <c r="AB240" s="57" t="s">
        <v>16</v>
      </c>
      <c r="AC240" s="123" t="s">
        <v>16</v>
      </c>
      <c r="AD240" s="125"/>
      <c r="AE240" s="57" t="s">
        <v>16</v>
      </c>
      <c r="AF240" s="123" t="s">
        <v>16</v>
      </c>
      <c r="AG240" s="125"/>
      <c r="AH240" s="57" t="s">
        <v>16</v>
      </c>
      <c r="AI240" s="123" t="s">
        <v>16</v>
      </c>
      <c r="AJ240" s="125"/>
      <c r="AK240" s="57" t="s">
        <v>16</v>
      </c>
      <c r="AL240" s="123" t="s">
        <v>16</v>
      </c>
      <c r="AM240" s="125"/>
      <c r="AN240" s="57" t="s">
        <v>16</v>
      </c>
      <c r="AO240" s="123" t="s">
        <v>16</v>
      </c>
      <c r="AP240" s="125"/>
      <c r="AQ240" s="57" t="s">
        <v>16</v>
      </c>
      <c r="AR240" s="123" t="s">
        <v>16</v>
      </c>
      <c r="AS240" s="125"/>
      <c r="AT240" s="57" t="s">
        <v>16</v>
      </c>
      <c r="AU240" s="123" t="s">
        <v>16</v>
      </c>
      <c r="AV240" s="125"/>
      <c r="AW240" s="57" t="s">
        <v>16</v>
      </c>
      <c r="AX240" s="123" t="s">
        <v>16</v>
      </c>
      <c r="AY240" s="125"/>
      <c r="AZ240" s="57" t="s">
        <v>16</v>
      </c>
      <c r="BA240" s="123" t="s">
        <v>16</v>
      </c>
      <c r="BB240" s="125"/>
      <c r="BC240" s="57" t="s">
        <v>16</v>
      </c>
      <c r="BD240" s="123" t="s">
        <v>16</v>
      </c>
      <c r="BE240" s="125"/>
      <c r="BF240" s="57" t="s">
        <v>16</v>
      </c>
      <c r="BG240" s="123" t="s">
        <v>16</v>
      </c>
      <c r="BH240" s="125"/>
      <c r="BI240" s="57"/>
      <c r="BJ240" s="123" t="s">
        <v>16</v>
      </c>
      <c r="BK240" s="125"/>
      <c r="BL240" s="57" t="s">
        <v>16</v>
      </c>
      <c r="BM240" s="123" t="s">
        <v>16</v>
      </c>
      <c r="BN240" s="125"/>
      <c r="BO240" s="57" t="s">
        <v>16</v>
      </c>
      <c r="BP240" s="123" t="s">
        <v>16</v>
      </c>
      <c r="BQ240" s="125"/>
      <c r="BR240" s="57" t="s">
        <v>16</v>
      </c>
      <c r="BS240" s="123" t="s">
        <v>16</v>
      </c>
      <c r="BT240" s="125"/>
      <c r="BU240" s="57" t="s">
        <v>16</v>
      </c>
      <c r="BV240" s="123" t="s">
        <v>16</v>
      </c>
      <c r="BW240" s="125"/>
      <c r="BX240" s="57" t="s">
        <v>16</v>
      </c>
      <c r="BY240" s="123" t="s">
        <v>16</v>
      </c>
      <c r="BZ240" s="125"/>
      <c r="CA240" s="57" t="s">
        <v>16</v>
      </c>
      <c r="CB240" s="123" t="s">
        <v>16</v>
      </c>
      <c r="CC240" s="125"/>
      <c r="CD240" s="57" t="s">
        <v>16</v>
      </c>
      <c r="CE240" s="123" t="s">
        <v>16</v>
      </c>
      <c r="CF240" s="125"/>
      <c r="CG240" s="57" t="s">
        <v>16</v>
      </c>
      <c r="CH240" s="123" t="s">
        <v>16</v>
      </c>
      <c r="CI240" s="125"/>
      <c r="CJ240" s="57" t="s">
        <v>16</v>
      </c>
      <c r="CK240" s="123" t="s">
        <v>16</v>
      </c>
      <c r="CL240" s="125"/>
      <c r="CM240" s="57" t="s">
        <v>16</v>
      </c>
      <c r="CN240" s="123" t="s">
        <v>16</v>
      </c>
      <c r="CO240" s="125"/>
      <c r="CP240" s="57" t="s">
        <v>16</v>
      </c>
      <c r="CQ240" s="123" t="s">
        <v>16</v>
      </c>
      <c r="CR240" s="125"/>
      <c r="CS240" s="57" t="s">
        <v>16</v>
      </c>
      <c r="CT240" s="123" t="s">
        <v>16</v>
      </c>
      <c r="CU240" s="125"/>
      <c r="CV240" s="57" t="s">
        <v>16</v>
      </c>
      <c r="CW240" s="123" t="s">
        <v>16</v>
      </c>
      <c r="CX240" s="125"/>
      <c r="CY240" s="57" t="s">
        <v>16</v>
      </c>
      <c r="CZ240" s="123" t="s">
        <v>16</v>
      </c>
      <c r="DA240" s="125"/>
      <c r="DB240" s="57" t="s">
        <v>16</v>
      </c>
      <c r="DC240" s="123" t="s">
        <v>16</v>
      </c>
      <c r="DD240" s="125"/>
      <c r="DE240" s="57"/>
      <c r="DF240" s="123" t="s">
        <v>16</v>
      </c>
      <c r="DG240" s="125"/>
      <c r="DH240" s="57" t="s">
        <v>16</v>
      </c>
      <c r="DI240" s="123" t="s">
        <v>16</v>
      </c>
      <c r="DJ240" s="125"/>
      <c r="DK240" s="57" t="s">
        <v>16</v>
      </c>
      <c r="DL240" s="123" t="s">
        <v>16</v>
      </c>
      <c r="DM240" s="125"/>
      <c r="DN240" s="57" t="s">
        <v>16</v>
      </c>
      <c r="DO240" s="123" t="s">
        <v>16</v>
      </c>
      <c r="DP240" s="125"/>
      <c r="DQ240" s="57" t="s">
        <v>16</v>
      </c>
      <c r="DR240" s="123" t="s">
        <v>16</v>
      </c>
      <c r="DS240" s="125"/>
      <c r="DT240" s="57" t="s">
        <v>16</v>
      </c>
      <c r="DU240" s="123" t="s">
        <v>16</v>
      </c>
      <c r="DV240" s="125"/>
      <c r="DW240" s="57" t="s">
        <v>16</v>
      </c>
      <c r="DX240" s="123" t="s">
        <v>16</v>
      </c>
      <c r="DY240" s="125"/>
      <c r="DZ240" s="57" t="s">
        <v>16</v>
      </c>
      <c r="EA240" s="123" t="s">
        <v>16</v>
      </c>
      <c r="EB240" s="125"/>
      <c r="EC240" s="57" t="s">
        <v>16</v>
      </c>
      <c r="ED240" s="123" t="s">
        <v>16</v>
      </c>
      <c r="EE240" s="125"/>
      <c r="EF240" s="57" t="s">
        <v>16</v>
      </c>
      <c r="EG240" s="123" t="s">
        <v>16</v>
      </c>
      <c r="EH240" s="125"/>
      <c r="EI240" s="57" t="s">
        <v>16</v>
      </c>
      <c r="EJ240" s="123" t="s">
        <v>16</v>
      </c>
      <c r="EK240" s="125"/>
      <c r="EL240" s="57" t="s">
        <v>16</v>
      </c>
      <c r="EM240" s="123" t="s">
        <v>16</v>
      </c>
      <c r="EN240" s="125"/>
      <c r="EO240" s="57" t="s">
        <v>16</v>
      </c>
      <c r="EP240" s="123" t="s">
        <v>16</v>
      </c>
      <c r="EQ240" s="125"/>
      <c r="ER240" s="57" t="s">
        <v>16</v>
      </c>
      <c r="ES240" s="123" t="s">
        <v>16</v>
      </c>
      <c r="ET240" s="125"/>
      <c r="EU240" s="57" t="s">
        <v>16</v>
      </c>
      <c r="EV240" s="123" t="s">
        <v>16</v>
      </c>
      <c r="EW240" s="125"/>
      <c r="EX240" s="57" t="s">
        <v>16</v>
      </c>
      <c r="EY240" s="123" t="s">
        <v>16</v>
      </c>
      <c r="EZ240" s="125"/>
      <c r="FA240" s="57"/>
      <c r="FB240" s="123" t="s">
        <v>16</v>
      </c>
      <c r="FC240" s="125"/>
      <c r="FD240" s="57" t="s">
        <v>16</v>
      </c>
      <c r="FE240" s="123" t="s">
        <v>16</v>
      </c>
      <c r="FF240" s="125"/>
      <c r="FG240" s="57" t="s">
        <v>16</v>
      </c>
      <c r="FH240" s="123" t="s">
        <v>16</v>
      </c>
      <c r="FI240" s="125"/>
      <c r="FJ240" s="57" t="s">
        <v>16</v>
      </c>
      <c r="FK240" s="123" t="s">
        <v>16</v>
      </c>
      <c r="FL240" s="125"/>
      <c r="FM240" s="57" t="s">
        <v>16</v>
      </c>
      <c r="FN240" s="123" t="s">
        <v>16</v>
      </c>
      <c r="FO240" s="125"/>
      <c r="FP240" s="57" t="s">
        <v>16</v>
      </c>
      <c r="FQ240" s="123" t="s">
        <v>16</v>
      </c>
      <c r="FR240" s="125"/>
      <c r="FS240" s="57" t="s">
        <v>16</v>
      </c>
      <c r="FT240" s="123" t="s">
        <v>16</v>
      </c>
      <c r="FU240" s="125"/>
      <c r="FV240" s="57" t="s">
        <v>16</v>
      </c>
      <c r="FW240" s="123" t="s">
        <v>16</v>
      </c>
      <c r="FX240" s="125"/>
      <c r="FY240" s="57" t="s">
        <v>16</v>
      </c>
      <c r="FZ240" s="123" t="s">
        <v>16</v>
      </c>
      <c r="GA240" s="125"/>
      <c r="GB240" s="57" t="s">
        <v>16</v>
      </c>
      <c r="GC240" s="123" t="s">
        <v>16</v>
      </c>
      <c r="GD240" s="125"/>
      <c r="GE240" s="57" t="s">
        <v>16</v>
      </c>
      <c r="GF240" s="123" t="s">
        <v>16</v>
      </c>
      <c r="GG240" s="125"/>
      <c r="GH240" s="57" t="s">
        <v>16</v>
      </c>
      <c r="GI240" s="123" t="s">
        <v>16</v>
      </c>
      <c r="GJ240" s="125"/>
      <c r="GK240" s="57" t="s">
        <v>16</v>
      </c>
      <c r="GL240" s="123" t="s">
        <v>16</v>
      </c>
      <c r="GM240" s="125"/>
      <c r="GN240" s="57" t="s">
        <v>16</v>
      </c>
      <c r="GO240" s="123" t="s">
        <v>16</v>
      </c>
      <c r="GP240" s="125"/>
      <c r="GQ240" s="57" t="s">
        <v>16</v>
      </c>
      <c r="GR240" s="123" t="s">
        <v>16</v>
      </c>
      <c r="GS240" s="125"/>
      <c r="GT240" s="57" t="s">
        <v>16</v>
      </c>
      <c r="GU240" s="123" t="s">
        <v>16</v>
      </c>
      <c r="GV240" s="125"/>
      <c r="GW240" s="57" t="s">
        <v>16</v>
      </c>
      <c r="GX240" s="123" t="s">
        <v>16</v>
      </c>
      <c r="GY240" s="125"/>
      <c r="GZ240" s="57" t="s">
        <v>16</v>
      </c>
      <c r="HA240" s="123" t="s">
        <v>16</v>
      </c>
      <c r="HB240" s="125"/>
      <c r="HC240" s="57" t="s">
        <v>16</v>
      </c>
      <c r="HD240" s="123" t="s">
        <v>16</v>
      </c>
      <c r="HE240" s="125"/>
      <c r="HF240" s="57" t="s">
        <v>16</v>
      </c>
      <c r="HG240" s="123" t="s">
        <v>16</v>
      </c>
      <c r="HH240" s="125"/>
      <c r="HI240" s="57" t="s">
        <v>16</v>
      </c>
      <c r="HJ240" s="123" t="s">
        <v>16</v>
      </c>
      <c r="HK240" s="125"/>
    </row>
    <row r="241" spans="1:219" ht="13">
      <c r="A241" s="146"/>
      <c r="B241" s="147"/>
      <c r="C241" s="157"/>
      <c r="D241" s="148" t="s">
        <v>71</v>
      </c>
      <c r="E241" s="148" t="s">
        <v>682</v>
      </c>
      <c r="F241" s="149"/>
      <c r="G241" s="57"/>
      <c r="H241" s="57"/>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c r="BW241" s="57"/>
      <c r="BX241" s="57"/>
      <c r="BY241" s="57"/>
      <c r="BZ241" s="57"/>
      <c r="CA241" s="57"/>
      <c r="CB241" s="57"/>
      <c r="CC241" s="57"/>
      <c r="CD241" s="57"/>
      <c r="CE241" s="57"/>
      <c r="CF241" s="57"/>
      <c r="CG241" s="57"/>
      <c r="CH241" s="57"/>
      <c r="CI241" s="57"/>
      <c r="CJ241" s="57"/>
      <c r="CK241" s="57"/>
      <c r="CL241" s="57"/>
      <c r="CM241" s="57"/>
      <c r="CN241" s="57"/>
      <c r="CO241" s="57"/>
      <c r="CP241" s="57"/>
      <c r="CQ241" s="57"/>
      <c r="CR241" s="57"/>
      <c r="CS241" s="57"/>
      <c r="CT241" s="57"/>
      <c r="CU241" s="57"/>
      <c r="CV241" s="57"/>
      <c r="CW241" s="57"/>
      <c r="CX241" s="57"/>
      <c r="CY241" s="57"/>
      <c r="CZ241" s="57"/>
      <c r="DA241" s="57"/>
      <c r="DB241" s="57"/>
      <c r="DC241" s="57"/>
      <c r="DD241" s="57"/>
      <c r="DE241" s="57"/>
      <c r="DF241" s="57"/>
      <c r="DG241" s="57"/>
      <c r="DH241" s="57"/>
      <c r="DI241" s="57"/>
      <c r="DJ241" s="57"/>
      <c r="DK241" s="57"/>
      <c r="DL241" s="57"/>
      <c r="DM241" s="57"/>
      <c r="DN241" s="57"/>
      <c r="DO241" s="57"/>
      <c r="DP241" s="57"/>
      <c r="DQ241" s="57"/>
      <c r="DR241" s="57"/>
      <c r="DS241" s="57"/>
      <c r="DT241" s="57"/>
      <c r="DU241" s="57"/>
      <c r="DV241" s="57"/>
      <c r="DW241" s="57"/>
      <c r="DX241" s="57"/>
      <c r="DY241" s="57"/>
      <c r="DZ241" s="57"/>
      <c r="EA241" s="57"/>
      <c r="EB241" s="57"/>
      <c r="EC241" s="57"/>
      <c r="ED241" s="57"/>
      <c r="EE241" s="57"/>
      <c r="EF241" s="57"/>
      <c r="EG241" s="57"/>
      <c r="EH241" s="57"/>
      <c r="EI241" s="57"/>
      <c r="EJ241" s="57"/>
      <c r="EK241" s="57"/>
      <c r="EL241" s="57"/>
      <c r="EM241" s="57"/>
      <c r="EN241" s="57"/>
      <c r="EO241" s="57"/>
      <c r="EP241" s="57"/>
      <c r="EQ241" s="57"/>
      <c r="ER241" s="57"/>
      <c r="ES241" s="57"/>
      <c r="ET241" s="57"/>
      <c r="EU241" s="57"/>
      <c r="EV241" s="57"/>
      <c r="EW241" s="57"/>
      <c r="EX241" s="57"/>
      <c r="EY241" s="57"/>
      <c r="EZ241" s="57"/>
      <c r="FA241" s="57"/>
      <c r="FB241" s="57"/>
      <c r="FC241" s="57"/>
      <c r="FD241" s="57"/>
      <c r="FE241" s="57"/>
      <c r="FF241" s="57"/>
      <c r="FG241" s="57"/>
      <c r="FH241" s="57"/>
      <c r="FI241" s="57"/>
      <c r="FJ241" s="57"/>
      <c r="FK241" s="57"/>
      <c r="FL241" s="57"/>
      <c r="FM241" s="57"/>
      <c r="FN241" s="57"/>
      <c r="FO241" s="57"/>
      <c r="FP241" s="57"/>
      <c r="FQ241" s="57"/>
      <c r="FR241" s="57"/>
      <c r="FS241" s="57"/>
      <c r="FT241" s="57"/>
      <c r="FU241" s="57"/>
      <c r="FV241" s="57"/>
      <c r="FW241" s="57"/>
      <c r="FX241" s="57"/>
      <c r="FY241" s="57"/>
      <c r="FZ241" s="57"/>
      <c r="GA241" s="57"/>
      <c r="GB241" s="57"/>
      <c r="GC241" s="57"/>
      <c r="GD241" s="57"/>
      <c r="GE241" s="57"/>
      <c r="GF241" s="57"/>
      <c r="GG241" s="57"/>
      <c r="GH241" s="57"/>
      <c r="GI241" s="57"/>
      <c r="GJ241" s="57"/>
      <c r="GK241" s="57"/>
      <c r="GL241" s="57"/>
      <c r="GM241" s="57"/>
      <c r="GN241" s="57"/>
      <c r="GO241" s="57"/>
      <c r="GP241" s="57"/>
      <c r="GQ241" s="57"/>
      <c r="GR241" s="57"/>
      <c r="GS241" s="57"/>
      <c r="GT241" s="57"/>
      <c r="GU241" s="57"/>
      <c r="GV241" s="57"/>
      <c r="GW241" s="57"/>
      <c r="GX241" s="57"/>
      <c r="GY241" s="57"/>
      <c r="GZ241" s="57"/>
      <c r="HA241" s="57"/>
      <c r="HB241" s="57"/>
      <c r="HC241" s="57"/>
      <c r="HD241" s="57"/>
      <c r="HE241" s="57"/>
      <c r="HF241" s="57"/>
      <c r="HG241" s="57"/>
      <c r="HH241" s="57"/>
      <c r="HI241" s="57"/>
      <c r="HJ241" s="57"/>
      <c r="HK241" s="57"/>
    </row>
    <row r="242" spans="1:219" ht="25.5">
      <c r="A242" s="60" t="s">
        <v>353</v>
      </c>
      <c r="B242" s="65" t="s">
        <v>52</v>
      </c>
      <c r="C242" s="75">
        <v>5</v>
      </c>
      <c r="D242" s="30" t="s">
        <v>415</v>
      </c>
      <c r="E242" s="30" t="s">
        <v>683</v>
      </c>
      <c r="F242" s="10" t="s">
        <v>16</v>
      </c>
      <c r="G242" s="164" t="s">
        <v>16</v>
      </c>
      <c r="H242" s="122" t="s">
        <v>16</v>
      </c>
      <c r="I242" s="122" t="s">
        <v>16</v>
      </c>
      <c r="J242" s="57" t="s">
        <v>16</v>
      </c>
      <c r="K242" s="123" t="s">
        <v>16</v>
      </c>
      <c r="L242" s="125"/>
      <c r="M242" s="57"/>
      <c r="N242" s="123" t="s">
        <v>16</v>
      </c>
      <c r="O242" s="125"/>
      <c r="P242" s="57" t="s">
        <v>16</v>
      </c>
      <c r="Q242" s="123" t="s">
        <v>16</v>
      </c>
      <c r="R242" s="125"/>
      <c r="S242" s="57" t="s">
        <v>16</v>
      </c>
      <c r="T242" s="123" t="s">
        <v>16</v>
      </c>
      <c r="U242" s="125"/>
      <c r="V242" s="57" t="s">
        <v>16</v>
      </c>
      <c r="W242" s="123" t="s">
        <v>16</v>
      </c>
      <c r="X242" s="125"/>
      <c r="Y242" s="57" t="s">
        <v>16</v>
      </c>
      <c r="Z242" s="123" t="s">
        <v>16</v>
      </c>
      <c r="AA242" s="125"/>
      <c r="AB242" s="57" t="s">
        <v>16</v>
      </c>
      <c r="AC242" s="123" t="s">
        <v>16</v>
      </c>
      <c r="AD242" s="125"/>
      <c r="AE242" s="57" t="s">
        <v>16</v>
      </c>
      <c r="AF242" s="123" t="s">
        <v>16</v>
      </c>
      <c r="AG242" s="125"/>
      <c r="AH242" s="57" t="s">
        <v>16</v>
      </c>
      <c r="AI242" s="123" t="s">
        <v>16</v>
      </c>
      <c r="AJ242" s="125"/>
      <c r="AK242" s="57" t="s">
        <v>16</v>
      </c>
      <c r="AL242" s="123" t="s">
        <v>16</v>
      </c>
      <c r="AM242" s="125"/>
      <c r="AN242" s="57" t="s">
        <v>16</v>
      </c>
      <c r="AO242" s="123" t="s">
        <v>16</v>
      </c>
      <c r="AP242" s="125"/>
      <c r="AQ242" s="57" t="s">
        <v>16</v>
      </c>
      <c r="AR242" s="123" t="s">
        <v>16</v>
      </c>
      <c r="AS242" s="125"/>
      <c r="AT242" s="57" t="s">
        <v>16</v>
      </c>
      <c r="AU242" s="123" t="s">
        <v>16</v>
      </c>
      <c r="AV242" s="125"/>
      <c r="AW242" s="57" t="s">
        <v>16</v>
      </c>
      <c r="AX242" s="123" t="s">
        <v>16</v>
      </c>
      <c r="AY242" s="125"/>
      <c r="AZ242" s="57" t="s">
        <v>16</v>
      </c>
      <c r="BA242" s="123" t="s">
        <v>16</v>
      </c>
      <c r="BB242" s="125"/>
      <c r="BC242" s="57" t="s">
        <v>16</v>
      </c>
      <c r="BD242" s="123" t="s">
        <v>16</v>
      </c>
      <c r="BE242" s="125"/>
      <c r="BF242" s="57" t="s">
        <v>16</v>
      </c>
      <c r="BG242" s="123" t="s">
        <v>16</v>
      </c>
      <c r="BH242" s="125"/>
      <c r="BI242" s="57"/>
      <c r="BJ242" s="123" t="s">
        <v>16</v>
      </c>
      <c r="BK242" s="125"/>
      <c r="BL242" s="57" t="s">
        <v>16</v>
      </c>
      <c r="BM242" s="123" t="s">
        <v>16</v>
      </c>
      <c r="BN242" s="125"/>
      <c r="BO242" s="57" t="s">
        <v>16</v>
      </c>
      <c r="BP242" s="123" t="s">
        <v>16</v>
      </c>
      <c r="BQ242" s="125"/>
      <c r="BR242" s="57" t="s">
        <v>16</v>
      </c>
      <c r="BS242" s="123" t="s">
        <v>16</v>
      </c>
      <c r="BT242" s="125"/>
      <c r="BU242" s="57" t="s">
        <v>16</v>
      </c>
      <c r="BV242" s="123" t="s">
        <v>16</v>
      </c>
      <c r="BW242" s="125"/>
      <c r="BX242" s="57" t="s">
        <v>16</v>
      </c>
      <c r="BY242" s="123" t="s">
        <v>16</v>
      </c>
      <c r="BZ242" s="125"/>
      <c r="CA242" s="57" t="s">
        <v>16</v>
      </c>
      <c r="CB242" s="123" t="s">
        <v>16</v>
      </c>
      <c r="CC242" s="125"/>
      <c r="CD242" s="57" t="s">
        <v>16</v>
      </c>
      <c r="CE242" s="123" t="s">
        <v>16</v>
      </c>
      <c r="CF242" s="125"/>
      <c r="CG242" s="57" t="s">
        <v>16</v>
      </c>
      <c r="CH242" s="123" t="s">
        <v>16</v>
      </c>
      <c r="CI242" s="125"/>
      <c r="CJ242" s="57" t="s">
        <v>16</v>
      </c>
      <c r="CK242" s="123" t="s">
        <v>16</v>
      </c>
      <c r="CL242" s="125"/>
      <c r="CM242" s="57" t="s">
        <v>16</v>
      </c>
      <c r="CN242" s="123" t="s">
        <v>16</v>
      </c>
      <c r="CO242" s="125"/>
      <c r="CP242" s="57" t="s">
        <v>16</v>
      </c>
      <c r="CQ242" s="123" t="s">
        <v>16</v>
      </c>
      <c r="CR242" s="125"/>
      <c r="CS242" s="57" t="s">
        <v>16</v>
      </c>
      <c r="CT242" s="123" t="s">
        <v>16</v>
      </c>
      <c r="CU242" s="125"/>
      <c r="CV242" s="57" t="s">
        <v>16</v>
      </c>
      <c r="CW242" s="123" t="s">
        <v>16</v>
      </c>
      <c r="CX242" s="125"/>
      <c r="CY242" s="57" t="s">
        <v>16</v>
      </c>
      <c r="CZ242" s="123" t="s">
        <v>16</v>
      </c>
      <c r="DA242" s="125"/>
      <c r="DB242" s="57" t="s">
        <v>16</v>
      </c>
      <c r="DC242" s="123" t="s">
        <v>16</v>
      </c>
      <c r="DD242" s="125"/>
      <c r="DE242" s="57"/>
      <c r="DF242" s="123" t="s">
        <v>16</v>
      </c>
      <c r="DG242" s="125"/>
      <c r="DH242" s="57" t="s">
        <v>16</v>
      </c>
      <c r="DI242" s="123" t="s">
        <v>16</v>
      </c>
      <c r="DJ242" s="125"/>
      <c r="DK242" s="57" t="s">
        <v>16</v>
      </c>
      <c r="DL242" s="123" t="s">
        <v>16</v>
      </c>
      <c r="DM242" s="125"/>
      <c r="DN242" s="57" t="s">
        <v>16</v>
      </c>
      <c r="DO242" s="123" t="s">
        <v>16</v>
      </c>
      <c r="DP242" s="125"/>
      <c r="DQ242" s="57" t="s">
        <v>16</v>
      </c>
      <c r="DR242" s="123" t="s">
        <v>16</v>
      </c>
      <c r="DS242" s="125"/>
      <c r="DT242" s="57" t="s">
        <v>16</v>
      </c>
      <c r="DU242" s="123" t="s">
        <v>16</v>
      </c>
      <c r="DV242" s="125"/>
      <c r="DW242" s="57" t="s">
        <v>16</v>
      </c>
      <c r="DX242" s="123" t="s">
        <v>16</v>
      </c>
      <c r="DY242" s="125"/>
      <c r="DZ242" s="57" t="s">
        <v>16</v>
      </c>
      <c r="EA242" s="123" t="s">
        <v>16</v>
      </c>
      <c r="EB242" s="125"/>
      <c r="EC242" s="57" t="s">
        <v>16</v>
      </c>
      <c r="ED242" s="123" t="s">
        <v>16</v>
      </c>
      <c r="EE242" s="125"/>
      <c r="EF242" s="57" t="s">
        <v>16</v>
      </c>
      <c r="EG242" s="123" t="s">
        <v>16</v>
      </c>
      <c r="EH242" s="125"/>
      <c r="EI242" s="57" t="s">
        <v>16</v>
      </c>
      <c r="EJ242" s="123" t="s">
        <v>16</v>
      </c>
      <c r="EK242" s="125"/>
      <c r="EL242" s="57" t="s">
        <v>16</v>
      </c>
      <c r="EM242" s="123" t="s">
        <v>16</v>
      </c>
      <c r="EN242" s="125"/>
      <c r="EO242" s="57" t="s">
        <v>16</v>
      </c>
      <c r="EP242" s="123" t="s">
        <v>16</v>
      </c>
      <c r="EQ242" s="125"/>
      <c r="ER242" s="57" t="s">
        <v>16</v>
      </c>
      <c r="ES242" s="123" t="s">
        <v>16</v>
      </c>
      <c r="ET242" s="125"/>
      <c r="EU242" s="57" t="s">
        <v>16</v>
      </c>
      <c r="EV242" s="123" t="s">
        <v>16</v>
      </c>
      <c r="EW242" s="125"/>
      <c r="EX242" s="57" t="s">
        <v>16</v>
      </c>
      <c r="EY242" s="123" t="s">
        <v>16</v>
      </c>
      <c r="EZ242" s="125"/>
      <c r="FA242" s="57"/>
      <c r="FB242" s="123" t="s">
        <v>16</v>
      </c>
      <c r="FC242" s="125"/>
      <c r="FD242" s="57" t="s">
        <v>16</v>
      </c>
      <c r="FE242" s="123" t="s">
        <v>16</v>
      </c>
      <c r="FF242" s="125"/>
      <c r="FG242" s="57" t="s">
        <v>16</v>
      </c>
      <c r="FH242" s="123" t="s">
        <v>16</v>
      </c>
      <c r="FI242" s="125"/>
      <c r="FJ242" s="57" t="s">
        <v>16</v>
      </c>
      <c r="FK242" s="123" t="s">
        <v>16</v>
      </c>
      <c r="FL242" s="125"/>
      <c r="FM242" s="57" t="s">
        <v>16</v>
      </c>
      <c r="FN242" s="123" t="s">
        <v>16</v>
      </c>
      <c r="FO242" s="125"/>
      <c r="FP242" s="57" t="s">
        <v>16</v>
      </c>
      <c r="FQ242" s="123" t="s">
        <v>16</v>
      </c>
      <c r="FR242" s="125"/>
      <c r="FS242" s="57" t="s">
        <v>16</v>
      </c>
      <c r="FT242" s="123" t="s">
        <v>16</v>
      </c>
      <c r="FU242" s="125"/>
      <c r="FV242" s="57" t="s">
        <v>16</v>
      </c>
      <c r="FW242" s="123" t="s">
        <v>16</v>
      </c>
      <c r="FX242" s="125"/>
      <c r="FY242" s="57" t="s">
        <v>16</v>
      </c>
      <c r="FZ242" s="123" t="s">
        <v>16</v>
      </c>
      <c r="GA242" s="125"/>
      <c r="GB242" s="57" t="s">
        <v>16</v>
      </c>
      <c r="GC242" s="123" t="s">
        <v>16</v>
      </c>
      <c r="GD242" s="125"/>
      <c r="GE242" s="57" t="s">
        <v>16</v>
      </c>
      <c r="GF242" s="123" t="s">
        <v>16</v>
      </c>
      <c r="GG242" s="125"/>
      <c r="GH242" s="57" t="s">
        <v>16</v>
      </c>
      <c r="GI242" s="123" t="s">
        <v>16</v>
      </c>
      <c r="GJ242" s="125"/>
      <c r="GK242" s="57" t="s">
        <v>16</v>
      </c>
      <c r="GL242" s="123" t="s">
        <v>16</v>
      </c>
      <c r="GM242" s="125"/>
      <c r="GN242" s="57" t="s">
        <v>16</v>
      </c>
      <c r="GO242" s="123" t="s">
        <v>16</v>
      </c>
      <c r="GP242" s="125"/>
      <c r="GQ242" s="57" t="s">
        <v>16</v>
      </c>
      <c r="GR242" s="123" t="s">
        <v>16</v>
      </c>
      <c r="GS242" s="125"/>
      <c r="GT242" s="57" t="s">
        <v>16</v>
      </c>
      <c r="GU242" s="123" t="s">
        <v>16</v>
      </c>
      <c r="GV242" s="125"/>
      <c r="GW242" s="57" t="s">
        <v>16</v>
      </c>
      <c r="GX242" s="123" t="s">
        <v>16</v>
      </c>
      <c r="GY242" s="125"/>
      <c r="GZ242" s="57" t="s">
        <v>16</v>
      </c>
      <c r="HA242" s="123" t="s">
        <v>16</v>
      </c>
      <c r="HB242" s="125"/>
      <c r="HC242" s="57" t="s">
        <v>16</v>
      </c>
      <c r="HD242" s="123" t="s">
        <v>16</v>
      </c>
      <c r="HE242" s="125"/>
      <c r="HF242" s="57" t="s">
        <v>16</v>
      </c>
      <c r="HG242" s="123" t="s">
        <v>16</v>
      </c>
      <c r="HH242" s="125"/>
      <c r="HI242" s="57" t="s">
        <v>16</v>
      </c>
      <c r="HJ242" s="123" t="s">
        <v>16</v>
      </c>
      <c r="HK242" s="125"/>
    </row>
    <row r="243" spans="1:219">
      <c r="A243" s="60" t="s">
        <v>354</v>
      </c>
      <c r="B243" s="66"/>
      <c r="C243" s="77" t="s">
        <v>22</v>
      </c>
      <c r="D243" s="30" t="s">
        <v>72</v>
      </c>
      <c r="E243" s="30" t="s">
        <v>72</v>
      </c>
      <c r="F243" s="10" t="s">
        <v>487</v>
      </c>
      <c r="G243" s="164">
        <f>CENA!G234</f>
        <v>0</v>
      </c>
      <c r="H243" s="122">
        <f t="shared" ref="H243:H245" si="964">J243+M243+P243+S243+V243+Y243+AB243+AE243+AH243+AK243+AN243+AQ243+AZ243+AW243+AT243+BC243+BF243+BI243+BL243+BO243+BR243+BU243+BX243+CA243+CD243+CG243+CJ243+CM243+CP243+CS243+CV243+CY243+DB243+DE243+DH243+DK243+DN243+DQ243+DT243+DW243+DZ243+EC243+EF243+EI243+EL243+EO243+ER243+EU243+EX243+FA243+FD243+FG243+FJ243+FM243+FP243+FS243+FV243+FY243+GB243+GE243+GH243+GK243+GN243+GQ243+GT243+GW243+GZ243+HC243+HF243+HI243</f>
        <v>0</v>
      </c>
      <c r="I243" s="122">
        <f t="shared" ref="I243:I245" si="965">G243*H243</f>
        <v>0</v>
      </c>
      <c r="J243" s="57"/>
      <c r="K243" s="123">
        <f t="shared" ref="K243" si="966">$G243*J243</f>
        <v>0</v>
      </c>
      <c r="L243" s="125"/>
      <c r="M243" s="57"/>
      <c r="N243" s="123">
        <f t="shared" ref="N243:N245" si="967">$G243*M243</f>
        <v>0</v>
      </c>
      <c r="O243" s="125"/>
      <c r="P243" s="57"/>
      <c r="Q243" s="123">
        <f>$G243*P243</f>
        <v>0</v>
      </c>
      <c r="R243" s="125"/>
      <c r="S243" s="57"/>
      <c r="T243" s="123">
        <f t="shared" ref="T243:T245" si="968">$G243*S243</f>
        <v>0</v>
      </c>
      <c r="U243" s="125"/>
      <c r="V243" s="57"/>
      <c r="W243" s="123">
        <f>$G243*V243</f>
        <v>0</v>
      </c>
      <c r="X243" s="125"/>
      <c r="Y243" s="57"/>
      <c r="Z243" s="123">
        <f>$G243*Y243</f>
        <v>0</v>
      </c>
      <c r="AA243" s="125"/>
      <c r="AB243" s="57"/>
      <c r="AC243" s="123">
        <f>$G243*AB243</f>
        <v>0</v>
      </c>
      <c r="AD243" s="125"/>
      <c r="AE243" s="57"/>
      <c r="AF243" s="123">
        <f>$G243*AE243</f>
        <v>0</v>
      </c>
      <c r="AG243" s="125"/>
      <c r="AH243" s="57"/>
      <c r="AI243" s="123">
        <f>$G243*AH243</f>
        <v>0</v>
      </c>
      <c r="AJ243" s="125"/>
      <c r="AK243" s="57"/>
      <c r="AL243" s="123">
        <f>$G243*AK243</f>
        <v>0</v>
      </c>
      <c r="AM243" s="125"/>
      <c r="AN243" s="57"/>
      <c r="AO243" s="123">
        <f>$G243*AN243</f>
        <v>0</v>
      </c>
      <c r="AP243" s="125"/>
      <c r="AQ243" s="57"/>
      <c r="AR243" s="123">
        <f>$G243*AQ243</f>
        <v>0</v>
      </c>
      <c r="AS243" s="125"/>
      <c r="AT243" s="57"/>
      <c r="AU243" s="123">
        <f>$G243*AT243</f>
        <v>0</v>
      </c>
      <c r="AV243" s="125"/>
      <c r="AW243" s="57"/>
      <c r="AX243" s="123">
        <f>$G243*AW243</f>
        <v>0</v>
      </c>
      <c r="AY243" s="125"/>
      <c r="AZ243" s="57"/>
      <c r="BA243" s="123">
        <f>$G243*AZ243</f>
        <v>0</v>
      </c>
      <c r="BB243" s="125"/>
      <c r="BC243" s="57"/>
      <c r="BD243" s="123">
        <f>$G243*BC243</f>
        <v>0</v>
      </c>
      <c r="BE243" s="125"/>
      <c r="BF243" s="57"/>
      <c r="BG243" s="123">
        <f t="shared" ref="BG243:BG245" si="969">$G243*BF243</f>
        <v>0</v>
      </c>
      <c r="BH243" s="125"/>
      <c r="BI243" s="57"/>
      <c r="BJ243" s="123">
        <f t="shared" ref="BJ243:BJ245" si="970">$G243*BI243</f>
        <v>0</v>
      </c>
      <c r="BK243" s="125"/>
      <c r="BL243" s="57"/>
      <c r="BM243" s="123">
        <f>$G243*BL243</f>
        <v>0</v>
      </c>
      <c r="BN243" s="125"/>
      <c r="BO243" s="57"/>
      <c r="BP243" s="123">
        <f t="shared" ref="BP243:BP245" si="971">$G243*BO243</f>
        <v>0</v>
      </c>
      <c r="BQ243" s="125"/>
      <c r="BR243" s="57"/>
      <c r="BS243" s="123">
        <f>$G243*BR243</f>
        <v>0</v>
      </c>
      <c r="BT243" s="125"/>
      <c r="BU243" s="57"/>
      <c r="BV243" s="123">
        <f>$G243*BU243</f>
        <v>0</v>
      </c>
      <c r="BW243" s="125"/>
      <c r="BX243" s="57"/>
      <c r="BY243" s="123">
        <f>$G243*BX243</f>
        <v>0</v>
      </c>
      <c r="BZ243" s="125"/>
      <c r="CA243" s="57"/>
      <c r="CB243" s="123">
        <f>$G243*CA243</f>
        <v>0</v>
      </c>
      <c r="CC243" s="125"/>
      <c r="CD243" s="57"/>
      <c r="CE243" s="123">
        <f>$G243*CD243</f>
        <v>0</v>
      </c>
      <c r="CF243" s="125"/>
      <c r="CG243" s="57"/>
      <c r="CH243" s="123">
        <f>$G243*CG243</f>
        <v>0</v>
      </c>
      <c r="CI243" s="125"/>
      <c r="CJ243" s="57"/>
      <c r="CK243" s="123">
        <f>$G243*CJ243</f>
        <v>0</v>
      </c>
      <c r="CL243" s="125"/>
      <c r="CM243" s="57"/>
      <c r="CN243" s="123">
        <f>$G243*CM243</f>
        <v>0</v>
      </c>
      <c r="CO243" s="125"/>
      <c r="CP243" s="57"/>
      <c r="CQ243" s="123">
        <f>$G243*CP243</f>
        <v>0</v>
      </c>
      <c r="CR243" s="125"/>
      <c r="CS243" s="57"/>
      <c r="CT243" s="123">
        <f>$G243*CS243</f>
        <v>0</v>
      </c>
      <c r="CU243" s="125"/>
      <c r="CV243" s="57"/>
      <c r="CW243" s="123">
        <f>$G243*CV243</f>
        <v>0</v>
      </c>
      <c r="CX243" s="125"/>
      <c r="CY243" s="57"/>
      <c r="CZ243" s="123">
        <f>$G243*CY243</f>
        <v>0</v>
      </c>
      <c r="DA243" s="125"/>
      <c r="DB243" s="57"/>
      <c r="DC243" s="123">
        <f t="shared" ref="DC243:DC245" si="972">$G243*DB243</f>
        <v>0</v>
      </c>
      <c r="DD243" s="125"/>
      <c r="DE243" s="57"/>
      <c r="DF243" s="123">
        <f t="shared" ref="DF243:DF245" si="973">$G243*DE243</f>
        <v>0</v>
      </c>
      <c r="DG243" s="125"/>
      <c r="DH243" s="57"/>
      <c r="DI243" s="123">
        <f>$G243*DH243</f>
        <v>0</v>
      </c>
      <c r="DJ243" s="125"/>
      <c r="DK243" s="57"/>
      <c r="DL243" s="123">
        <f t="shared" ref="DL243:DL245" si="974">$G243*DK243</f>
        <v>0</v>
      </c>
      <c r="DM243" s="125"/>
      <c r="DN243" s="57"/>
      <c r="DO243" s="123">
        <f>$G243*DN243</f>
        <v>0</v>
      </c>
      <c r="DP243" s="125"/>
      <c r="DQ243" s="57"/>
      <c r="DR243" s="123">
        <f>$G243*DQ243</f>
        <v>0</v>
      </c>
      <c r="DS243" s="125"/>
      <c r="DT243" s="57"/>
      <c r="DU243" s="123">
        <f>$G243*DT243</f>
        <v>0</v>
      </c>
      <c r="DV243" s="125"/>
      <c r="DW243" s="57"/>
      <c r="DX243" s="123">
        <f>$G243*DW243</f>
        <v>0</v>
      </c>
      <c r="DY243" s="125"/>
      <c r="DZ243" s="57"/>
      <c r="EA243" s="123">
        <f>$G243*DZ243</f>
        <v>0</v>
      </c>
      <c r="EB243" s="125"/>
      <c r="EC243" s="57"/>
      <c r="ED243" s="123">
        <f>$G243*EC243</f>
        <v>0</v>
      </c>
      <c r="EE243" s="125"/>
      <c r="EF243" s="57"/>
      <c r="EG243" s="123">
        <f>$G243*EF243</f>
        <v>0</v>
      </c>
      <c r="EH243" s="125"/>
      <c r="EI243" s="57"/>
      <c r="EJ243" s="123">
        <f>$G243*EI243</f>
        <v>0</v>
      </c>
      <c r="EK243" s="125"/>
      <c r="EL243" s="57"/>
      <c r="EM243" s="123">
        <f>$G243*EL243</f>
        <v>0</v>
      </c>
      <c r="EN243" s="125"/>
      <c r="EO243" s="57"/>
      <c r="EP243" s="123">
        <f>$G243*EO243</f>
        <v>0</v>
      </c>
      <c r="EQ243" s="125"/>
      <c r="ER243" s="57"/>
      <c r="ES243" s="123">
        <f>$G243*ER243</f>
        <v>0</v>
      </c>
      <c r="ET243" s="125"/>
      <c r="EU243" s="57"/>
      <c r="EV243" s="123">
        <f>$G243*EU243</f>
        <v>0</v>
      </c>
      <c r="EW243" s="125"/>
      <c r="EX243" s="57"/>
      <c r="EY243" s="123">
        <f t="shared" ref="EY243:EY245" si="975">$G243*EX243</f>
        <v>0</v>
      </c>
      <c r="EZ243" s="125"/>
      <c r="FA243" s="57"/>
      <c r="FB243" s="123">
        <f t="shared" ref="FB243:FB245" si="976">$G243*FA243</f>
        <v>0</v>
      </c>
      <c r="FC243" s="125"/>
      <c r="FD243" s="57"/>
      <c r="FE243" s="123">
        <f>$G243*FD243</f>
        <v>0</v>
      </c>
      <c r="FF243" s="125"/>
      <c r="FG243" s="57"/>
      <c r="FH243" s="123">
        <f t="shared" ref="FH243:FH245" si="977">$G243*FG243</f>
        <v>0</v>
      </c>
      <c r="FI243" s="125"/>
      <c r="FJ243" s="57"/>
      <c r="FK243" s="123">
        <f>$G243*FJ243</f>
        <v>0</v>
      </c>
      <c r="FL243" s="125"/>
      <c r="FM243" s="57"/>
      <c r="FN243" s="123">
        <f>$G243*FM243</f>
        <v>0</v>
      </c>
      <c r="FO243" s="125"/>
      <c r="FP243" s="57"/>
      <c r="FQ243" s="123">
        <f>$G243*FP243</f>
        <v>0</v>
      </c>
      <c r="FR243" s="125"/>
      <c r="FS243" s="57"/>
      <c r="FT243" s="123">
        <f>$G243*FS243</f>
        <v>0</v>
      </c>
      <c r="FU243" s="125"/>
      <c r="FV243" s="57"/>
      <c r="FW243" s="123">
        <f>$G243*FV243</f>
        <v>0</v>
      </c>
      <c r="FX243" s="125"/>
      <c r="FY243" s="57"/>
      <c r="FZ243" s="123">
        <f>$G243*FY243</f>
        <v>0</v>
      </c>
      <c r="GA243" s="125"/>
      <c r="GB243" s="57"/>
      <c r="GC243" s="123">
        <f>$G243*GB243</f>
        <v>0</v>
      </c>
      <c r="GD243" s="125"/>
      <c r="GE243" s="57"/>
      <c r="GF243" s="123">
        <f>$G243*GE243</f>
        <v>0</v>
      </c>
      <c r="GG243" s="125"/>
      <c r="GH243" s="57"/>
      <c r="GI243" s="123">
        <f>$G243*GH243</f>
        <v>0</v>
      </c>
      <c r="GJ243" s="125"/>
      <c r="GK243" s="57"/>
      <c r="GL243" s="123">
        <f>$G243*GK243</f>
        <v>0</v>
      </c>
      <c r="GM243" s="125"/>
      <c r="GN243" s="57"/>
      <c r="GO243" s="123">
        <f>$G243*GN243</f>
        <v>0</v>
      </c>
      <c r="GP243" s="125"/>
      <c r="GQ243" s="57"/>
      <c r="GR243" s="123">
        <f>$G243*GQ243</f>
        <v>0</v>
      </c>
      <c r="GS243" s="125"/>
      <c r="GT243" s="57"/>
      <c r="GU243" s="123">
        <f>$G243*GT243</f>
        <v>0</v>
      </c>
      <c r="GV243" s="125"/>
      <c r="GW243" s="57"/>
      <c r="GX243" s="123">
        <f>$G243*GW243</f>
        <v>0</v>
      </c>
      <c r="GY243" s="125"/>
      <c r="GZ243" s="57"/>
      <c r="HA243" s="123">
        <f>$G243*GZ243</f>
        <v>0</v>
      </c>
      <c r="HB243" s="125"/>
      <c r="HC243" s="57"/>
      <c r="HD243" s="123">
        <f>$G243*HC243</f>
        <v>0</v>
      </c>
      <c r="HE243" s="125"/>
      <c r="HF243" s="57"/>
      <c r="HG243" s="123">
        <f>$G243*HF243</f>
        <v>0</v>
      </c>
      <c r="HH243" s="125"/>
      <c r="HI243" s="57"/>
      <c r="HJ243" s="123">
        <f>$G243*HI243</f>
        <v>0</v>
      </c>
      <c r="HK243" s="125"/>
    </row>
    <row r="244" spans="1:219">
      <c r="A244" s="60" t="s">
        <v>355</v>
      </c>
      <c r="B244" s="66"/>
      <c r="C244" s="77" t="s">
        <v>49</v>
      </c>
      <c r="D244" s="30" t="s">
        <v>73</v>
      </c>
      <c r="E244" s="30" t="s">
        <v>73</v>
      </c>
      <c r="F244" s="10" t="s">
        <v>487</v>
      </c>
      <c r="G244" s="164">
        <f>CENA!G235</f>
        <v>0</v>
      </c>
      <c r="H244" s="122">
        <f t="shared" si="964"/>
        <v>0</v>
      </c>
      <c r="I244" s="122">
        <f t="shared" si="965"/>
        <v>0</v>
      </c>
      <c r="J244" s="57"/>
      <c r="K244" s="123">
        <f t="shared" ref="K244" si="978">$G244*J244</f>
        <v>0</v>
      </c>
      <c r="L244" s="125"/>
      <c r="M244" s="57"/>
      <c r="N244" s="123">
        <f t="shared" si="967"/>
        <v>0</v>
      </c>
      <c r="O244" s="125"/>
      <c r="P244" s="57"/>
      <c r="Q244" s="123">
        <f>$G244*P244</f>
        <v>0</v>
      </c>
      <c r="R244" s="125"/>
      <c r="S244" s="57"/>
      <c r="T244" s="123">
        <f t="shared" si="968"/>
        <v>0</v>
      </c>
      <c r="U244" s="125"/>
      <c r="V244" s="57"/>
      <c r="W244" s="123">
        <f>$G244*V244</f>
        <v>0</v>
      </c>
      <c r="X244" s="125"/>
      <c r="Y244" s="57"/>
      <c r="Z244" s="123">
        <f>$G244*Y244</f>
        <v>0</v>
      </c>
      <c r="AA244" s="125"/>
      <c r="AB244" s="57"/>
      <c r="AC244" s="123">
        <f>$G244*AB244</f>
        <v>0</v>
      </c>
      <c r="AD244" s="125"/>
      <c r="AE244" s="57"/>
      <c r="AF244" s="123">
        <f>$G244*AE244</f>
        <v>0</v>
      </c>
      <c r="AG244" s="125"/>
      <c r="AH244" s="57"/>
      <c r="AI244" s="123">
        <f>$G244*AH244</f>
        <v>0</v>
      </c>
      <c r="AJ244" s="125"/>
      <c r="AK244" s="57"/>
      <c r="AL244" s="123">
        <f>$G244*AK244</f>
        <v>0</v>
      </c>
      <c r="AM244" s="125"/>
      <c r="AN244" s="57"/>
      <c r="AO244" s="123">
        <f>$G244*AN244</f>
        <v>0</v>
      </c>
      <c r="AP244" s="125"/>
      <c r="AQ244" s="57"/>
      <c r="AR244" s="123">
        <f>$G244*AQ244</f>
        <v>0</v>
      </c>
      <c r="AS244" s="125"/>
      <c r="AT244" s="57"/>
      <c r="AU244" s="123">
        <f>$G244*AT244</f>
        <v>0</v>
      </c>
      <c r="AV244" s="125"/>
      <c r="AW244" s="57"/>
      <c r="AX244" s="123">
        <f>$G244*AW244</f>
        <v>0</v>
      </c>
      <c r="AY244" s="125"/>
      <c r="AZ244" s="57"/>
      <c r="BA244" s="123">
        <f>$G244*AZ244</f>
        <v>0</v>
      </c>
      <c r="BB244" s="125"/>
      <c r="BC244" s="57"/>
      <c r="BD244" s="123">
        <f>$G244*BC244</f>
        <v>0</v>
      </c>
      <c r="BE244" s="125"/>
      <c r="BF244" s="57"/>
      <c r="BG244" s="123">
        <f t="shared" si="969"/>
        <v>0</v>
      </c>
      <c r="BH244" s="125"/>
      <c r="BI244" s="57"/>
      <c r="BJ244" s="123">
        <f t="shared" si="970"/>
        <v>0</v>
      </c>
      <c r="BK244" s="125"/>
      <c r="BL244" s="57"/>
      <c r="BM244" s="123">
        <f>$G244*BL244</f>
        <v>0</v>
      </c>
      <c r="BN244" s="125"/>
      <c r="BO244" s="57"/>
      <c r="BP244" s="123">
        <f t="shared" si="971"/>
        <v>0</v>
      </c>
      <c r="BQ244" s="125"/>
      <c r="BR244" s="57"/>
      <c r="BS244" s="123">
        <f>$G244*BR244</f>
        <v>0</v>
      </c>
      <c r="BT244" s="125"/>
      <c r="BU244" s="57"/>
      <c r="BV244" s="123">
        <f>$G244*BU244</f>
        <v>0</v>
      </c>
      <c r="BW244" s="125"/>
      <c r="BX244" s="57"/>
      <c r="BY244" s="123">
        <f>$G244*BX244</f>
        <v>0</v>
      </c>
      <c r="BZ244" s="125"/>
      <c r="CA244" s="57"/>
      <c r="CB244" s="123">
        <f>$G244*CA244</f>
        <v>0</v>
      </c>
      <c r="CC244" s="125"/>
      <c r="CD244" s="57"/>
      <c r="CE244" s="123">
        <f>$G244*CD244</f>
        <v>0</v>
      </c>
      <c r="CF244" s="125"/>
      <c r="CG244" s="57"/>
      <c r="CH244" s="123">
        <f>$G244*CG244</f>
        <v>0</v>
      </c>
      <c r="CI244" s="125"/>
      <c r="CJ244" s="57"/>
      <c r="CK244" s="123">
        <f>$G244*CJ244</f>
        <v>0</v>
      </c>
      <c r="CL244" s="125"/>
      <c r="CM244" s="57"/>
      <c r="CN244" s="123">
        <f>$G244*CM244</f>
        <v>0</v>
      </c>
      <c r="CO244" s="125"/>
      <c r="CP244" s="57"/>
      <c r="CQ244" s="123">
        <f>$G244*CP244</f>
        <v>0</v>
      </c>
      <c r="CR244" s="125"/>
      <c r="CS244" s="57"/>
      <c r="CT244" s="123">
        <f>$G244*CS244</f>
        <v>0</v>
      </c>
      <c r="CU244" s="125"/>
      <c r="CV244" s="57"/>
      <c r="CW244" s="123">
        <f>$G244*CV244</f>
        <v>0</v>
      </c>
      <c r="CX244" s="125"/>
      <c r="CY244" s="57"/>
      <c r="CZ244" s="123">
        <f>$G244*CY244</f>
        <v>0</v>
      </c>
      <c r="DA244" s="125"/>
      <c r="DB244" s="57"/>
      <c r="DC244" s="123">
        <f t="shared" si="972"/>
        <v>0</v>
      </c>
      <c r="DD244" s="125"/>
      <c r="DE244" s="57"/>
      <c r="DF244" s="123">
        <f t="shared" si="973"/>
        <v>0</v>
      </c>
      <c r="DG244" s="125"/>
      <c r="DH244" s="57"/>
      <c r="DI244" s="123">
        <f>$G244*DH244</f>
        <v>0</v>
      </c>
      <c r="DJ244" s="125"/>
      <c r="DK244" s="57"/>
      <c r="DL244" s="123">
        <f t="shared" si="974"/>
        <v>0</v>
      </c>
      <c r="DM244" s="125"/>
      <c r="DN244" s="57"/>
      <c r="DO244" s="123">
        <f>$G244*DN244</f>
        <v>0</v>
      </c>
      <c r="DP244" s="125"/>
      <c r="DQ244" s="57"/>
      <c r="DR244" s="123">
        <f>$G244*DQ244</f>
        <v>0</v>
      </c>
      <c r="DS244" s="125"/>
      <c r="DT244" s="57"/>
      <c r="DU244" s="123">
        <f>$G244*DT244</f>
        <v>0</v>
      </c>
      <c r="DV244" s="125"/>
      <c r="DW244" s="57"/>
      <c r="DX244" s="123">
        <f>$G244*DW244</f>
        <v>0</v>
      </c>
      <c r="DY244" s="125"/>
      <c r="DZ244" s="57"/>
      <c r="EA244" s="123">
        <f>$G244*DZ244</f>
        <v>0</v>
      </c>
      <c r="EB244" s="125"/>
      <c r="EC244" s="57"/>
      <c r="ED244" s="123">
        <f>$G244*EC244</f>
        <v>0</v>
      </c>
      <c r="EE244" s="125"/>
      <c r="EF244" s="57"/>
      <c r="EG244" s="123">
        <f>$G244*EF244</f>
        <v>0</v>
      </c>
      <c r="EH244" s="125"/>
      <c r="EI244" s="57"/>
      <c r="EJ244" s="123">
        <f>$G244*EI244</f>
        <v>0</v>
      </c>
      <c r="EK244" s="125"/>
      <c r="EL244" s="57"/>
      <c r="EM244" s="123">
        <f>$G244*EL244</f>
        <v>0</v>
      </c>
      <c r="EN244" s="125"/>
      <c r="EO244" s="57"/>
      <c r="EP244" s="123">
        <f>$G244*EO244</f>
        <v>0</v>
      </c>
      <c r="EQ244" s="125"/>
      <c r="ER244" s="57"/>
      <c r="ES244" s="123">
        <f>$G244*ER244</f>
        <v>0</v>
      </c>
      <c r="ET244" s="125"/>
      <c r="EU244" s="57"/>
      <c r="EV244" s="123">
        <f>$G244*EU244</f>
        <v>0</v>
      </c>
      <c r="EW244" s="125"/>
      <c r="EX244" s="57"/>
      <c r="EY244" s="123">
        <f t="shared" si="975"/>
        <v>0</v>
      </c>
      <c r="EZ244" s="125"/>
      <c r="FA244" s="57"/>
      <c r="FB244" s="123">
        <f t="shared" si="976"/>
        <v>0</v>
      </c>
      <c r="FC244" s="125"/>
      <c r="FD244" s="57"/>
      <c r="FE244" s="123">
        <f>$G244*FD244</f>
        <v>0</v>
      </c>
      <c r="FF244" s="125"/>
      <c r="FG244" s="57"/>
      <c r="FH244" s="123">
        <f t="shared" si="977"/>
        <v>0</v>
      </c>
      <c r="FI244" s="125"/>
      <c r="FJ244" s="57"/>
      <c r="FK244" s="123">
        <f>$G244*FJ244</f>
        <v>0</v>
      </c>
      <c r="FL244" s="125"/>
      <c r="FM244" s="57"/>
      <c r="FN244" s="123">
        <f>$G244*FM244</f>
        <v>0</v>
      </c>
      <c r="FO244" s="125"/>
      <c r="FP244" s="57"/>
      <c r="FQ244" s="123">
        <f>$G244*FP244</f>
        <v>0</v>
      </c>
      <c r="FR244" s="125"/>
      <c r="FS244" s="57"/>
      <c r="FT244" s="123">
        <f>$G244*FS244</f>
        <v>0</v>
      </c>
      <c r="FU244" s="125"/>
      <c r="FV244" s="57"/>
      <c r="FW244" s="123">
        <f>$G244*FV244</f>
        <v>0</v>
      </c>
      <c r="FX244" s="125"/>
      <c r="FY244" s="57"/>
      <c r="FZ244" s="123">
        <f>$G244*FY244</f>
        <v>0</v>
      </c>
      <c r="GA244" s="125"/>
      <c r="GB244" s="57"/>
      <c r="GC244" s="123">
        <f>$G244*GB244</f>
        <v>0</v>
      </c>
      <c r="GD244" s="125"/>
      <c r="GE244" s="57"/>
      <c r="GF244" s="123">
        <f>$G244*GE244</f>
        <v>0</v>
      </c>
      <c r="GG244" s="125"/>
      <c r="GH244" s="57"/>
      <c r="GI244" s="123">
        <f>$G244*GH244</f>
        <v>0</v>
      </c>
      <c r="GJ244" s="125"/>
      <c r="GK244" s="57"/>
      <c r="GL244" s="123">
        <f>$G244*GK244</f>
        <v>0</v>
      </c>
      <c r="GM244" s="125"/>
      <c r="GN244" s="57"/>
      <c r="GO244" s="123">
        <f>$G244*GN244</f>
        <v>0</v>
      </c>
      <c r="GP244" s="125"/>
      <c r="GQ244" s="57"/>
      <c r="GR244" s="123">
        <f>$G244*GQ244</f>
        <v>0</v>
      </c>
      <c r="GS244" s="125"/>
      <c r="GT244" s="57"/>
      <c r="GU244" s="123">
        <f>$G244*GT244</f>
        <v>0</v>
      </c>
      <c r="GV244" s="125"/>
      <c r="GW244" s="57"/>
      <c r="GX244" s="123">
        <f>$G244*GW244</f>
        <v>0</v>
      </c>
      <c r="GY244" s="125"/>
      <c r="GZ244" s="57"/>
      <c r="HA244" s="123">
        <f>$G244*GZ244</f>
        <v>0</v>
      </c>
      <c r="HB244" s="125"/>
      <c r="HC244" s="57"/>
      <c r="HD244" s="123">
        <f>$G244*HC244</f>
        <v>0</v>
      </c>
      <c r="HE244" s="125"/>
      <c r="HF244" s="57"/>
      <c r="HG244" s="123">
        <f>$G244*HF244</f>
        <v>0</v>
      </c>
      <c r="HH244" s="125"/>
      <c r="HI244" s="57"/>
      <c r="HJ244" s="123">
        <f>$G244*HI244</f>
        <v>0</v>
      </c>
      <c r="HK244" s="125"/>
    </row>
    <row r="245" spans="1:219">
      <c r="A245" s="60" t="s">
        <v>356</v>
      </c>
      <c r="B245" s="66"/>
      <c r="C245" s="77" t="s">
        <v>50</v>
      </c>
      <c r="D245" s="30" t="s">
        <v>74</v>
      </c>
      <c r="E245" s="30" t="s">
        <v>74</v>
      </c>
      <c r="F245" s="10" t="s">
        <v>487</v>
      </c>
      <c r="G245" s="164">
        <f>CENA!G236</f>
        <v>0</v>
      </c>
      <c r="H245" s="122">
        <f t="shared" si="964"/>
        <v>0</v>
      </c>
      <c r="I245" s="122">
        <f t="shared" si="965"/>
        <v>0</v>
      </c>
      <c r="J245" s="57"/>
      <c r="K245" s="123">
        <f t="shared" ref="K245" si="979">$G245*J245</f>
        <v>0</v>
      </c>
      <c r="L245" s="125"/>
      <c r="M245" s="57"/>
      <c r="N245" s="123">
        <f t="shared" si="967"/>
        <v>0</v>
      </c>
      <c r="O245" s="125"/>
      <c r="P245" s="57"/>
      <c r="Q245" s="123">
        <f>$G245*P245</f>
        <v>0</v>
      </c>
      <c r="R245" s="125"/>
      <c r="S245" s="57"/>
      <c r="T245" s="123">
        <f t="shared" si="968"/>
        <v>0</v>
      </c>
      <c r="U245" s="125"/>
      <c r="V245" s="57"/>
      <c r="W245" s="123">
        <f>$G245*V245</f>
        <v>0</v>
      </c>
      <c r="X245" s="125"/>
      <c r="Y245" s="57"/>
      <c r="Z245" s="123">
        <f>$G245*Y245</f>
        <v>0</v>
      </c>
      <c r="AA245" s="125"/>
      <c r="AB245" s="57"/>
      <c r="AC245" s="123">
        <f>$G245*AB245</f>
        <v>0</v>
      </c>
      <c r="AD245" s="125"/>
      <c r="AE245" s="57"/>
      <c r="AF245" s="123">
        <f>$G245*AE245</f>
        <v>0</v>
      </c>
      <c r="AG245" s="125"/>
      <c r="AH245" s="57"/>
      <c r="AI245" s="123">
        <f>$G245*AH245</f>
        <v>0</v>
      </c>
      <c r="AJ245" s="125"/>
      <c r="AK245" s="57"/>
      <c r="AL245" s="123">
        <f>$G245*AK245</f>
        <v>0</v>
      </c>
      <c r="AM245" s="125"/>
      <c r="AN245" s="57"/>
      <c r="AO245" s="123">
        <f>$G245*AN245</f>
        <v>0</v>
      </c>
      <c r="AP245" s="125"/>
      <c r="AQ245" s="57"/>
      <c r="AR245" s="123">
        <f>$G245*AQ245</f>
        <v>0</v>
      </c>
      <c r="AS245" s="125"/>
      <c r="AT245" s="57"/>
      <c r="AU245" s="123">
        <f>$G245*AT245</f>
        <v>0</v>
      </c>
      <c r="AV245" s="125"/>
      <c r="AW245" s="57"/>
      <c r="AX245" s="123">
        <f>$G245*AW245</f>
        <v>0</v>
      </c>
      <c r="AY245" s="125"/>
      <c r="AZ245" s="57"/>
      <c r="BA245" s="123">
        <f>$G245*AZ245</f>
        <v>0</v>
      </c>
      <c r="BB245" s="125"/>
      <c r="BC245" s="57"/>
      <c r="BD245" s="123">
        <f>$G245*BC245</f>
        <v>0</v>
      </c>
      <c r="BE245" s="125"/>
      <c r="BF245" s="57"/>
      <c r="BG245" s="123">
        <f t="shared" si="969"/>
        <v>0</v>
      </c>
      <c r="BH245" s="125"/>
      <c r="BI245" s="57"/>
      <c r="BJ245" s="123">
        <f t="shared" si="970"/>
        <v>0</v>
      </c>
      <c r="BK245" s="125"/>
      <c r="BL245" s="57"/>
      <c r="BM245" s="123">
        <f>$G245*BL245</f>
        <v>0</v>
      </c>
      <c r="BN245" s="125"/>
      <c r="BO245" s="57"/>
      <c r="BP245" s="123">
        <f t="shared" si="971"/>
        <v>0</v>
      </c>
      <c r="BQ245" s="125"/>
      <c r="BR245" s="57"/>
      <c r="BS245" s="123">
        <f>$G245*BR245</f>
        <v>0</v>
      </c>
      <c r="BT245" s="125"/>
      <c r="BU245" s="57"/>
      <c r="BV245" s="123">
        <f>$G245*BU245</f>
        <v>0</v>
      </c>
      <c r="BW245" s="125"/>
      <c r="BX245" s="57"/>
      <c r="BY245" s="123">
        <f>$G245*BX245</f>
        <v>0</v>
      </c>
      <c r="BZ245" s="125"/>
      <c r="CA245" s="57"/>
      <c r="CB245" s="123">
        <f>$G245*CA245</f>
        <v>0</v>
      </c>
      <c r="CC245" s="125"/>
      <c r="CD245" s="57"/>
      <c r="CE245" s="123">
        <f>$G245*CD245</f>
        <v>0</v>
      </c>
      <c r="CF245" s="125"/>
      <c r="CG245" s="57"/>
      <c r="CH245" s="123">
        <f>$G245*CG245</f>
        <v>0</v>
      </c>
      <c r="CI245" s="125"/>
      <c r="CJ245" s="57"/>
      <c r="CK245" s="123">
        <f>$G245*CJ245</f>
        <v>0</v>
      </c>
      <c r="CL245" s="125"/>
      <c r="CM245" s="57"/>
      <c r="CN245" s="123">
        <f>$G245*CM245</f>
        <v>0</v>
      </c>
      <c r="CO245" s="125"/>
      <c r="CP245" s="57"/>
      <c r="CQ245" s="123">
        <f>$G245*CP245</f>
        <v>0</v>
      </c>
      <c r="CR245" s="125"/>
      <c r="CS245" s="57"/>
      <c r="CT245" s="123">
        <f>$G245*CS245</f>
        <v>0</v>
      </c>
      <c r="CU245" s="125"/>
      <c r="CV245" s="57"/>
      <c r="CW245" s="123">
        <f>$G245*CV245</f>
        <v>0</v>
      </c>
      <c r="CX245" s="125"/>
      <c r="CY245" s="57"/>
      <c r="CZ245" s="123">
        <f>$G245*CY245</f>
        <v>0</v>
      </c>
      <c r="DA245" s="125"/>
      <c r="DB245" s="57"/>
      <c r="DC245" s="123">
        <f t="shared" si="972"/>
        <v>0</v>
      </c>
      <c r="DD245" s="125"/>
      <c r="DE245" s="57"/>
      <c r="DF245" s="123">
        <f t="shared" si="973"/>
        <v>0</v>
      </c>
      <c r="DG245" s="125"/>
      <c r="DH245" s="57"/>
      <c r="DI245" s="123">
        <f>$G245*DH245</f>
        <v>0</v>
      </c>
      <c r="DJ245" s="125"/>
      <c r="DK245" s="57"/>
      <c r="DL245" s="123">
        <f t="shared" si="974"/>
        <v>0</v>
      </c>
      <c r="DM245" s="125"/>
      <c r="DN245" s="57"/>
      <c r="DO245" s="123">
        <f>$G245*DN245</f>
        <v>0</v>
      </c>
      <c r="DP245" s="125"/>
      <c r="DQ245" s="57"/>
      <c r="DR245" s="123">
        <f>$G245*DQ245</f>
        <v>0</v>
      </c>
      <c r="DS245" s="125"/>
      <c r="DT245" s="57"/>
      <c r="DU245" s="123">
        <f>$G245*DT245</f>
        <v>0</v>
      </c>
      <c r="DV245" s="125"/>
      <c r="DW245" s="57"/>
      <c r="DX245" s="123">
        <f>$G245*DW245</f>
        <v>0</v>
      </c>
      <c r="DY245" s="125"/>
      <c r="DZ245" s="57"/>
      <c r="EA245" s="123">
        <f>$G245*DZ245</f>
        <v>0</v>
      </c>
      <c r="EB245" s="125"/>
      <c r="EC245" s="57"/>
      <c r="ED245" s="123">
        <f>$G245*EC245</f>
        <v>0</v>
      </c>
      <c r="EE245" s="125"/>
      <c r="EF245" s="57"/>
      <c r="EG245" s="123">
        <f>$G245*EF245</f>
        <v>0</v>
      </c>
      <c r="EH245" s="125"/>
      <c r="EI245" s="57"/>
      <c r="EJ245" s="123">
        <f>$G245*EI245</f>
        <v>0</v>
      </c>
      <c r="EK245" s="125"/>
      <c r="EL245" s="57"/>
      <c r="EM245" s="123">
        <f>$G245*EL245</f>
        <v>0</v>
      </c>
      <c r="EN245" s="125"/>
      <c r="EO245" s="57"/>
      <c r="EP245" s="123">
        <f>$G245*EO245</f>
        <v>0</v>
      </c>
      <c r="EQ245" s="125"/>
      <c r="ER245" s="57"/>
      <c r="ES245" s="123">
        <f>$G245*ER245</f>
        <v>0</v>
      </c>
      <c r="ET245" s="125"/>
      <c r="EU245" s="57"/>
      <c r="EV245" s="123">
        <f>$G245*EU245</f>
        <v>0</v>
      </c>
      <c r="EW245" s="125"/>
      <c r="EX245" s="57"/>
      <c r="EY245" s="123">
        <f t="shared" si="975"/>
        <v>0</v>
      </c>
      <c r="EZ245" s="125"/>
      <c r="FA245" s="57"/>
      <c r="FB245" s="123">
        <f t="shared" si="976"/>
        <v>0</v>
      </c>
      <c r="FC245" s="125"/>
      <c r="FD245" s="57"/>
      <c r="FE245" s="123">
        <f>$G245*FD245</f>
        <v>0</v>
      </c>
      <c r="FF245" s="125"/>
      <c r="FG245" s="57"/>
      <c r="FH245" s="123">
        <f t="shared" si="977"/>
        <v>0</v>
      </c>
      <c r="FI245" s="125"/>
      <c r="FJ245" s="57"/>
      <c r="FK245" s="123">
        <f>$G245*FJ245</f>
        <v>0</v>
      </c>
      <c r="FL245" s="125"/>
      <c r="FM245" s="57"/>
      <c r="FN245" s="123">
        <f>$G245*FM245</f>
        <v>0</v>
      </c>
      <c r="FO245" s="125"/>
      <c r="FP245" s="57"/>
      <c r="FQ245" s="123">
        <f>$G245*FP245</f>
        <v>0</v>
      </c>
      <c r="FR245" s="125"/>
      <c r="FS245" s="57"/>
      <c r="FT245" s="123">
        <f>$G245*FS245</f>
        <v>0</v>
      </c>
      <c r="FU245" s="125"/>
      <c r="FV245" s="57"/>
      <c r="FW245" s="123">
        <f>$G245*FV245</f>
        <v>0</v>
      </c>
      <c r="FX245" s="125"/>
      <c r="FY245" s="57"/>
      <c r="FZ245" s="123">
        <f>$G245*FY245</f>
        <v>0</v>
      </c>
      <c r="GA245" s="125"/>
      <c r="GB245" s="57"/>
      <c r="GC245" s="123">
        <f>$G245*GB245</f>
        <v>0</v>
      </c>
      <c r="GD245" s="125"/>
      <c r="GE245" s="57"/>
      <c r="GF245" s="123">
        <f>$G245*GE245</f>
        <v>0</v>
      </c>
      <c r="GG245" s="125"/>
      <c r="GH245" s="57"/>
      <c r="GI245" s="123">
        <f>$G245*GH245</f>
        <v>0</v>
      </c>
      <c r="GJ245" s="125"/>
      <c r="GK245" s="57"/>
      <c r="GL245" s="123">
        <f>$G245*GK245</f>
        <v>0</v>
      </c>
      <c r="GM245" s="125"/>
      <c r="GN245" s="57"/>
      <c r="GO245" s="123">
        <f>$G245*GN245</f>
        <v>0</v>
      </c>
      <c r="GP245" s="125"/>
      <c r="GQ245" s="57"/>
      <c r="GR245" s="123">
        <f>$G245*GQ245</f>
        <v>0</v>
      </c>
      <c r="GS245" s="125"/>
      <c r="GT245" s="57"/>
      <c r="GU245" s="123">
        <f>$G245*GT245</f>
        <v>0</v>
      </c>
      <c r="GV245" s="125"/>
      <c r="GW245" s="57"/>
      <c r="GX245" s="123">
        <f>$G245*GW245</f>
        <v>0</v>
      </c>
      <c r="GY245" s="125"/>
      <c r="GZ245" s="57"/>
      <c r="HA245" s="123">
        <f>$G245*GZ245</f>
        <v>0</v>
      </c>
      <c r="HB245" s="125"/>
      <c r="HC245" s="57"/>
      <c r="HD245" s="123">
        <f>$G245*HC245</f>
        <v>0</v>
      </c>
      <c r="HE245" s="125"/>
      <c r="HF245" s="57"/>
      <c r="HG245" s="123">
        <f>$G245*HF245</f>
        <v>0</v>
      </c>
      <c r="HH245" s="125"/>
      <c r="HI245" s="57"/>
      <c r="HJ245" s="123">
        <f>$G245*HI245</f>
        <v>0</v>
      </c>
      <c r="HK245" s="125"/>
    </row>
    <row r="246" spans="1:219" ht="25.5">
      <c r="A246" s="60" t="s">
        <v>357</v>
      </c>
      <c r="B246" s="65" t="s">
        <v>52</v>
      </c>
      <c r="C246" s="75">
        <v>6</v>
      </c>
      <c r="D246" s="32" t="s">
        <v>461</v>
      </c>
      <c r="E246" s="32" t="s">
        <v>684</v>
      </c>
      <c r="F246" s="10" t="s">
        <v>16</v>
      </c>
      <c r="G246" s="164" t="s">
        <v>16</v>
      </c>
      <c r="H246" s="122" t="s">
        <v>16</v>
      </c>
      <c r="I246" s="122" t="s">
        <v>16</v>
      </c>
      <c r="J246" s="57" t="s">
        <v>16</v>
      </c>
      <c r="K246" s="123" t="s">
        <v>16</v>
      </c>
      <c r="L246" s="125"/>
      <c r="M246" s="57"/>
      <c r="N246" s="123" t="s">
        <v>16</v>
      </c>
      <c r="O246" s="125"/>
      <c r="P246" s="57" t="s">
        <v>16</v>
      </c>
      <c r="Q246" s="123" t="s">
        <v>16</v>
      </c>
      <c r="R246" s="125"/>
      <c r="S246" s="57" t="s">
        <v>16</v>
      </c>
      <c r="T246" s="123" t="s">
        <v>16</v>
      </c>
      <c r="U246" s="125"/>
      <c r="V246" s="57" t="s">
        <v>16</v>
      </c>
      <c r="W246" s="123" t="s">
        <v>16</v>
      </c>
      <c r="X246" s="125"/>
      <c r="Y246" s="57" t="s">
        <v>16</v>
      </c>
      <c r="Z246" s="123" t="s">
        <v>16</v>
      </c>
      <c r="AA246" s="125"/>
      <c r="AB246" s="57" t="s">
        <v>16</v>
      </c>
      <c r="AC246" s="123" t="s">
        <v>16</v>
      </c>
      <c r="AD246" s="125"/>
      <c r="AE246" s="57" t="s">
        <v>16</v>
      </c>
      <c r="AF246" s="123" t="s">
        <v>16</v>
      </c>
      <c r="AG246" s="125"/>
      <c r="AH246" s="57" t="s">
        <v>16</v>
      </c>
      <c r="AI246" s="123" t="s">
        <v>16</v>
      </c>
      <c r="AJ246" s="125"/>
      <c r="AK246" s="57" t="s">
        <v>16</v>
      </c>
      <c r="AL246" s="123" t="s">
        <v>16</v>
      </c>
      <c r="AM246" s="125"/>
      <c r="AN246" s="57" t="s">
        <v>16</v>
      </c>
      <c r="AO246" s="123" t="s">
        <v>16</v>
      </c>
      <c r="AP246" s="125"/>
      <c r="AQ246" s="57" t="s">
        <v>16</v>
      </c>
      <c r="AR246" s="123" t="s">
        <v>16</v>
      </c>
      <c r="AS246" s="125"/>
      <c r="AT246" s="57" t="s">
        <v>16</v>
      </c>
      <c r="AU246" s="123" t="s">
        <v>16</v>
      </c>
      <c r="AV246" s="125"/>
      <c r="AW246" s="57" t="s">
        <v>16</v>
      </c>
      <c r="AX246" s="123" t="s">
        <v>16</v>
      </c>
      <c r="AY246" s="125"/>
      <c r="AZ246" s="57" t="s">
        <v>16</v>
      </c>
      <c r="BA246" s="123" t="s">
        <v>16</v>
      </c>
      <c r="BB246" s="125"/>
      <c r="BC246" s="57" t="s">
        <v>16</v>
      </c>
      <c r="BD246" s="123" t="s">
        <v>16</v>
      </c>
      <c r="BE246" s="125"/>
      <c r="BF246" s="57" t="s">
        <v>16</v>
      </c>
      <c r="BG246" s="123" t="s">
        <v>16</v>
      </c>
      <c r="BH246" s="125"/>
      <c r="BI246" s="57"/>
      <c r="BJ246" s="123" t="s">
        <v>16</v>
      </c>
      <c r="BK246" s="125"/>
      <c r="BL246" s="57" t="s">
        <v>16</v>
      </c>
      <c r="BM246" s="123" t="s">
        <v>16</v>
      </c>
      <c r="BN246" s="125"/>
      <c r="BO246" s="57" t="s">
        <v>16</v>
      </c>
      <c r="BP246" s="123" t="s">
        <v>16</v>
      </c>
      <c r="BQ246" s="125"/>
      <c r="BR246" s="57" t="s">
        <v>16</v>
      </c>
      <c r="BS246" s="123" t="s">
        <v>16</v>
      </c>
      <c r="BT246" s="125"/>
      <c r="BU246" s="57" t="s">
        <v>16</v>
      </c>
      <c r="BV246" s="123" t="s">
        <v>16</v>
      </c>
      <c r="BW246" s="125"/>
      <c r="BX246" s="57" t="s">
        <v>16</v>
      </c>
      <c r="BY246" s="123" t="s">
        <v>16</v>
      </c>
      <c r="BZ246" s="125"/>
      <c r="CA246" s="57" t="s">
        <v>16</v>
      </c>
      <c r="CB246" s="123" t="s">
        <v>16</v>
      </c>
      <c r="CC246" s="125"/>
      <c r="CD246" s="57" t="s">
        <v>16</v>
      </c>
      <c r="CE246" s="123" t="s">
        <v>16</v>
      </c>
      <c r="CF246" s="125"/>
      <c r="CG246" s="57" t="s">
        <v>16</v>
      </c>
      <c r="CH246" s="123" t="s">
        <v>16</v>
      </c>
      <c r="CI246" s="125"/>
      <c r="CJ246" s="57" t="s">
        <v>16</v>
      </c>
      <c r="CK246" s="123" t="s">
        <v>16</v>
      </c>
      <c r="CL246" s="125"/>
      <c r="CM246" s="57" t="s">
        <v>16</v>
      </c>
      <c r="CN246" s="123" t="s">
        <v>16</v>
      </c>
      <c r="CO246" s="125"/>
      <c r="CP246" s="57" t="s">
        <v>16</v>
      </c>
      <c r="CQ246" s="123" t="s">
        <v>16</v>
      </c>
      <c r="CR246" s="125"/>
      <c r="CS246" s="57" t="s">
        <v>16</v>
      </c>
      <c r="CT246" s="123" t="s">
        <v>16</v>
      </c>
      <c r="CU246" s="125"/>
      <c r="CV246" s="57" t="s">
        <v>16</v>
      </c>
      <c r="CW246" s="123" t="s">
        <v>16</v>
      </c>
      <c r="CX246" s="125"/>
      <c r="CY246" s="57" t="s">
        <v>16</v>
      </c>
      <c r="CZ246" s="123" t="s">
        <v>16</v>
      </c>
      <c r="DA246" s="125"/>
      <c r="DB246" s="57" t="s">
        <v>16</v>
      </c>
      <c r="DC246" s="123" t="s">
        <v>16</v>
      </c>
      <c r="DD246" s="125"/>
      <c r="DE246" s="57"/>
      <c r="DF246" s="123" t="s">
        <v>16</v>
      </c>
      <c r="DG246" s="125"/>
      <c r="DH246" s="57" t="s">
        <v>16</v>
      </c>
      <c r="DI246" s="123" t="s">
        <v>16</v>
      </c>
      <c r="DJ246" s="125"/>
      <c r="DK246" s="57" t="s">
        <v>16</v>
      </c>
      <c r="DL246" s="123" t="s">
        <v>16</v>
      </c>
      <c r="DM246" s="125"/>
      <c r="DN246" s="57" t="s">
        <v>16</v>
      </c>
      <c r="DO246" s="123" t="s">
        <v>16</v>
      </c>
      <c r="DP246" s="125"/>
      <c r="DQ246" s="57" t="s">
        <v>16</v>
      </c>
      <c r="DR246" s="123" t="s">
        <v>16</v>
      </c>
      <c r="DS246" s="125"/>
      <c r="DT246" s="57" t="s">
        <v>16</v>
      </c>
      <c r="DU246" s="123" t="s">
        <v>16</v>
      </c>
      <c r="DV246" s="125"/>
      <c r="DW246" s="57" t="s">
        <v>16</v>
      </c>
      <c r="DX246" s="123" t="s">
        <v>16</v>
      </c>
      <c r="DY246" s="125"/>
      <c r="DZ246" s="57" t="s">
        <v>16</v>
      </c>
      <c r="EA246" s="123" t="s">
        <v>16</v>
      </c>
      <c r="EB246" s="125"/>
      <c r="EC246" s="57" t="s">
        <v>16</v>
      </c>
      <c r="ED246" s="123" t="s">
        <v>16</v>
      </c>
      <c r="EE246" s="125"/>
      <c r="EF246" s="57" t="s">
        <v>16</v>
      </c>
      <c r="EG246" s="123" t="s">
        <v>16</v>
      </c>
      <c r="EH246" s="125"/>
      <c r="EI246" s="57" t="s">
        <v>16</v>
      </c>
      <c r="EJ246" s="123" t="s">
        <v>16</v>
      </c>
      <c r="EK246" s="125"/>
      <c r="EL246" s="57" t="s">
        <v>16</v>
      </c>
      <c r="EM246" s="123" t="s">
        <v>16</v>
      </c>
      <c r="EN246" s="125"/>
      <c r="EO246" s="57" t="s">
        <v>16</v>
      </c>
      <c r="EP246" s="123" t="s">
        <v>16</v>
      </c>
      <c r="EQ246" s="125"/>
      <c r="ER246" s="57" t="s">
        <v>16</v>
      </c>
      <c r="ES246" s="123" t="s">
        <v>16</v>
      </c>
      <c r="ET246" s="125"/>
      <c r="EU246" s="57" t="s">
        <v>16</v>
      </c>
      <c r="EV246" s="123" t="s">
        <v>16</v>
      </c>
      <c r="EW246" s="125"/>
      <c r="EX246" s="57" t="s">
        <v>16</v>
      </c>
      <c r="EY246" s="123" t="s">
        <v>16</v>
      </c>
      <c r="EZ246" s="125"/>
      <c r="FA246" s="57"/>
      <c r="FB246" s="123" t="s">
        <v>16</v>
      </c>
      <c r="FC246" s="125"/>
      <c r="FD246" s="57" t="s">
        <v>16</v>
      </c>
      <c r="FE246" s="123" t="s">
        <v>16</v>
      </c>
      <c r="FF246" s="125"/>
      <c r="FG246" s="57" t="s">
        <v>16</v>
      </c>
      <c r="FH246" s="123" t="s">
        <v>16</v>
      </c>
      <c r="FI246" s="125"/>
      <c r="FJ246" s="57" t="s">
        <v>16</v>
      </c>
      <c r="FK246" s="123" t="s">
        <v>16</v>
      </c>
      <c r="FL246" s="125"/>
      <c r="FM246" s="57" t="s">
        <v>16</v>
      </c>
      <c r="FN246" s="123" t="s">
        <v>16</v>
      </c>
      <c r="FO246" s="125"/>
      <c r="FP246" s="57" t="s">
        <v>16</v>
      </c>
      <c r="FQ246" s="123" t="s">
        <v>16</v>
      </c>
      <c r="FR246" s="125"/>
      <c r="FS246" s="57" t="s">
        <v>16</v>
      </c>
      <c r="FT246" s="123" t="s">
        <v>16</v>
      </c>
      <c r="FU246" s="125"/>
      <c r="FV246" s="57" t="s">
        <v>16</v>
      </c>
      <c r="FW246" s="123" t="s">
        <v>16</v>
      </c>
      <c r="FX246" s="125"/>
      <c r="FY246" s="57" t="s">
        <v>16</v>
      </c>
      <c r="FZ246" s="123" t="s">
        <v>16</v>
      </c>
      <c r="GA246" s="125"/>
      <c r="GB246" s="57" t="s">
        <v>16</v>
      </c>
      <c r="GC246" s="123" t="s">
        <v>16</v>
      </c>
      <c r="GD246" s="125"/>
      <c r="GE246" s="57" t="s">
        <v>16</v>
      </c>
      <c r="GF246" s="123" t="s">
        <v>16</v>
      </c>
      <c r="GG246" s="125"/>
      <c r="GH246" s="57" t="s">
        <v>16</v>
      </c>
      <c r="GI246" s="123" t="s">
        <v>16</v>
      </c>
      <c r="GJ246" s="125"/>
      <c r="GK246" s="57" t="s">
        <v>16</v>
      </c>
      <c r="GL246" s="123" t="s">
        <v>16</v>
      </c>
      <c r="GM246" s="125"/>
      <c r="GN246" s="57" t="s">
        <v>16</v>
      </c>
      <c r="GO246" s="123" t="s">
        <v>16</v>
      </c>
      <c r="GP246" s="125"/>
      <c r="GQ246" s="57" t="s">
        <v>16</v>
      </c>
      <c r="GR246" s="123" t="s">
        <v>16</v>
      </c>
      <c r="GS246" s="125"/>
      <c r="GT246" s="57" t="s">
        <v>16</v>
      </c>
      <c r="GU246" s="123" t="s">
        <v>16</v>
      </c>
      <c r="GV246" s="125"/>
      <c r="GW246" s="57" t="s">
        <v>16</v>
      </c>
      <c r="GX246" s="123" t="s">
        <v>16</v>
      </c>
      <c r="GY246" s="125"/>
      <c r="GZ246" s="57" t="s">
        <v>16</v>
      </c>
      <c r="HA246" s="123" t="s">
        <v>16</v>
      </c>
      <c r="HB246" s="125"/>
      <c r="HC246" s="57" t="s">
        <v>16</v>
      </c>
      <c r="HD246" s="123" t="s">
        <v>16</v>
      </c>
      <c r="HE246" s="125"/>
      <c r="HF246" s="57" t="s">
        <v>16</v>
      </c>
      <c r="HG246" s="123" t="s">
        <v>16</v>
      </c>
      <c r="HH246" s="125"/>
      <c r="HI246" s="57" t="s">
        <v>16</v>
      </c>
      <c r="HJ246" s="123" t="s">
        <v>16</v>
      </c>
      <c r="HK246" s="125"/>
    </row>
    <row r="247" spans="1:219">
      <c r="A247" s="60" t="s">
        <v>868</v>
      </c>
      <c r="B247" s="66"/>
      <c r="C247" s="77" t="s">
        <v>22</v>
      </c>
      <c r="D247" s="30" t="s">
        <v>75</v>
      </c>
      <c r="E247" s="30" t="s">
        <v>685</v>
      </c>
      <c r="F247" s="79" t="s">
        <v>487</v>
      </c>
      <c r="G247" s="164">
        <f>CENA!G238</f>
        <v>0</v>
      </c>
      <c r="H247" s="122">
        <f t="shared" ref="H247:H250" si="980">J247+M247+P247+S247+V247+Y247+AB247+AE247+AH247+AK247+AN247+AQ247+AZ247+AW247+AT247+BC247+BF247+BI247+BL247+BO247+BR247+BU247+BX247+CA247+CD247+CG247+CJ247+CM247+CP247+CS247+CV247+CY247+DB247+DE247+DH247+DK247+DN247+DQ247+DT247+DW247+DZ247+EC247+EF247+EI247+EL247+EO247+ER247+EU247+EX247+FA247+FD247+FG247+FJ247+FM247+FP247+FS247+FV247+FY247+GB247+GE247+GH247+GK247+GN247+GQ247+GT247+GW247+GZ247+HC247+HF247+HI247</f>
        <v>0</v>
      </c>
      <c r="I247" s="122">
        <f t="shared" ref="I247:I250" si="981">G247*H247</f>
        <v>0</v>
      </c>
      <c r="J247" s="57"/>
      <c r="K247" s="123">
        <f t="shared" ref="K247" si="982">$G247*J247</f>
        <v>0</v>
      </c>
      <c r="L247" s="125"/>
      <c r="M247" s="57"/>
      <c r="N247" s="123">
        <f t="shared" ref="N247:N250" si="983">$G247*M247</f>
        <v>0</v>
      </c>
      <c r="O247" s="125"/>
      <c r="P247" s="57"/>
      <c r="Q247" s="123">
        <f>$G247*P247</f>
        <v>0</v>
      </c>
      <c r="R247" s="125"/>
      <c r="S247" s="57"/>
      <c r="T247" s="123">
        <f t="shared" ref="T247:T249" si="984">$G247*S247</f>
        <v>0</v>
      </c>
      <c r="U247" s="125"/>
      <c r="V247" s="57"/>
      <c r="W247" s="123">
        <f>$G247*V247</f>
        <v>0</v>
      </c>
      <c r="X247" s="125"/>
      <c r="Y247" s="57"/>
      <c r="Z247" s="123">
        <f>$G247*Y247</f>
        <v>0</v>
      </c>
      <c r="AA247" s="125"/>
      <c r="AB247" s="57"/>
      <c r="AC247" s="123">
        <f>$G247*AB247</f>
        <v>0</v>
      </c>
      <c r="AD247" s="125"/>
      <c r="AE247" s="57"/>
      <c r="AF247" s="123">
        <f>$G247*AE247</f>
        <v>0</v>
      </c>
      <c r="AG247" s="125"/>
      <c r="AH247" s="57"/>
      <c r="AI247" s="123">
        <f>$G247*AH247</f>
        <v>0</v>
      </c>
      <c r="AJ247" s="125"/>
      <c r="AK247" s="57"/>
      <c r="AL247" s="123">
        <f>$G247*AK247</f>
        <v>0</v>
      </c>
      <c r="AM247" s="125"/>
      <c r="AN247" s="57"/>
      <c r="AO247" s="123">
        <f>$G247*AN247</f>
        <v>0</v>
      </c>
      <c r="AP247" s="125"/>
      <c r="AQ247" s="57"/>
      <c r="AR247" s="123">
        <f>$G247*AQ247</f>
        <v>0</v>
      </c>
      <c r="AS247" s="125"/>
      <c r="AT247" s="57"/>
      <c r="AU247" s="123">
        <f>$G247*AT247</f>
        <v>0</v>
      </c>
      <c r="AV247" s="125"/>
      <c r="AW247" s="57"/>
      <c r="AX247" s="123">
        <f>$G247*AW247</f>
        <v>0</v>
      </c>
      <c r="AY247" s="125"/>
      <c r="AZ247" s="57"/>
      <c r="BA247" s="123">
        <f>$G247*AZ247</f>
        <v>0</v>
      </c>
      <c r="BB247" s="125"/>
      <c r="BC247" s="57"/>
      <c r="BD247" s="123">
        <f>$G247*BC247</f>
        <v>0</v>
      </c>
      <c r="BE247" s="125"/>
      <c r="BF247" s="57"/>
      <c r="BG247" s="123">
        <f t="shared" ref="BG247:BG250" si="985">$G247*BF247</f>
        <v>0</v>
      </c>
      <c r="BH247" s="125"/>
      <c r="BI247" s="57"/>
      <c r="BJ247" s="123">
        <f t="shared" ref="BJ247:BJ250" si="986">$G247*BI247</f>
        <v>0</v>
      </c>
      <c r="BK247" s="125"/>
      <c r="BL247" s="57"/>
      <c r="BM247" s="123">
        <f>$G247*BL247</f>
        <v>0</v>
      </c>
      <c r="BN247" s="125"/>
      <c r="BO247" s="57"/>
      <c r="BP247" s="123">
        <f t="shared" ref="BP247:BP249" si="987">$G247*BO247</f>
        <v>0</v>
      </c>
      <c r="BQ247" s="125"/>
      <c r="BR247" s="57"/>
      <c r="BS247" s="123">
        <f>$G247*BR247</f>
        <v>0</v>
      </c>
      <c r="BT247" s="125"/>
      <c r="BU247" s="57"/>
      <c r="BV247" s="123">
        <f>$G247*BU247</f>
        <v>0</v>
      </c>
      <c r="BW247" s="125"/>
      <c r="BX247" s="57"/>
      <c r="BY247" s="123">
        <f>$G247*BX247</f>
        <v>0</v>
      </c>
      <c r="BZ247" s="125"/>
      <c r="CA247" s="57"/>
      <c r="CB247" s="123">
        <f>$G247*CA247</f>
        <v>0</v>
      </c>
      <c r="CC247" s="125"/>
      <c r="CD247" s="57"/>
      <c r="CE247" s="123">
        <f>$G247*CD247</f>
        <v>0</v>
      </c>
      <c r="CF247" s="125"/>
      <c r="CG247" s="57"/>
      <c r="CH247" s="123">
        <f>$G247*CG247</f>
        <v>0</v>
      </c>
      <c r="CI247" s="125"/>
      <c r="CJ247" s="57"/>
      <c r="CK247" s="123">
        <f>$G247*CJ247</f>
        <v>0</v>
      </c>
      <c r="CL247" s="125"/>
      <c r="CM247" s="57"/>
      <c r="CN247" s="123">
        <f>$G247*CM247</f>
        <v>0</v>
      </c>
      <c r="CO247" s="125"/>
      <c r="CP247" s="57"/>
      <c r="CQ247" s="123">
        <f>$G247*CP247</f>
        <v>0</v>
      </c>
      <c r="CR247" s="125"/>
      <c r="CS247" s="57"/>
      <c r="CT247" s="123">
        <f>$G247*CS247</f>
        <v>0</v>
      </c>
      <c r="CU247" s="125"/>
      <c r="CV247" s="57"/>
      <c r="CW247" s="123">
        <f>$G247*CV247</f>
        <v>0</v>
      </c>
      <c r="CX247" s="125"/>
      <c r="CY247" s="57"/>
      <c r="CZ247" s="123">
        <f>$G247*CY247</f>
        <v>0</v>
      </c>
      <c r="DA247" s="125"/>
      <c r="DB247" s="57"/>
      <c r="DC247" s="123">
        <f t="shared" ref="DC247:DC250" si="988">$G247*DB247</f>
        <v>0</v>
      </c>
      <c r="DD247" s="125"/>
      <c r="DE247" s="57"/>
      <c r="DF247" s="123">
        <f t="shared" ref="DF247:DF250" si="989">$G247*DE247</f>
        <v>0</v>
      </c>
      <c r="DG247" s="125"/>
      <c r="DH247" s="57"/>
      <c r="DI247" s="123">
        <f>$G247*DH247</f>
        <v>0</v>
      </c>
      <c r="DJ247" s="125"/>
      <c r="DK247" s="57"/>
      <c r="DL247" s="123">
        <f t="shared" ref="DL247:DL249" si="990">$G247*DK247</f>
        <v>0</v>
      </c>
      <c r="DM247" s="125"/>
      <c r="DN247" s="57"/>
      <c r="DO247" s="123">
        <f>$G247*DN247</f>
        <v>0</v>
      </c>
      <c r="DP247" s="125"/>
      <c r="DQ247" s="57"/>
      <c r="DR247" s="123">
        <f>$G247*DQ247</f>
        <v>0</v>
      </c>
      <c r="DS247" s="125"/>
      <c r="DT247" s="57"/>
      <c r="DU247" s="123">
        <f>$G247*DT247</f>
        <v>0</v>
      </c>
      <c r="DV247" s="125"/>
      <c r="DW247" s="57"/>
      <c r="DX247" s="123">
        <f>$G247*DW247</f>
        <v>0</v>
      </c>
      <c r="DY247" s="125"/>
      <c r="DZ247" s="57"/>
      <c r="EA247" s="123">
        <f>$G247*DZ247</f>
        <v>0</v>
      </c>
      <c r="EB247" s="125"/>
      <c r="EC247" s="57"/>
      <c r="ED247" s="123">
        <f>$G247*EC247</f>
        <v>0</v>
      </c>
      <c r="EE247" s="125"/>
      <c r="EF247" s="57"/>
      <c r="EG247" s="123">
        <f>$G247*EF247</f>
        <v>0</v>
      </c>
      <c r="EH247" s="125"/>
      <c r="EI247" s="57"/>
      <c r="EJ247" s="123">
        <f>$G247*EI247</f>
        <v>0</v>
      </c>
      <c r="EK247" s="125"/>
      <c r="EL247" s="57"/>
      <c r="EM247" s="123">
        <f>$G247*EL247</f>
        <v>0</v>
      </c>
      <c r="EN247" s="125"/>
      <c r="EO247" s="57"/>
      <c r="EP247" s="123">
        <f>$G247*EO247</f>
        <v>0</v>
      </c>
      <c r="EQ247" s="125"/>
      <c r="ER247" s="57"/>
      <c r="ES247" s="123">
        <f>$G247*ER247</f>
        <v>0</v>
      </c>
      <c r="ET247" s="125"/>
      <c r="EU247" s="57"/>
      <c r="EV247" s="123">
        <f>$G247*EU247</f>
        <v>0</v>
      </c>
      <c r="EW247" s="125"/>
      <c r="EX247" s="57"/>
      <c r="EY247" s="123">
        <f t="shared" ref="EY247:EY250" si="991">$G247*EX247</f>
        <v>0</v>
      </c>
      <c r="EZ247" s="125"/>
      <c r="FA247" s="57"/>
      <c r="FB247" s="123">
        <f t="shared" ref="FB247:FB250" si="992">$G247*FA247</f>
        <v>0</v>
      </c>
      <c r="FC247" s="125"/>
      <c r="FD247" s="57"/>
      <c r="FE247" s="123">
        <f>$G247*FD247</f>
        <v>0</v>
      </c>
      <c r="FF247" s="125"/>
      <c r="FG247" s="57"/>
      <c r="FH247" s="123">
        <f t="shared" ref="FH247:FH249" si="993">$G247*FG247</f>
        <v>0</v>
      </c>
      <c r="FI247" s="125"/>
      <c r="FJ247" s="57"/>
      <c r="FK247" s="123">
        <f>$G247*FJ247</f>
        <v>0</v>
      </c>
      <c r="FL247" s="125"/>
      <c r="FM247" s="57"/>
      <c r="FN247" s="123">
        <f>$G247*FM247</f>
        <v>0</v>
      </c>
      <c r="FO247" s="125"/>
      <c r="FP247" s="57"/>
      <c r="FQ247" s="123">
        <f>$G247*FP247</f>
        <v>0</v>
      </c>
      <c r="FR247" s="125"/>
      <c r="FS247" s="57"/>
      <c r="FT247" s="123">
        <f>$G247*FS247</f>
        <v>0</v>
      </c>
      <c r="FU247" s="125"/>
      <c r="FV247" s="57"/>
      <c r="FW247" s="123">
        <f>$G247*FV247</f>
        <v>0</v>
      </c>
      <c r="FX247" s="125"/>
      <c r="FY247" s="57"/>
      <c r="FZ247" s="123">
        <f>$G247*FY247</f>
        <v>0</v>
      </c>
      <c r="GA247" s="125"/>
      <c r="GB247" s="57"/>
      <c r="GC247" s="123">
        <f>$G247*GB247</f>
        <v>0</v>
      </c>
      <c r="GD247" s="125"/>
      <c r="GE247" s="57"/>
      <c r="GF247" s="123">
        <f>$G247*GE247</f>
        <v>0</v>
      </c>
      <c r="GG247" s="125"/>
      <c r="GH247" s="57"/>
      <c r="GI247" s="123">
        <f>$G247*GH247</f>
        <v>0</v>
      </c>
      <c r="GJ247" s="125"/>
      <c r="GK247" s="57"/>
      <c r="GL247" s="123">
        <f>$G247*GK247</f>
        <v>0</v>
      </c>
      <c r="GM247" s="125"/>
      <c r="GN247" s="57"/>
      <c r="GO247" s="123">
        <f>$G247*GN247</f>
        <v>0</v>
      </c>
      <c r="GP247" s="125"/>
      <c r="GQ247" s="57"/>
      <c r="GR247" s="123">
        <f>$G247*GQ247</f>
        <v>0</v>
      </c>
      <c r="GS247" s="125"/>
      <c r="GT247" s="57"/>
      <c r="GU247" s="123">
        <f>$G247*GT247</f>
        <v>0</v>
      </c>
      <c r="GV247" s="125"/>
      <c r="GW247" s="57"/>
      <c r="GX247" s="123">
        <f>$G247*GW247</f>
        <v>0</v>
      </c>
      <c r="GY247" s="125"/>
      <c r="GZ247" s="57"/>
      <c r="HA247" s="123">
        <f>$G247*GZ247</f>
        <v>0</v>
      </c>
      <c r="HB247" s="125"/>
      <c r="HC247" s="57"/>
      <c r="HD247" s="123">
        <f>$G247*HC247</f>
        <v>0</v>
      </c>
      <c r="HE247" s="125"/>
      <c r="HF247" s="57"/>
      <c r="HG247" s="123">
        <f>$G247*HF247</f>
        <v>0</v>
      </c>
      <c r="HH247" s="125"/>
      <c r="HI247" s="57"/>
      <c r="HJ247" s="123">
        <f>$G247*HI247</f>
        <v>0</v>
      </c>
      <c r="HK247" s="125"/>
    </row>
    <row r="248" spans="1:219">
      <c r="A248" s="60" t="s">
        <v>869</v>
      </c>
      <c r="B248" s="66"/>
      <c r="C248" s="77" t="s">
        <v>49</v>
      </c>
      <c r="D248" s="30" t="s">
        <v>76</v>
      </c>
      <c r="E248" s="30" t="s">
        <v>686</v>
      </c>
      <c r="F248" s="79" t="s">
        <v>487</v>
      </c>
      <c r="G248" s="164">
        <f>CENA!G239</f>
        <v>0</v>
      </c>
      <c r="H248" s="122">
        <f t="shared" si="980"/>
        <v>0</v>
      </c>
      <c r="I248" s="122">
        <f t="shared" si="981"/>
        <v>0</v>
      </c>
      <c r="J248" s="57"/>
      <c r="K248" s="123">
        <f t="shared" ref="K248" si="994">$G248*J248</f>
        <v>0</v>
      </c>
      <c r="L248" s="125"/>
      <c r="M248" s="57"/>
      <c r="N248" s="123">
        <f t="shared" si="983"/>
        <v>0</v>
      </c>
      <c r="O248" s="125"/>
      <c r="P248" s="57"/>
      <c r="Q248" s="123">
        <f>$G248*P248</f>
        <v>0</v>
      </c>
      <c r="R248" s="125"/>
      <c r="S248" s="57"/>
      <c r="T248" s="123">
        <f t="shared" si="984"/>
        <v>0</v>
      </c>
      <c r="U248" s="125"/>
      <c r="V248" s="57"/>
      <c r="W248" s="123">
        <f>$G248*V248</f>
        <v>0</v>
      </c>
      <c r="X248" s="125"/>
      <c r="Y248" s="57"/>
      <c r="Z248" s="123">
        <f>$G248*Y248</f>
        <v>0</v>
      </c>
      <c r="AA248" s="125"/>
      <c r="AB248" s="57"/>
      <c r="AC248" s="123">
        <f>$G248*AB248</f>
        <v>0</v>
      </c>
      <c r="AD248" s="125"/>
      <c r="AE248" s="57"/>
      <c r="AF248" s="123">
        <f>$G248*AE248</f>
        <v>0</v>
      </c>
      <c r="AG248" s="125"/>
      <c r="AH248" s="57"/>
      <c r="AI248" s="123">
        <f>$G248*AH248</f>
        <v>0</v>
      </c>
      <c r="AJ248" s="125"/>
      <c r="AK248" s="57"/>
      <c r="AL248" s="123">
        <f>$G248*AK248</f>
        <v>0</v>
      </c>
      <c r="AM248" s="125"/>
      <c r="AN248" s="57"/>
      <c r="AO248" s="123">
        <f>$G248*AN248</f>
        <v>0</v>
      </c>
      <c r="AP248" s="125"/>
      <c r="AQ248" s="57"/>
      <c r="AR248" s="123">
        <f>$G248*AQ248</f>
        <v>0</v>
      </c>
      <c r="AS248" s="125"/>
      <c r="AT248" s="57"/>
      <c r="AU248" s="123">
        <f>$G248*AT248</f>
        <v>0</v>
      </c>
      <c r="AV248" s="125"/>
      <c r="AW248" s="57"/>
      <c r="AX248" s="123">
        <f>$G248*AW248</f>
        <v>0</v>
      </c>
      <c r="AY248" s="125"/>
      <c r="AZ248" s="57"/>
      <c r="BA248" s="123">
        <f>$G248*AZ248</f>
        <v>0</v>
      </c>
      <c r="BB248" s="125"/>
      <c r="BC248" s="57"/>
      <c r="BD248" s="123">
        <f>$G248*BC248</f>
        <v>0</v>
      </c>
      <c r="BE248" s="125"/>
      <c r="BF248" s="57"/>
      <c r="BG248" s="123">
        <f t="shared" si="985"/>
        <v>0</v>
      </c>
      <c r="BH248" s="125"/>
      <c r="BI248" s="57"/>
      <c r="BJ248" s="123">
        <f t="shared" si="986"/>
        <v>0</v>
      </c>
      <c r="BK248" s="125"/>
      <c r="BL248" s="57"/>
      <c r="BM248" s="123">
        <f>$G248*BL248</f>
        <v>0</v>
      </c>
      <c r="BN248" s="125"/>
      <c r="BO248" s="57"/>
      <c r="BP248" s="123">
        <f t="shared" si="987"/>
        <v>0</v>
      </c>
      <c r="BQ248" s="125"/>
      <c r="BR248" s="57"/>
      <c r="BS248" s="123">
        <f>$G248*BR248</f>
        <v>0</v>
      </c>
      <c r="BT248" s="125"/>
      <c r="BU248" s="57"/>
      <c r="BV248" s="123">
        <f>$G248*BU248</f>
        <v>0</v>
      </c>
      <c r="BW248" s="125"/>
      <c r="BX248" s="57"/>
      <c r="BY248" s="123">
        <f>$G248*BX248</f>
        <v>0</v>
      </c>
      <c r="BZ248" s="125"/>
      <c r="CA248" s="57"/>
      <c r="CB248" s="123">
        <f>$G248*CA248</f>
        <v>0</v>
      </c>
      <c r="CC248" s="125"/>
      <c r="CD248" s="57"/>
      <c r="CE248" s="123">
        <f>$G248*CD248</f>
        <v>0</v>
      </c>
      <c r="CF248" s="125"/>
      <c r="CG248" s="57"/>
      <c r="CH248" s="123">
        <f>$G248*CG248</f>
        <v>0</v>
      </c>
      <c r="CI248" s="125"/>
      <c r="CJ248" s="57"/>
      <c r="CK248" s="123">
        <f>$G248*CJ248</f>
        <v>0</v>
      </c>
      <c r="CL248" s="125"/>
      <c r="CM248" s="57"/>
      <c r="CN248" s="123">
        <f>$G248*CM248</f>
        <v>0</v>
      </c>
      <c r="CO248" s="125"/>
      <c r="CP248" s="57"/>
      <c r="CQ248" s="123">
        <f>$G248*CP248</f>
        <v>0</v>
      </c>
      <c r="CR248" s="125"/>
      <c r="CS248" s="57"/>
      <c r="CT248" s="123">
        <f>$G248*CS248</f>
        <v>0</v>
      </c>
      <c r="CU248" s="125"/>
      <c r="CV248" s="57"/>
      <c r="CW248" s="123">
        <f>$G248*CV248</f>
        <v>0</v>
      </c>
      <c r="CX248" s="125"/>
      <c r="CY248" s="57"/>
      <c r="CZ248" s="123">
        <f>$G248*CY248</f>
        <v>0</v>
      </c>
      <c r="DA248" s="125"/>
      <c r="DB248" s="57"/>
      <c r="DC248" s="123">
        <f t="shared" si="988"/>
        <v>0</v>
      </c>
      <c r="DD248" s="125"/>
      <c r="DE248" s="57"/>
      <c r="DF248" s="123">
        <f t="shared" si="989"/>
        <v>0</v>
      </c>
      <c r="DG248" s="125"/>
      <c r="DH248" s="57"/>
      <c r="DI248" s="123">
        <f>$G248*DH248</f>
        <v>0</v>
      </c>
      <c r="DJ248" s="125"/>
      <c r="DK248" s="57"/>
      <c r="DL248" s="123">
        <f t="shared" si="990"/>
        <v>0</v>
      </c>
      <c r="DM248" s="125"/>
      <c r="DN248" s="57"/>
      <c r="DO248" s="123">
        <f>$G248*DN248</f>
        <v>0</v>
      </c>
      <c r="DP248" s="125"/>
      <c r="DQ248" s="57"/>
      <c r="DR248" s="123">
        <f>$G248*DQ248</f>
        <v>0</v>
      </c>
      <c r="DS248" s="125"/>
      <c r="DT248" s="57"/>
      <c r="DU248" s="123">
        <f>$G248*DT248</f>
        <v>0</v>
      </c>
      <c r="DV248" s="125"/>
      <c r="DW248" s="57"/>
      <c r="DX248" s="123">
        <f>$G248*DW248</f>
        <v>0</v>
      </c>
      <c r="DY248" s="125"/>
      <c r="DZ248" s="57"/>
      <c r="EA248" s="123">
        <f>$G248*DZ248</f>
        <v>0</v>
      </c>
      <c r="EB248" s="125"/>
      <c r="EC248" s="57"/>
      <c r="ED248" s="123">
        <f>$G248*EC248</f>
        <v>0</v>
      </c>
      <c r="EE248" s="125"/>
      <c r="EF248" s="57"/>
      <c r="EG248" s="123">
        <f>$G248*EF248</f>
        <v>0</v>
      </c>
      <c r="EH248" s="125"/>
      <c r="EI248" s="57"/>
      <c r="EJ248" s="123">
        <f>$G248*EI248</f>
        <v>0</v>
      </c>
      <c r="EK248" s="125"/>
      <c r="EL248" s="57"/>
      <c r="EM248" s="123">
        <f>$G248*EL248</f>
        <v>0</v>
      </c>
      <c r="EN248" s="125"/>
      <c r="EO248" s="57"/>
      <c r="EP248" s="123">
        <f>$G248*EO248</f>
        <v>0</v>
      </c>
      <c r="EQ248" s="125"/>
      <c r="ER248" s="57"/>
      <c r="ES248" s="123">
        <f>$G248*ER248</f>
        <v>0</v>
      </c>
      <c r="ET248" s="125"/>
      <c r="EU248" s="57"/>
      <c r="EV248" s="123">
        <f>$G248*EU248</f>
        <v>0</v>
      </c>
      <c r="EW248" s="125"/>
      <c r="EX248" s="57"/>
      <c r="EY248" s="123">
        <f t="shared" si="991"/>
        <v>0</v>
      </c>
      <c r="EZ248" s="125"/>
      <c r="FA248" s="57"/>
      <c r="FB248" s="123">
        <f t="shared" si="992"/>
        <v>0</v>
      </c>
      <c r="FC248" s="125"/>
      <c r="FD248" s="57"/>
      <c r="FE248" s="123">
        <f>$G248*FD248</f>
        <v>0</v>
      </c>
      <c r="FF248" s="125"/>
      <c r="FG248" s="57"/>
      <c r="FH248" s="123">
        <f t="shared" si="993"/>
        <v>0</v>
      </c>
      <c r="FI248" s="125"/>
      <c r="FJ248" s="57"/>
      <c r="FK248" s="123">
        <f>$G248*FJ248</f>
        <v>0</v>
      </c>
      <c r="FL248" s="125"/>
      <c r="FM248" s="57"/>
      <c r="FN248" s="123">
        <f>$G248*FM248</f>
        <v>0</v>
      </c>
      <c r="FO248" s="125"/>
      <c r="FP248" s="57"/>
      <c r="FQ248" s="123">
        <f>$G248*FP248</f>
        <v>0</v>
      </c>
      <c r="FR248" s="125"/>
      <c r="FS248" s="57"/>
      <c r="FT248" s="123">
        <f>$G248*FS248</f>
        <v>0</v>
      </c>
      <c r="FU248" s="125"/>
      <c r="FV248" s="57"/>
      <c r="FW248" s="123">
        <f>$G248*FV248</f>
        <v>0</v>
      </c>
      <c r="FX248" s="125"/>
      <c r="FY248" s="57"/>
      <c r="FZ248" s="123">
        <f>$G248*FY248</f>
        <v>0</v>
      </c>
      <c r="GA248" s="125"/>
      <c r="GB248" s="57"/>
      <c r="GC248" s="123">
        <f>$G248*GB248</f>
        <v>0</v>
      </c>
      <c r="GD248" s="125"/>
      <c r="GE248" s="57"/>
      <c r="GF248" s="123">
        <f>$G248*GE248</f>
        <v>0</v>
      </c>
      <c r="GG248" s="125"/>
      <c r="GH248" s="57"/>
      <c r="GI248" s="123">
        <f>$G248*GH248</f>
        <v>0</v>
      </c>
      <c r="GJ248" s="125"/>
      <c r="GK248" s="57"/>
      <c r="GL248" s="123">
        <f>$G248*GK248</f>
        <v>0</v>
      </c>
      <c r="GM248" s="125"/>
      <c r="GN248" s="57"/>
      <c r="GO248" s="123">
        <f>$G248*GN248</f>
        <v>0</v>
      </c>
      <c r="GP248" s="125"/>
      <c r="GQ248" s="57"/>
      <c r="GR248" s="123">
        <f>$G248*GQ248</f>
        <v>0</v>
      </c>
      <c r="GS248" s="125"/>
      <c r="GT248" s="57"/>
      <c r="GU248" s="123">
        <f>$G248*GT248</f>
        <v>0</v>
      </c>
      <c r="GV248" s="125"/>
      <c r="GW248" s="57"/>
      <c r="GX248" s="123">
        <f>$G248*GW248</f>
        <v>0</v>
      </c>
      <c r="GY248" s="125"/>
      <c r="GZ248" s="57"/>
      <c r="HA248" s="123">
        <f>$G248*GZ248</f>
        <v>0</v>
      </c>
      <c r="HB248" s="125"/>
      <c r="HC248" s="57"/>
      <c r="HD248" s="123">
        <f>$G248*HC248</f>
        <v>0</v>
      </c>
      <c r="HE248" s="125"/>
      <c r="HF248" s="57"/>
      <c r="HG248" s="123">
        <f>$G248*HF248</f>
        <v>0</v>
      </c>
      <c r="HH248" s="125"/>
      <c r="HI248" s="57"/>
      <c r="HJ248" s="123">
        <f>$G248*HI248</f>
        <v>0</v>
      </c>
      <c r="HK248" s="125"/>
    </row>
    <row r="249" spans="1:219">
      <c r="A249" s="60" t="s">
        <v>870</v>
      </c>
      <c r="B249" s="66"/>
      <c r="C249" s="77" t="s">
        <v>50</v>
      </c>
      <c r="D249" s="30" t="s">
        <v>77</v>
      </c>
      <c r="E249" s="30" t="s">
        <v>687</v>
      </c>
      <c r="F249" s="79" t="s">
        <v>487</v>
      </c>
      <c r="G249" s="164">
        <f>CENA!G240</f>
        <v>0</v>
      </c>
      <c r="H249" s="122">
        <f t="shared" si="980"/>
        <v>0</v>
      </c>
      <c r="I249" s="122">
        <f t="shared" si="981"/>
        <v>0</v>
      </c>
      <c r="J249" s="57"/>
      <c r="K249" s="123">
        <f t="shared" ref="K249" si="995">$G249*J249</f>
        <v>0</v>
      </c>
      <c r="L249" s="125"/>
      <c r="M249" s="57"/>
      <c r="N249" s="123">
        <f t="shared" si="983"/>
        <v>0</v>
      </c>
      <c r="O249" s="125"/>
      <c r="P249" s="57"/>
      <c r="Q249" s="123">
        <f>$G249*P249</f>
        <v>0</v>
      </c>
      <c r="R249" s="125"/>
      <c r="S249" s="57"/>
      <c r="T249" s="123">
        <f t="shared" si="984"/>
        <v>0</v>
      </c>
      <c r="U249" s="125"/>
      <c r="V249" s="57"/>
      <c r="W249" s="123">
        <f>$G249*V249</f>
        <v>0</v>
      </c>
      <c r="X249" s="125"/>
      <c r="Y249" s="57"/>
      <c r="Z249" s="123">
        <f>$G249*Y249</f>
        <v>0</v>
      </c>
      <c r="AA249" s="125"/>
      <c r="AB249" s="57"/>
      <c r="AC249" s="123">
        <f>$G249*AB249</f>
        <v>0</v>
      </c>
      <c r="AD249" s="125"/>
      <c r="AE249" s="57"/>
      <c r="AF249" s="123">
        <f>$G249*AE249</f>
        <v>0</v>
      </c>
      <c r="AG249" s="125"/>
      <c r="AH249" s="57"/>
      <c r="AI249" s="123">
        <f>$G249*AH249</f>
        <v>0</v>
      </c>
      <c r="AJ249" s="125"/>
      <c r="AK249" s="57"/>
      <c r="AL249" s="123">
        <f>$G249*AK249</f>
        <v>0</v>
      </c>
      <c r="AM249" s="125"/>
      <c r="AN249" s="57"/>
      <c r="AO249" s="123">
        <f>$G249*AN249</f>
        <v>0</v>
      </c>
      <c r="AP249" s="125"/>
      <c r="AQ249" s="57"/>
      <c r="AR249" s="123">
        <f>$G249*AQ249</f>
        <v>0</v>
      </c>
      <c r="AS249" s="125"/>
      <c r="AT249" s="57"/>
      <c r="AU249" s="123">
        <f>$G249*AT249</f>
        <v>0</v>
      </c>
      <c r="AV249" s="125"/>
      <c r="AW249" s="57"/>
      <c r="AX249" s="123">
        <f>$G249*AW249</f>
        <v>0</v>
      </c>
      <c r="AY249" s="125"/>
      <c r="AZ249" s="57"/>
      <c r="BA249" s="123">
        <f>$G249*AZ249</f>
        <v>0</v>
      </c>
      <c r="BB249" s="125"/>
      <c r="BC249" s="57"/>
      <c r="BD249" s="123">
        <f>$G249*BC249</f>
        <v>0</v>
      </c>
      <c r="BE249" s="125"/>
      <c r="BF249" s="57"/>
      <c r="BG249" s="123">
        <f t="shared" si="985"/>
        <v>0</v>
      </c>
      <c r="BH249" s="125"/>
      <c r="BI249" s="57"/>
      <c r="BJ249" s="123">
        <f t="shared" si="986"/>
        <v>0</v>
      </c>
      <c r="BK249" s="125"/>
      <c r="BL249" s="57"/>
      <c r="BM249" s="123">
        <f>$G249*BL249</f>
        <v>0</v>
      </c>
      <c r="BN249" s="125"/>
      <c r="BO249" s="57"/>
      <c r="BP249" s="123">
        <f t="shared" si="987"/>
        <v>0</v>
      </c>
      <c r="BQ249" s="125"/>
      <c r="BR249" s="57"/>
      <c r="BS249" s="123">
        <f>$G249*BR249</f>
        <v>0</v>
      </c>
      <c r="BT249" s="125"/>
      <c r="BU249" s="57"/>
      <c r="BV249" s="123">
        <f>$G249*BU249</f>
        <v>0</v>
      </c>
      <c r="BW249" s="125"/>
      <c r="BX249" s="57"/>
      <c r="BY249" s="123">
        <f>$G249*BX249</f>
        <v>0</v>
      </c>
      <c r="BZ249" s="125"/>
      <c r="CA249" s="57"/>
      <c r="CB249" s="123">
        <f>$G249*CA249</f>
        <v>0</v>
      </c>
      <c r="CC249" s="125"/>
      <c r="CD249" s="57"/>
      <c r="CE249" s="123">
        <f>$G249*CD249</f>
        <v>0</v>
      </c>
      <c r="CF249" s="125"/>
      <c r="CG249" s="57"/>
      <c r="CH249" s="123">
        <f>$G249*CG249</f>
        <v>0</v>
      </c>
      <c r="CI249" s="125"/>
      <c r="CJ249" s="57"/>
      <c r="CK249" s="123">
        <f>$G249*CJ249</f>
        <v>0</v>
      </c>
      <c r="CL249" s="125"/>
      <c r="CM249" s="57"/>
      <c r="CN249" s="123">
        <f>$G249*CM249</f>
        <v>0</v>
      </c>
      <c r="CO249" s="125"/>
      <c r="CP249" s="57"/>
      <c r="CQ249" s="123">
        <f>$G249*CP249</f>
        <v>0</v>
      </c>
      <c r="CR249" s="125"/>
      <c r="CS249" s="57"/>
      <c r="CT249" s="123">
        <f>$G249*CS249</f>
        <v>0</v>
      </c>
      <c r="CU249" s="125"/>
      <c r="CV249" s="57"/>
      <c r="CW249" s="123">
        <f>$G249*CV249</f>
        <v>0</v>
      </c>
      <c r="CX249" s="125"/>
      <c r="CY249" s="57"/>
      <c r="CZ249" s="123">
        <f>$G249*CY249</f>
        <v>0</v>
      </c>
      <c r="DA249" s="125"/>
      <c r="DB249" s="57"/>
      <c r="DC249" s="123">
        <f t="shared" si="988"/>
        <v>0</v>
      </c>
      <c r="DD249" s="125"/>
      <c r="DE249" s="57"/>
      <c r="DF249" s="123">
        <f t="shared" si="989"/>
        <v>0</v>
      </c>
      <c r="DG249" s="125"/>
      <c r="DH249" s="57"/>
      <c r="DI249" s="123">
        <f>$G249*DH249</f>
        <v>0</v>
      </c>
      <c r="DJ249" s="125"/>
      <c r="DK249" s="57"/>
      <c r="DL249" s="123">
        <f t="shared" si="990"/>
        <v>0</v>
      </c>
      <c r="DM249" s="125"/>
      <c r="DN249" s="57"/>
      <c r="DO249" s="123">
        <f>$G249*DN249</f>
        <v>0</v>
      </c>
      <c r="DP249" s="125"/>
      <c r="DQ249" s="57"/>
      <c r="DR249" s="123">
        <f>$G249*DQ249</f>
        <v>0</v>
      </c>
      <c r="DS249" s="125"/>
      <c r="DT249" s="57"/>
      <c r="DU249" s="123">
        <f>$G249*DT249</f>
        <v>0</v>
      </c>
      <c r="DV249" s="125"/>
      <c r="DW249" s="57"/>
      <c r="DX249" s="123">
        <f>$G249*DW249</f>
        <v>0</v>
      </c>
      <c r="DY249" s="125"/>
      <c r="DZ249" s="57"/>
      <c r="EA249" s="123">
        <f>$G249*DZ249</f>
        <v>0</v>
      </c>
      <c r="EB249" s="125"/>
      <c r="EC249" s="57"/>
      <c r="ED249" s="123">
        <f>$G249*EC249</f>
        <v>0</v>
      </c>
      <c r="EE249" s="125"/>
      <c r="EF249" s="57"/>
      <c r="EG249" s="123">
        <f>$G249*EF249</f>
        <v>0</v>
      </c>
      <c r="EH249" s="125"/>
      <c r="EI249" s="57"/>
      <c r="EJ249" s="123">
        <f>$G249*EI249</f>
        <v>0</v>
      </c>
      <c r="EK249" s="125"/>
      <c r="EL249" s="57"/>
      <c r="EM249" s="123">
        <f>$G249*EL249</f>
        <v>0</v>
      </c>
      <c r="EN249" s="125"/>
      <c r="EO249" s="57"/>
      <c r="EP249" s="123">
        <f>$G249*EO249</f>
        <v>0</v>
      </c>
      <c r="EQ249" s="125"/>
      <c r="ER249" s="57"/>
      <c r="ES249" s="123">
        <f>$G249*ER249</f>
        <v>0</v>
      </c>
      <c r="ET249" s="125"/>
      <c r="EU249" s="57"/>
      <c r="EV249" s="123">
        <f>$G249*EU249</f>
        <v>0</v>
      </c>
      <c r="EW249" s="125"/>
      <c r="EX249" s="57"/>
      <c r="EY249" s="123">
        <f t="shared" si="991"/>
        <v>0</v>
      </c>
      <c r="EZ249" s="125"/>
      <c r="FA249" s="57"/>
      <c r="FB249" s="123">
        <f t="shared" si="992"/>
        <v>0</v>
      </c>
      <c r="FC249" s="125"/>
      <c r="FD249" s="57"/>
      <c r="FE249" s="123">
        <f>$G249*FD249</f>
        <v>0</v>
      </c>
      <c r="FF249" s="125"/>
      <c r="FG249" s="57"/>
      <c r="FH249" s="123">
        <f t="shared" si="993"/>
        <v>0</v>
      </c>
      <c r="FI249" s="125"/>
      <c r="FJ249" s="57"/>
      <c r="FK249" s="123">
        <f>$G249*FJ249</f>
        <v>0</v>
      </c>
      <c r="FL249" s="125"/>
      <c r="FM249" s="57"/>
      <c r="FN249" s="123">
        <f>$G249*FM249</f>
        <v>0</v>
      </c>
      <c r="FO249" s="125"/>
      <c r="FP249" s="57"/>
      <c r="FQ249" s="123">
        <f>$G249*FP249</f>
        <v>0</v>
      </c>
      <c r="FR249" s="125"/>
      <c r="FS249" s="57"/>
      <c r="FT249" s="123">
        <f>$G249*FS249</f>
        <v>0</v>
      </c>
      <c r="FU249" s="125"/>
      <c r="FV249" s="57"/>
      <c r="FW249" s="123">
        <f>$G249*FV249</f>
        <v>0</v>
      </c>
      <c r="FX249" s="125"/>
      <c r="FY249" s="57"/>
      <c r="FZ249" s="123">
        <f>$G249*FY249</f>
        <v>0</v>
      </c>
      <c r="GA249" s="125"/>
      <c r="GB249" s="57"/>
      <c r="GC249" s="123">
        <f>$G249*GB249</f>
        <v>0</v>
      </c>
      <c r="GD249" s="125"/>
      <c r="GE249" s="57"/>
      <c r="GF249" s="123">
        <f>$G249*GE249</f>
        <v>0</v>
      </c>
      <c r="GG249" s="125"/>
      <c r="GH249" s="57"/>
      <c r="GI249" s="123">
        <f>$G249*GH249</f>
        <v>0</v>
      </c>
      <c r="GJ249" s="125"/>
      <c r="GK249" s="57"/>
      <c r="GL249" s="123">
        <f>$G249*GK249</f>
        <v>0</v>
      </c>
      <c r="GM249" s="125"/>
      <c r="GN249" s="57"/>
      <c r="GO249" s="123">
        <f>$G249*GN249</f>
        <v>0</v>
      </c>
      <c r="GP249" s="125"/>
      <c r="GQ249" s="57"/>
      <c r="GR249" s="123">
        <f>$G249*GQ249</f>
        <v>0</v>
      </c>
      <c r="GS249" s="125"/>
      <c r="GT249" s="57"/>
      <c r="GU249" s="123">
        <f>$G249*GT249</f>
        <v>0</v>
      </c>
      <c r="GV249" s="125"/>
      <c r="GW249" s="57"/>
      <c r="GX249" s="123">
        <f>$G249*GW249</f>
        <v>0</v>
      </c>
      <c r="GY249" s="125"/>
      <c r="GZ249" s="57"/>
      <c r="HA249" s="123">
        <f>$G249*GZ249</f>
        <v>0</v>
      </c>
      <c r="HB249" s="125"/>
      <c r="HC249" s="57"/>
      <c r="HD249" s="123">
        <f>$G249*HC249</f>
        <v>0</v>
      </c>
      <c r="HE249" s="125"/>
      <c r="HF249" s="57"/>
      <c r="HG249" s="123">
        <f>$G249*HF249</f>
        <v>0</v>
      </c>
      <c r="HH249" s="125"/>
      <c r="HI249" s="57"/>
      <c r="HJ249" s="123">
        <f>$G249*HI249</f>
        <v>0</v>
      </c>
      <c r="HK249" s="125"/>
    </row>
    <row r="250" spans="1:219" ht="38">
      <c r="A250" s="60" t="s">
        <v>358</v>
      </c>
      <c r="B250" s="65" t="s">
        <v>52</v>
      </c>
      <c r="C250" s="75">
        <v>7</v>
      </c>
      <c r="D250" s="31" t="s">
        <v>460</v>
      </c>
      <c r="E250" s="31" t="s">
        <v>688</v>
      </c>
      <c r="F250" s="79" t="s">
        <v>487</v>
      </c>
      <c r="G250" s="164">
        <f>CENA!G241</f>
        <v>0</v>
      </c>
      <c r="H250" s="122">
        <f t="shared" si="980"/>
        <v>0</v>
      </c>
      <c r="I250" s="122">
        <f t="shared" si="981"/>
        <v>0</v>
      </c>
      <c r="J250" s="57"/>
      <c r="K250" s="123">
        <f t="shared" ref="K250" si="996">$G250*J250</f>
        <v>0</v>
      </c>
      <c r="L250" s="125"/>
      <c r="M250" s="57"/>
      <c r="N250" s="123">
        <f t="shared" si="983"/>
        <v>0</v>
      </c>
      <c r="O250" s="125"/>
      <c r="P250" s="57"/>
      <c r="Q250" s="123">
        <f>$G250*P250</f>
        <v>0</v>
      </c>
      <c r="R250" s="125"/>
      <c r="S250" s="57"/>
      <c r="T250" s="123"/>
      <c r="U250" s="125"/>
      <c r="V250" s="57"/>
      <c r="W250" s="123">
        <f>$G250*V250</f>
        <v>0</v>
      </c>
      <c r="X250" s="125"/>
      <c r="Y250" s="57"/>
      <c r="Z250" s="123">
        <f>$G250*Y250</f>
        <v>0</v>
      </c>
      <c r="AA250" s="125"/>
      <c r="AB250" s="57"/>
      <c r="AC250" s="123">
        <f>$G250*AB250</f>
        <v>0</v>
      </c>
      <c r="AD250" s="125"/>
      <c r="AE250" s="57"/>
      <c r="AF250" s="123">
        <f>$G250*AE250</f>
        <v>0</v>
      </c>
      <c r="AG250" s="125"/>
      <c r="AH250" s="57"/>
      <c r="AI250" s="123">
        <f>$G250*AH250</f>
        <v>0</v>
      </c>
      <c r="AJ250" s="125"/>
      <c r="AK250" s="57"/>
      <c r="AL250" s="123">
        <f>$G250*AK250</f>
        <v>0</v>
      </c>
      <c r="AM250" s="125"/>
      <c r="AN250" s="57"/>
      <c r="AO250" s="123">
        <f>$G250*AN250</f>
        <v>0</v>
      </c>
      <c r="AP250" s="125"/>
      <c r="AQ250" s="57"/>
      <c r="AR250" s="123">
        <f>$G250*AQ250</f>
        <v>0</v>
      </c>
      <c r="AS250" s="125"/>
      <c r="AT250" s="57"/>
      <c r="AU250" s="123">
        <f>$G250*AT250</f>
        <v>0</v>
      </c>
      <c r="AV250" s="125"/>
      <c r="AW250" s="57"/>
      <c r="AX250" s="123">
        <f>$G250*AW250</f>
        <v>0</v>
      </c>
      <c r="AY250" s="125"/>
      <c r="AZ250" s="57"/>
      <c r="BA250" s="123">
        <f>$G250*AZ250</f>
        <v>0</v>
      </c>
      <c r="BB250" s="125"/>
      <c r="BC250" s="57"/>
      <c r="BD250" s="123">
        <f>$G250*BC250</f>
        <v>0</v>
      </c>
      <c r="BE250" s="125"/>
      <c r="BF250" s="57"/>
      <c r="BG250" s="123">
        <f t="shared" si="985"/>
        <v>0</v>
      </c>
      <c r="BH250" s="125"/>
      <c r="BI250" s="57"/>
      <c r="BJ250" s="123">
        <f t="shared" si="986"/>
        <v>0</v>
      </c>
      <c r="BK250" s="125"/>
      <c r="BL250" s="57"/>
      <c r="BM250" s="123">
        <f>$G250*BL250</f>
        <v>0</v>
      </c>
      <c r="BN250" s="125"/>
      <c r="BO250" s="57"/>
      <c r="BP250" s="123"/>
      <c r="BQ250" s="125"/>
      <c r="BR250" s="57"/>
      <c r="BS250" s="123">
        <f>$G250*BR250</f>
        <v>0</v>
      </c>
      <c r="BT250" s="125"/>
      <c r="BU250" s="57"/>
      <c r="BV250" s="123">
        <f>$G250*BU250</f>
        <v>0</v>
      </c>
      <c r="BW250" s="125"/>
      <c r="BX250" s="57"/>
      <c r="BY250" s="123">
        <f>$G250*BX250</f>
        <v>0</v>
      </c>
      <c r="BZ250" s="125"/>
      <c r="CA250" s="57"/>
      <c r="CB250" s="123">
        <f>$G250*CA250</f>
        <v>0</v>
      </c>
      <c r="CC250" s="125"/>
      <c r="CD250" s="57"/>
      <c r="CE250" s="123">
        <f>$G250*CD250</f>
        <v>0</v>
      </c>
      <c r="CF250" s="125"/>
      <c r="CG250" s="57"/>
      <c r="CH250" s="123">
        <f>$G250*CG250</f>
        <v>0</v>
      </c>
      <c r="CI250" s="125"/>
      <c r="CJ250" s="57"/>
      <c r="CK250" s="123">
        <f>$G250*CJ250</f>
        <v>0</v>
      </c>
      <c r="CL250" s="125"/>
      <c r="CM250" s="57"/>
      <c r="CN250" s="123">
        <f>$G250*CM250</f>
        <v>0</v>
      </c>
      <c r="CO250" s="125"/>
      <c r="CP250" s="57"/>
      <c r="CQ250" s="123">
        <f>$G250*CP250</f>
        <v>0</v>
      </c>
      <c r="CR250" s="125"/>
      <c r="CS250" s="57"/>
      <c r="CT250" s="123">
        <f>$G250*CS250</f>
        <v>0</v>
      </c>
      <c r="CU250" s="125"/>
      <c r="CV250" s="57"/>
      <c r="CW250" s="123">
        <f>$G250*CV250</f>
        <v>0</v>
      </c>
      <c r="CX250" s="125"/>
      <c r="CY250" s="57"/>
      <c r="CZ250" s="123">
        <f>$G250*CY250</f>
        <v>0</v>
      </c>
      <c r="DA250" s="125"/>
      <c r="DB250" s="57"/>
      <c r="DC250" s="123">
        <f t="shared" si="988"/>
        <v>0</v>
      </c>
      <c r="DD250" s="125"/>
      <c r="DE250" s="57"/>
      <c r="DF250" s="123">
        <f t="shared" si="989"/>
        <v>0</v>
      </c>
      <c r="DG250" s="125"/>
      <c r="DH250" s="57"/>
      <c r="DI250" s="123">
        <f>$G250*DH250</f>
        <v>0</v>
      </c>
      <c r="DJ250" s="125"/>
      <c r="DK250" s="57"/>
      <c r="DL250" s="123"/>
      <c r="DM250" s="125"/>
      <c r="DN250" s="57"/>
      <c r="DO250" s="123">
        <f>$G250*DN250</f>
        <v>0</v>
      </c>
      <c r="DP250" s="125"/>
      <c r="DQ250" s="57"/>
      <c r="DR250" s="123">
        <f>$G250*DQ250</f>
        <v>0</v>
      </c>
      <c r="DS250" s="125"/>
      <c r="DT250" s="57"/>
      <c r="DU250" s="123">
        <f>$G250*DT250</f>
        <v>0</v>
      </c>
      <c r="DV250" s="125"/>
      <c r="DW250" s="57"/>
      <c r="DX250" s="123">
        <f>$G250*DW250</f>
        <v>0</v>
      </c>
      <c r="DY250" s="125"/>
      <c r="DZ250" s="57"/>
      <c r="EA250" s="123">
        <f>$G250*DZ250</f>
        <v>0</v>
      </c>
      <c r="EB250" s="125"/>
      <c r="EC250" s="57"/>
      <c r="ED250" s="123">
        <f>$G250*EC250</f>
        <v>0</v>
      </c>
      <c r="EE250" s="125"/>
      <c r="EF250" s="57"/>
      <c r="EG250" s="123">
        <f>$G250*EF250</f>
        <v>0</v>
      </c>
      <c r="EH250" s="125"/>
      <c r="EI250" s="57"/>
      <c r="EJ250" s="123">
        <f>$G250*EI250</f>
        <v>0</v>
      </c>
      <c r="EK250" s="125"/>
      <c r="EL250" s="57"/>
      <c r="EM250" s="123">
        <f>$G250*EL250</f>
        <v>0</v>
      </c>
      <c r="EN250" s="125"/>
      <c r="EO250" s="57"/>
      <c r="EP250" s="123">
        <f>$G250*EO250</f>
        <v>0</v>
      </c>
      <c r="EQ250" s="125"/>
      <c r="ER250" s="57"/>
      <c r="ES250" s="123">
        <f>$G250*ER250</f>
        <v>0</v>
      </c>
      <c r="ET250" s="125"/>
      <c r="EU250" s="57"/>
      <c r="EV250" s="123">
        <f>$G250*EU250</f>
        <v>0</v>
      </c>
      <c r="EW250" s="125"/>
      <c r="EX250" s="57"/>
      <c r="EY250" s="123">
        <f t="shared" si="991"/>
        <v>0</v>
      </c>
      <c r="EZ250" s="125"/>
      <c r="FA250" s="57"/>
      <c r="FB250" s="123">
        <f t="shared" si="992"/>
        <v>0</v>
      </c>
      <c r="FC250" s="125"/>
      <c r="FD250" s="57"/>
      <c r="FE250" s="123">
        <f>$G250*FD250</f>
        <v>0</v>
      </c>
      <c r="FF250" s="125"/>
      <c r="FG250" s="57"/>
      <c r="FH250" s="123"/>
      <c r="FI250" s="125"/>
      <c r="FJ250" s="57"/>
      <c r="FK250" s="123">
        <f>$G250*FJ250</f>
        <v>0</v>
      </c>
      <c r="FL250" s="125"/>
      <c r="FM250" s="57"/>
      <c r="FN250" s="123">
        <f>$G250*FM250</f>
        <v>0</v>
      </c>
      <c r="FO250" s="125"/>
      <c r="FP250" s="57"/>
      <c r="FQ250" s="123">
        <f>$G250*FP250</f>
        <v>0</v>
      </c>
      <c r="FR250" s="125"/>
      <c r="FS250" s="57"/>
      <c r="FT250" s="123">
        <f>$G250*FS250</f>
        <v>0</v>
      </c>
      <c r="FU250" s="125"/>
      <c r="FV250" s="57"/>
      <c r="FW250" s="123">
        <f>$G250*FV250</f>
        <v>0</v>
      </c>
      <c r="FX250" s="125"/>
      <c r="FY250" s="57"/>
      <c r="FZ250" s="123">
        <f>$G250*FY250</f>
        <v>0</v>
      </c>
      <c r="GA250" s="125"/>
      <c r="GB250" s="57"/>
      <c r="GC250" s="123">
        <f>$G250*GB250</f>
        <v>0</v>
      </c>
      <c r="GD250" s="125"/>
      <c r="GE250" s="57"/>
      <c r="GF250" s="123">
        <f>$G250*GE250</f>
        <v>0</v>
      </c>
      <c r="GG250" s="125"/>
      <c r="GH250" s="57"/>
      <c r="GI250" s="123">
        <f>$G250*GH250</f>
        <v>0</v>
      </c>
      <c r="GJ250" s="125"/>
      <c r="GK250" s="57"/>
      <c r="GL250" s="123">
        <f>$G250*GK250</f>
        <v>0</v>
      </c>
      <c r="GM250" s="125"/>
      <c r="GN250" s="57"/>
      <c r="GO250" s="123">
        <f>$G250*GN250</f>
        <v>0</v>
      </c>
      <c r="GP250" s="125"/>
      <c r="GQ250" s="57"/>
      <c r="GR250" s="123">
        <f>$G250*GQ250</f>
        <v>0</v>
      </c>
      <c r="GS250" s="125"/>
      <c r="GT250" s="57"/>
      <c r="GU250" s="123">
        <f>$G250*GT250</f>
        <v>0</v>
      </c>
      <c r="GV250" s="125"/>
      <c r="GW250" s="57"/>
      <c r="GX250" s="123">
        <f>$G250*GW250</f>
        <v>0</v>
      </c>
      <c r="GY250" s="125"/>
      <c r="GZ250" s="57"/>
      <c r="HA250" s="123">
        <f>$G250*GZ250</f>
        <v>0</v>
      </c>
      <c r="HB250" s="125"/>
      <c r="HC250" s="57"/>
      <c r="HD250" s="123">
        <f>$G250*HC250</f>
        <v>0</v>
      </c>
      <c r="HE250" s="125"/>
      <c r="HF250" s="57"/>
      <c r="HG250" s="123">
        <f>$G250*HF250</f>
        <v>0</v>
      </c>
      <c r="HH250" s="125"/>
      <c r="HI250" s="57"/>
      <c r="HJ250" s="123">
        <f>$G250*HI250</f>
        <v>0</v>
      </c>
      <c r="HK250" s="125"/>
    </row>
    <row r="251" spans="1:219" ht="25.5">
      <c r="A251" s="60" t="s">
        <v>359</v>
      </c>
      <c r="B251" s="65" t="s">
        <v>52</v>
      </c>
      <c r="C251" s="75">
        <v>8</v>
      </c>
      <c r="D251" s="30" t="s">
        <v>416</v>
      </c>
      <c r="E251" s="30" t="s">
        <v>689</v>
      </c>
      <c r="F251" s="10" t="s">
        <v>16</v>
      </c>
      <c r="G251" s="164" t="s">
        <v>16</v>
      </c>
      <c r="H251" s="122" t="s">
        <v>16</v>
      </c>
      <c r="I251" s="122" t="s">
        <v>16</v>
      </c>
      <c r="J251" s="57" t="s">
        <v>16</v>
      </c>
      <c r="K251" s="123" t="s">
        <v>16</v>
      </c>
      <c r="L251" s="125"/>
      <c r="M251" s="57"/>
      <c r="N251" s="123" t="s">
        <v>16</v>
      </c>
      <c r="O251" s="125"/>
      <c r="P251" s="57" t="s">
        <v>16</v>
      </c>
      <c r="Q251" s="123" t="s">
        <v>16</v>
      </c>
      <c r="R251" s="125"/>
      <c r="S251" s="57" t="s">
        <v>16</v>
      </c>
      <c r="T251" s="123" t="s">
        <v>16</v>
      </c>
      <c r="U251" s="125"/>
      <c r="V251" s="57" t="s">
        <v>16</v>
      </c>
      <c r="W251" s="123" t="s">
        <v>16</v>
      </c>
      <c r="X251" s="125"/>
      <c r="Y251" s="57" t="s">
        <v>16</v>
      </c>
      <c r="Z251" s="123" t="s">
        <v>16</v>
      </c>
      <c r="AA251" s="125"/>
      <c r="AB251" s="57" t="s">
        <v>16</v>
      </c>
      <c r="AC251" s="123" t="s">
        <v>16</v>
      </c>
      <c r="AD251" s="125"/>
      <c r="AE251" s="57" t="s">
        <v>16</v>
      </c>
      <c r="AF251" s="123" t="s">
        <v>16</v>
      </c>
      <c r="AG251" s="125"/>
      <c r="AH251" s="57" t="s">
        <v>16</v>
      </c>
      <c r="AI251" s="123" t="s">
        <v>16</v>
      </c>
      <c r="AJ251" s="125"/>
      <c r="AK251" s="57" t="s">
        <v>16</v>
      </c>
      <c r="AL251" s="123" t="s">
        <v>16</v>
      </c>
      <c r="AM251" s="125"/>
      <c r="AN251" s="57" t="s">
        <v>16</v>
      </c>
      <c r="AO251" s="123" t="s">
        <v>16</v>
      </c>
      <c r="AP251" s="125"/>
      <c r="AQ251" s="57" t="s">
        <v>16</v>
      </c>
      <c r="AR251" s="123" t="s">
        <v>16</v>
      </c>
      <c r="AS251" s="125"/>
      <c r="AT251" s="57" t="s">
        <v>16</v>
      </c>
      <c r="AU251" s="123" t="s">
        <v>16</v>
      </c>
      <c r="AV251" s="125"/>
      <c r="AW251" s="57" t="s">
        <v>16</v>
      </c>
      <c r="AX251" s="123" t="s">
        <v>16</v>
      </c>
      <c r="AY251" s="125"/>
      <c r="AZ251" s="57" t="s">
        <v>16</v>
      </c>
      <c r="BA251" s="123" t="s">
        <v>16</v>
      </c>
      <c r="BB251" s="125"/>
      <c r="BC251" s="57" t="s">
        <v>16</v>
      </c>
      <c r="BD251" s="123" t="s">
        <v>16</v>
      </c>
      <c r="BE251" s="125"/>
      <c r="BF251" s="57" t="s">
        <v>16</v>
      </c>
      <c r="BG251" s="123" t="s">
        <v>16</v>
      </c>
      <c r="BH251" s="125"/>
      <c r="BI251" s="57"/>
      <c r="BJ251" s="123" t="s">
        <v>16</v>
      </c>
      <c r="BK251" s="125"/>
      <c r="BL251" s="57" t="s">
        <v>16</v>
      </c>
      <c r="BM251" s="123" t="s">
        <v>16</v>
      </c>
      <c r="BN251" s="125"/>
      <c r="BO251" s="57" t="s">
        <v>16</v>
      </c>
      <c r="BP251" s="123" t="s">
        <v>16</v>
      </c>
      <c r="BQ251" s="125"/>
      <c r="BR251" s="57" t="s">
        <v>16</v>
      </c>
      <c r="BS251" s="123" t="s">
        <v>16</v>
      </c>
      <c r="BT251" s="125"/>
      <c r="BU251" s="57" t="s">
        <v>16</v>
      </c>
      <c r="BV251" s="123" t="s">
        <v>16</v>
      </c>
      <c r="BW251" s="125"/>
      <c r="BX251" s="57" t="s">
        <v>16</v>
      </c>
      <c r="BY251" s="123" t="s">
        <v>16</v>
      </c>
      <c r="BZ251" s="125"/>
      <c r="CA251" s="57" t="s">
        <v>16</v>
      </c>
      <c r="CB251" s="123" t="s">
        <v>16</v>
      </c>
      <c r="CC251" s="125"/>
      <c r="CD251" s="57" t="s">
        <v>16</v>
      </c>
      <c r="CE251" s="123" t="s">
        <v>16</v>
      </c>
      <c r="CF251" s="125"/>
      <c r="CG251" s="57" t="s">
        <v>16</v>
      </c>
      <c r="CH251" s="123" t="s">
        <v>16</v>
      </c>
      <c r="CI251" s="125"/>
      <c r="CJ251" s="57" t="s">
        <v>16</v>
      </c>
      <c r="CK251" s="123" t="s">
        <v>16</v>
      </c>
      <c r="CL251" s="125"/>
      <c r="CM251" s="57" t="s">
        <v>16</v>
      </c>
      <c r="CN251" s="123" t="s">
        <v>16</v>
      </c>
      <c r="CO251" s="125"/>
      <c r="CP251" s="57" t="s">
        <v>16</v>
      </c>
      <c r="CQ251" s="123" t="s">
        <v>16</v>
      </c>
      <c r="CR251" s="125"/>
      <c r="CS251" s="57" t="s">
        <v>16</v>
      </c>
      <c r="CT251" s="123" t="s">
        <v>16</v>
      </c>
      <c r="CU251" s="125"/>
      <c r="CV251" s="57" t="s">
        <v>16</v>
      </c>
      <c r="CW251" s="123" t="s">
        <v>16</v>
      </c>
      <c r="CX251" s="125"/>
      <c r="CY251" s="57" t="s">
        <v>16</v>
      </c>
      <c r="CZ251" s="123" t="s">
        <v>16</v>
      </c>
      <c r="DA251" s="125"/>
      <c r="DB251" s="57" t="s">
        <v>16</v>
      </c>
      <c r="DC251" s="123" t="s">
        <v>16</v>
      </c>
      <c r="DD251" s="125"/>
      <c r="DE251" s="57"/>
      <c r="DF251" s="123" t="s">
        <v>16</v>
      </c>
      <c r="DG251" s="125"/>
      <c r="DH251" s="57" t="s">
        <v>16</v>
      </c>
      <c r="DI251" s="123" t="s">
        <v>16</v>
      </c>
      <c r="DJ251" s="125"/>
      <c r="DK251" s="57" t="s">
        <v>16</v>
      </c>
      <c r="DL251" s="123" t="s">
        <v>16</v>
      </c>
      <c r="DM251" s="125"/>
      <c r="DN251" s="57" t="s">
        <v>16</v>
      </c>
      <c r="DO251" s="123" t="s">
        <v>16</v>
      </c>
      <c r="DP251" s="125"/>
      <c r="DQ251" s="57" t="s">
        <v>16</v>
      </c>
      <c r="DR251" s="123" t="s">
        <v>16</v>
      </c>
      <c r="DS251" s="125"/>
      <c r="DT251" s="57" t="s">
        <v>16</v>
      </c>
      <c r="DU251" s="123" t="s">
        <v>16</v>
      </c>
      <c r="DV251" s="125"/>
      <c r="DW251" s="57" t="s">
        <v>16</v>
      </c>
      <c r="DX251" s="123" t="s">
        <v>16</v>
      </c>
      <c r="DY251" s="125"/>
      <c r="DZ251" s="57" t="s">
        <v>16</v>
      </c>
      <c r="EA251" s="123" t="s">
        <v>16</v>
      </c>
      <c r="EB251" s="125"/>
      <c r="EC251" s="57" t="s">
        <v>16</v>
      </c>
      <c r="ED251" s="123" t="s">
        <v>16</v>
      </c>
      <c r="EE251" s="125"/>
      <c r="EF251" s="57" t="s">
        <v>16</v>
      </c>
      <c r="EG251" s="123" t="s">
        <v>16</v>
      </c>
      <c r="EH251" s="125"/>
      <c r="EI251" s="57" t="s">
        <v>16</v>
      </c>
      <c r="EJ251" s="123" t="s">
        <v>16</v>
      </c>
      <c r="EK251" s="125"/>
      <c r="EL251" s="57" t="s">
        <v>16</v>
      </c>
      <c r="EM251" s="123" t="s">
        <v>16</v>
      </c>
      <c r="EN251" s="125"/>
      <c r="EO251" s="57" t="s">
        <v>16</v>
      </c>
      <c r="EP251" s="123" t="s">
        <v>16</v>
      </c>
      <c r="EQ251" s="125"/>
      <c r="ER251" s="57" t="s">
        <v>16</v>
      </c>
      <c r="ES251" s="123" t="s">
        <v>16</v>
      </c>
      <c r="ET251" s="125"/>
      <c r="EU251" s="57" t="s">
        <v>16</v>
      </c>
      <c r="EV251" s="123" t="s">
        <v>16</v>
      </c>
      <c r="EW251" s="125"/>
      <c r="EX251" s="57" t="s">
        <v>16</v>
      </c>
      <c r="EY251" s="123" t="s">
        <v>16</v>
      </c>
      <c r="EZ251" s="125"/>
      <c r="FA251" s="57"/>
      <c r="FB251" s="123" t="s">
        <v>16</v>
      </c>
      <c r="FC251" s="125"/>
      <c r="FD251" s="57" t="s">
        <v>16</v>
      </c>
      <c r="FE251" s="123" t="s">
        <v>16</v>
      </c>
      <c r="FF251" s="125"/>
      <c r="FG251" s="57" t="s">
        <v>16</v>
      </c>
      <c r="FH251" s="123" t="s">
        <v>16</v>
      </c>
      <c r="FI251" s="125"/>
      <c r="FJ251" s="57" t="s">
        <v>16</v>
      </c>
      <c r="FK251" s="123" t="s">
        <v>16</v>
      </c>
      <c r="FL251" s="125"/>
      <c r="FM251" s="57" t="s">
        <v>16</v>
      </c>
      <c r="FN251" s="123" t="s">
        <v>16</v>
      </c>
      <c r="FO251" s="125"/>
      <c r="FP251" s="57" t="s">
        <v>16</v>
      </c>
      <c r="FQ251" s="123" t="s">
        <v>16</v>
      </c>
      <c r="FR251" s="125"/>
      <c r="FS251" s="57" t="s">
        <v>16</v>
      </c>
      <c r="FT251" s="123" t="s">
        <v>16</v>
      </c>
      <c r="FU251" s="125"/>
      <c r="FV251" s="57" t="s">
        <v>16</v>
      </c>
      <c r="FW251" s="123" t="s">
        <v>16</v>
      </c>
      <c r="FX251" s="125"/>
      <c r="FY251" s="57" t="s">
        <v>16</v>
      </c>
      <c r="FZ251" s="123" t="s">
        <v>16</v>
      </c>
      <c r="GA251" s="125"/>
      <c r="GB251" s="57" t="s">
        <v>16</v>
      </c>
      <c r="GC251" s="123" t="s">
        <v>16</v>
      </c>
      <c r="GD251" s="125"/>
      <c r="GE251" s="57" t="s">
        <v>16</v>
      </c>
      <c r="GF251" s="123" t="s">
        <v>16</v>
      </c>
      <c r="GG251" s="125"/>
      <c r="GH251" s="57" t="s">
        <v>16</v>
      </c>
      <c r="GI251" s="123" t="s">
        <v>16</v>
      </c>
      <c r="GJ251" s="125"/>
      <c r="GK251" s="57" t="s">
        <v>16</v>
      </c>
      <c r="GL251" s="123" t="s">
        <v>16</v>
      </c>
      <c r="GM251" s="125"/>
      <c r="GN251" s="57" t="s">
        <v>16</v>
      </c>
      <c r="GO251" s="123" t="s">
        <v>16</v>
      </c>
      <c r="GP251" s="125"/>
      <c r="GQ251" s="57" t="s">
        <v>16</v>
      </c>
      <c r="GR251" s="123" t="s">
        <v>16</v>
      </c>
      <c r="GS251" s="125"/>
      <c r="GT251" s="57" t="s">
        <v>16</v>
      </c>
      <c r="GU251" s="123" t="s">
        <v>16</v>
      </c>
      <c r="GV251" s="125"/>
      <c r="GW251" s="57" t="s">
        <v>16</v>
      </c>
      <c r="GX251" s="123" t="s">
        <v>16</v>
      </c>
      <c r="GY251" s="125"/>
      <c r="GZ251" s="57" t="s">
        <v>16</v>
      </c>
      <c r="HA251" s="123" t="s">
        <v>16</v>
      </c>
      <c r="HB251" s="125"/>
      <c r="HC251" s="57" t="s">
        <v>16</v>
      </c>
      <c r="HD251" s="123" t="s">
        <v>16</v>
      </c>
      <c r="HE251" s="125"/>
      <c r="HF251" s="57" t="s">
        <v>16</v>
      </c>
      <c r="HG251" s="123" t="s">
        <v>16</v>
      </c>
      <c r="HH251" s="125"/>
      <c r="HI251" s="57" t="s">
        <v>16</v>
      </c>
      <c r="HJ251" s="123" t="s">
        <v>16</v>
      </c>
      <c r="HK251" s="125"/>
    </row>
    <row r="252" spans="1:219">
      <c r="A252" s="60" t="s">
        <v>871</v>
      </c>
      <c r="B252" s="66"/>
      <c r="C252" s="78" t="s">
        <v>22</v>
      </c>
      <c r="D252" s="30" t="s">
        <v>78</v>
      </c>
      <c r="E252" s="30" t="s">
        <v>690</v>
      </c>
      <c r="F252" s="79" t="s">
        <v>487</v>
      </c>
      <c r="G252" s="164">
        <f>CENA!G243</f>
        <v>0</v>
      </c>
      <c r="H252" s="122">
        <f t="shared" ref="H252:H256" si="997">J252+M252+P252+S252+V252+Y252+AB252+AE252+AH252+AK252+AN252+AQ252+AZ252+AW252+AT252+BC252+BF252+BI252+BL252+BO252+BR252+BU252+BX252+CA252+CD252+CG252+CJ252+CM252+CP252+CS252+CV252+CY252+DB252+DE252+DH252+DK252+DN252+DQ252+DT252+DW252+DZ252+EC252+EF252+EI252+EL252+EO252+ER252+EU252+EX252+FA252+FD252+FG252+FJ252+FM252+FP252+FS252+FV252+FY252+GB252+GE252+GH252+GK252+GN252+GQ252+GT252+GW252+GZ252+HC252+HF252+HI252</f>
        <v>0</v>
      </c>
      <c r="I252" s="122">
        <f t="shared" ref="I252:I256" si="998">G252*H252</f>
        <v>0</v>
      </c>
      <c r="J252" s="57"/>
      <c r="K252" s="123">
        <f t="shared" ref="K252" si="999">$G252*J252</f>
        <v>0</v>
      </c>
      <c r="L252" s="125"/>
      <c r="M252" s="57"/>
      <c r="N252" s="123">
        <f t="shared" ref="N252:N256" si="1000">$G252*M252</f>
        <v>0</v>
      </c>
      <c r="O252" s="125"/>
      <c r="P252" s="57"/>
      <c r="Q252" s="123">
        <f>$G252*P252</f>
        <v>0</v>
      </c>
      <c r="R252" s="125"/>
      <c r="S252" s="57"/>
      <c r="T252" s="123">
        <f t="shared" ref="T252:T260" si="1001">$G252*S252</f>
        <v>0</v>
      </c>
      <c r="U252" s="125"/>
      <c r="V252" s="57"/>
      <c r="W252" s="123">
        <f>$G252*V252</f>
        <v>0</v>
      </c>
      <c r="X252" s="125"/>
      <c r="Y252" s="57"/>
      <c r="Z252" s="123">
        <f>$G252*Y252</f>
        <v>0</v>
      </c>
      <c r="AA252" s="125"/>
      <c r="AB252" s="57"/>
      <c r="AC252" s="123">
        <f>$G252*AB252</f>
        <v>0</v>
      </c>
      <c r="AD252" s="125"/>
      <c r="AE252" s="57"/>
      <c r="AF252" s="123">
        <f>$G252*AE252</f>
        <v>0</v>
      </c>
      <c r="AG252" s="125"/>
      <c r="AH252" s="57"/>
      <c r="AI252" s="123">
        <f>$G252*AH252</f>
        <v>0</v>
      </c>
      <c r="AJ252" s="125"/>
      <c r="AK252" s="57"/>
      <c r="AL252" s="123">
        <f>$G252*AK252</f>
        <v>0</v>
      </c>
      <c r="AM252" s="125"/>
      <c r="AN252" s="57"/>
      <c r="AO252" s="123">
        <f>$G252*AN252</f>
        <v>0</v>
      </c>
      <c r="AP252" s="125"/>
      <c r="AQ252" s="57"/>
      <c r="AR252" s="123">
        <f>$G252*AQ252</f>
        <v>0</v>
      </c>
      <c r="AS252" s="125"/>
      <c r="AT252" s="57"/>
      <c r="AU252" s="123">
        <f>$G252*AT252</f>
        <v>0</v>
      </c>
      <c r="AV252" s="125"/>
      <c r="AW252" s="57"/>
      <c r="AX252" s="123">
        <f>$G252*AW252</f>
        <v>0</v>
      </c>
      <c r="AY252" s="125"/>
      <c r="AZ252" s="57"/>
      <c r="BA252" s="123">
        <f>$G252*AZ252</f>
        <v>0</v>
      </c>
      <c r="BB252" s="125"/>
      <c r="BC252" s="57"/>
      <c r="BD252" s="123">
        <f>$G252*BC252</f>
        <v>0</v>
      </c>
      <c r="BE252" s="125"/>
      <c r="BF252" s="57"/>
      <c r="BG252" s="123">
        <f t="shared" ref="BG252:BG256" si="1002">$G252*BF252</f>
        <v>0</v>
      </c>
      <c r="BH252" s="125"/>
      <c r="BI252" s="57"/>
      <c r="BJ252" s="123">
        <f t="shared" ref="BJ252:BJ256" si="1003">$G252*BI252</f>
        <v>0</v>
      </c>
      <c r="BK252" s="125"/>
      <c r="BL252" s="57"/>
      <c r="BM252" s="123">
        <f>$G252*BL252</f>
        <v>0</v>
      </c>
      <c r="BN252" s="125"/>
      <c r="BO252" s="57"/>
      <c r="BP252" s="123">
        <f t="shared" ref="BP252:BP256" si="1004">$G252*BO252</f>
        <v>0</v>
      </c>
      <c r="BQ252" s="125"/>
      <c r="BR252" s="57"/>
      <c r="BS252" s="123">
        <f>$G252*BR252</f>
        <v>0</v>
      </c>
      <c r="BT252" s="125"/>
      <c r="BU252" s="57"/>
      <c r="BV252" s="123">
        <f>$G252*BU252</f>
        <v>0</v>
      </c>
      <c r="BW252" s="125"/>
      <c r="BX252" s="57"/>
      <c r="BY252" s="123">
        <f>$G252*BX252</f>
        <v>0</v>
      </c>
      <c r="BZ252" s="125"/>
      <c r="CA252" s="57"/>
      <c r="CB252" s="123">
        <f>$G252*CA252</f>
        <v>0</v>
      </c>
      <c r="CC252" s="125"/>
      <c r="CD252" s="57"/>
      <c r="CE252" s="123">
        <f>$G252*CD252</f>
        <v>0</v>
      </c>
      <c r="CF252" s="125"/>
      <c r="CG252" s="57"/>
      <c r="CH252" s="123">
        <f>$G252*CG252</f>
        <v>0</v>
      </c>
      <c r="CI252" s="125"/>
      <c r="CJ252" s="57"/>
      <c r="CK252" s="123">
        <f>$G252*CJ252</f>
        <v>0</v>
      </c>
      <c r="CL252" s="125"/>
      <c r="CM252" s="57"/>
      <c r="CN252" s="123">
        <f>$G252*CM252</f>
        <v>0</v>
      </c>
      <c r="CO252" s="125"/>
      <c r="CP252" s="57"/>
      <c r="CQ252" s="123">
        <f>$G252*CP252</f>
        <v>0</v>
      </c>
      <c r="CR252" s="125"/>
      <c r="CS252" s="57"/>
      <c r="CT252" s="123">
        <f>$G252*CS252</f>
        <v>0</v>
      </c>
      <c r="CU252" s="125"/>
      <c r="CV252" s="57"/>
      <c r="CW252" s="123">
        <f>$G252*CV252</f>
        <v>0</v>
      </c>
      <c r="CX252" s="125"/>
      <c r="CY252" s="57"/>
      <c r="CZ252" s="123">
        <f>$G252*CY252</f>
        <v>0</v>
      </c>
      <c r="DA252" s="125"/>
      <c r="DB252" s="57"/>
      <c r="DC252" s="123">
        <f t="shared" ref="DC252:DC256" si="1005">$G252*DB252</f>
        <v>0</v>
      </c>
      <c r="DD252" s="125"/>
      <c r="DE252" s="57"/>
      <c r="DF252" s="123">
        <f t="shared" ref="DF252:DF256" si="1006">$G252*DE252</f>
        <v>0</v>
      </c>
      <c r="DG252" s="125"/>
      <c r="DH252" s="57"/>
      <c r="DI252" s="123">
        <f>$G252*DH252</f>
        <v>0</v>
      </c>
      <c r="DJ252" s="125"/>
      <c r="DK252" s="57"/>
      <c r="DL252" s="123">
        <f t="shared" ref="DL252:DL256" si="1007">$G252*DK252</f>
        <v>0</v>
      </c>
      <c r="DM252" s="125"/>
      <c r="DN252" s="57"/>
      <c r="DO252" s="123">
        <f>$G252*DN252</f>
        <v>0</v>
      </c>
      <c r="DP252" s="125"/>
      <c r="DQ252" s="57"/>
      <c r="DR252" s="123">
        <f>$G252*DQ252</f>
        <v>0</v>
      </c>
      <c r="DS252" s="125"/>
      <c r="DT252" s="57"/>
      <c r="DU252" s="123">
        <f>$G252*DT252</f>
        <v>0</v>
      </c>
      <c r="DV252" s="125"/>
      <c r="DW252" s="57"/>
      <c r="DX252" s="123">
        <f>$G252*DW252</f>
        <v>0</v>
      </c>
      <c r="DY252" s="125"/>
      <c r="DZ252" s="57"/>
      <c r="EA252" s="123">
        <f>$G252*DZ252</f>
        <v>0</v>
      </c>
      <c r="EB252" s="125"/>
      <c r="EC252" s="57"/>
      <c r="ED252" s="123">
        <f>$G252*EC252</f>
        <v>0</v>
      </c>
      <c r="EE252" s="125"/>
      <c r="EF252" s="57"/>
      <c r="EG252" s="123">
        <f>$G252*EF252</f>
        <v>0</v>
      </c>
      <c r="EH252" s="125"/>
      <c r="EI252" s="57"/>
      <c r="EJ252" s="123">
        <f>$G252*EI252</f>
        <v>0</v>
      </c>
      <c r="EK252" s="125"/>
      <c r="EL252" s="57"/>
      <c r="EM252" s="123">
        <f>$G252*EL252</f>
        <v>0</v>
      </c>
      <c r="EN252" s="125"/>
      <c r="EO252" s="57"/>
      <c r="EP252" s="123">
        <f>$G252*EO252</f>
        <v>0</v>
      </c>
      <c r="EQ252" s="125"/>
      <c r="ER252" s="57"/>
      <c r="ES252" s="123">
        <f>$G252*ER252</f>
        <v>0</v>
      </c>
      <c r="ET252" s="125"/>
      <c r="EU252" s="57"/>
      <c r="EV252" s="123">
        <f>$G252*EU252</f>
        <v>0</v>
      </c>
      <c r="EW252" s="125"/>
      <c r="EX252" s="57"/>
      <c r="EY252" s="123">
        <f t="shared" ref="EY252:EY256" si="1008">$G252*EX252</f>
        <v>0</v>
      </c>
      <c r="EZ252" s="125"/>
      <c r="FA252" s="57"/>
      <c r="FB252" s="123">
        <f t="shared" ref="FB252:FB256" si="1009">$G252*FA252</f>
        <v>0</v>
      </c>
      <c r="FC252" s="125"/>
      <c r="FD252" s="57"/>
      <c r="FE252" s="123">
        <f>$G252*FD252</f>
        <v>0</v>
      </c>
      <c r="FF252" s="125"/>
      <c r="FG252" s="57"/>
      <c r="FH252" s="123">
        <f t="shared" ref="FH252:FH256" si="1010">$G252*FG252</f>
        <v>0</v>
      </c>
      <c r="FI252" s="125"/>
      <c r="FJ252" s="57"/>
      <c r="FK252" s="123">
        <f>$G252*FJ252</f>
        <v>0</v>
      </c>
      <c r="FL252" s="125"/>
      <c r="FM252" s="57"/>
      <c r="FN252" s="123">
        <f>$G252*FM252</f>
        <v>0</v>
      </c>
      <c r="FO252" s="125"/>
      <c r="FP252" s="57"/>
      <c r="FQ252" s="123">
        <f>$G252*FP252</f>
        <v>0</v>
      </c>
      <c r="FR252" s="125"/>
      <c r="FS252" s="57"/>
      <c r="FT252" s="123">
        <f>$G252*FS252</f>
        <v>0</v>
      </c>
      <c r="FU252" s="125"/>
      <c r="FV252" s="57"/>
      <c r="FW252" s="123">
        <f>$G252*FV252</f>
        <v>0</v>
      </c>
      <c r="FX252" s="125"/>
      <c r="FY252" s="57"/>
      <c r="FZ252" s="123">
        <f>$G252*FY252</f>
        <v>0</v>
      </c>
      <c r="GA252" s="125"/>
      <c r="GB252" s="57"/>
      <c r="GC252" s="123">
        <f>$G252*GB252</f>
        <v>0</v>
      </c>
      <c r="GD252" s="125"/>
      <c r="GE252" s="57"/>
      <c r="GF252" s="123">
        <f>$G252*GE252</f>
        <v>0</v>
      </c>
      <c r="GG252" s="125"/>
      <c r="GH252" s="57"/>
      <c r="GI252" s="123">
        <f>$G252*GH252</f>
        <v>0</v>
      </c>
      <c r="GJ252" s="125"/>
      <c r="GK252" s="57"/>
      <c r="GL252" s="123">
        <f>$G252*GK252</f>
        <v>0</v>
      </c>
      <c r="GM252" s="125"/>
      <c r="GN252" s="57"/>
      <c r="GO252" s="123">
        <f>$G252*GN252</f>
        <v>0</v>
      </c>
      <c r="GP252" s="125"/>
      <c r="GQ252" s="57"/>
      <c r="GR252" s="123">
        <f>$G252*GQ252</f>
        <v>0</v>
      </c>
      <c r="GS252" s="125"/>
      <c r="GT252" s="57"/>
      <c r="GU252" s="123">
        <f>$G252*GT252</f>
        <v>0</v>
      </c>
      <c r="GV252" s="125"/>
      <c r="GW252" s="57"/>
      <c r="GX252" s="123">
        <f>$G252*GW252</f>
        <v>0</v>
      </c>
      <c r="GY252" s="125"/>
      <c r="GZ252" s="57"/>
      <c r="HA252" s="123">
        <f>$G252*GZ252</f>
        <v>0</v>
      </c>
      <c r="HB252" s="125"/>
      <c r="HC252" s="57"/>
      <c r="HD252" s="123">
        <f>$G252*HC252</f>
        <v>0</v>
      </c>
      <c r="HE252" s="125"/>
      <c r="HF252" s="57"/>
      <c r="HG252" s="123">
        <f>$G252*HF252</f>
        <v>0</v>
      </c>
      <c r="HH252" s="125"/>
      <c r="HI252" s="57"/>
      <c r="HJ252" s="123">
        <f>$G252*HI252</f>
        <v>0</v>
      </c>
      <c r="HK252" s="125"/>
    </row>
    <row r="253" spans="1:219">
      <c r="A253" s="60" t="s">
        <v>872</v>
      </c>
      <c r="B253" s="66"/>
      <c r="C253" s="78" t="s">
        <v>49</v>
      </c>
      <c r="D253" s="30" t="s">
        <v>79</v>
      </c>
      <c r="E253" s="30" t="s">
        <v>691</v>
      </c>
      <c r="F253" s="79" t="s">
        <v>487</v>
      </c>
      <c r="G253" s="164">
        <f>CENA!G244</f>
        <v>0</v>
      </c>
      <c r="H253" s="122">
        <f t="shared" si="997"/>
        <v>0</v>
      </c>
      <c r="I253" s="122">
        <f t="shared" si="998"/>
        <v>0</v>
      </c>
      <c r="J253" s="57"/>
      <c r="K253" s="123">
        <f t="shared" ref="K253" si="1011">$G253*J253</f>
        <v>0</v>
      </c>
      <c r="L253" s="125"/>
      <c r="M253" s="57"/>
      <c r="N253" s="123">
        <f t="shared" si="1000"/>
        <v>0</v>
      </c>
      <c r="O253" s="125"/>
      <c r="P253" s="57"/>
      <c r="Q253" s="123">
        <f>$G253*P253</f>
        <v>0</v>
      </c>
      <c r="R253" s="125"/>
      <c r="S253" s="57"/>
      <c r="T253" s="123">
        <f t="shared" si="1001"/>
        <v>0</v>
      </c>
      <c r="U253" s="125"/>
      <c r="V253" s="57"/>
      <c r="W253" s="123">
        <f>$G253*V253</f>
        <v>0</v>
      </c>
      <c r="X253" s="125"/>
      <c r="Y253" s="57"/>
      <c r="Z253" s="123">
        <f>$G253*Y253</f>
        <v>0</v>
      </c>
      <c r="AA253" s="125"/>
      <c r="AB253" s="57"/>
      <c r="AC253" s="123">
        <f>$G253*AB253</f>
        <v>0</v>
      </c>
      <c r="AD253" s="125"/>
      <c r="AE253" s="57"/>
      <c r="AF253" s="123">
        <f>$G253*AE253</f>
        <v>0</v>
      </c>
      <c r="AG253" s="125"/>
      <c r="AH253" s="57"/>
      <c r="AI253" s="123">
        <f>$G253*AH253</f>
        <v>0</v>
      </c>
      <c r="AJ253" s="125"/>
      <c r="AK253" s="57"/>
      <c r="AL253" s="123">
        <f>$G253*AK253</f>
        <v>0</v>
      </c>
      <c r="AM253" s="125"/>
      <c r="AN253" s="57"/>
      <c r="AO253" s="123">
        <f>$G253*AN253</f>
        <v>0</v>
      </c>
      <c r="AP253" s="125"/>
      <c r="AQ253" s="57"/>
      <c r="AR253" s="123">
        <f>$G253*AQ253</f>
        <v>0</v>
      </c>
      <c r="AS253" s="125"/>
      <c r="AT253" s="57"/>
      <c r="AU253" s="123">
        <f>$G253*AT253</f>
        <v>0</v>
      </c>
      <c r="AV253" s="125"/>
      <c r="AW253" s="57"/>
      <c r="AX253" s="123">
        <f>$G253*AW253</f>
        <v>0</v>
      </c>
      <c r="AY253" s="125"/>
      <c r="AZ253" s="57"/>
      <c r="BA253" s="123">
        <f>$G253*AZ253</f>
        <v>0</v>
      </c>
      <c r="BB253" s="125"/>
      <c r="BC253" s="57"/>
      <c r="BD253" s="123">
        <f>$G253*BC253</f>
        <v>0</v>
      </c>
      <c r="BE253" s="125"/>
      <c r="BF253" s="57"/>
      <c r="BG253" s="123">
        <f t="shared" si="1002"/>
        <v>0</v>
      </c>
      <c r="BH253" s="125"/>
      <c r="BI253" s="57"/>
      <c r="BJ253" s="123">
        <f t="shared" si="1003"/>
        <v>0</v>
      </c>
      <c r="BK253" s="125"/>
      <c r="BL253" s="57"/>
      <c r="BM253" s="123">
        <f>$G253*BL253</f>
        <v>0</v>
      </c>
      <c r="BN253" s="125"/>
      <c r="BO253" s="57"/>
      <c r="BP253" s="123">
        <f t="shared" si="1004"/>
        <v>0</v>
      </c>
      <c r="BQ253" s="125"/>
      <c r="BR253" s="57"/>
      <c r="BS253" s="123">
        <f>$G253*BR253</f>
        <v>0</v>
      </c>
      <c r="BT253" s="125"/>
      <c r="BU253" s="57"/>
      <c r="BV253" s="123">
        <f>$G253*BU253</f>
        <v>0</v>
      </c>
      <c r="BW253" s="125"/>
      <c r="BX253" s="57"/>
      <c r="BY253" s="123">
        <f>$G253*BX253</f>
        <v>0</v>
      </c>
      <c r="BZ253" s="125"/>
      <c r="CA253" s="57"/>
      <c r="CB253" s="123">
        <f>$G253*CA253</f>
        <v>0</v>
      </c>
      <c r="CC253" s="125"/>
      <c r="CD253" s="57"/>
      <c r="CE253" s="123">
        <f>$G253*CD253</f>
        <v>0</v>
      </c>
      <c r="CF253" s="125"/>
      <c r="CG253" s="57"/>
      <c r="CH253" s="123">
        <f>$G253*CG253</f>
        <v>0</v>
      </c>
      <c r="CI253" s="125"/>
      <c r="CJ253" s="57"/>
      <c r="CK253" s="123">
        <f>$G253*CJ253</f>
        <v>0</v>
      </c>
      <c r="CL253" s="125"/>
      <c r="CM253" s="57"/>
      <c r="CN253" s="123">
        <f>$G253*CM253</f>
        <v>0</v>
      </c>
      <c r="CO253" s="125"/>
      <c r="CP253" s="57"/>
      <c r="CQ253" s="123">
        <f>$G253*CP253</f>
        <v>0</v>
      </c>
      <c r="CR253" s="125"/>
      <c r="CS253" s="57"/>
      <c r="CT253" s="123">
        <f>$G253*CS253</f>
        <v>0</v>
      </c>
      <c r="CU253" s="125"/>
      <c r="CV253" s="57"/>
      <c r="CW253" s="123">
        <f>$G253*CV253</f>
        <v>0</v>
      </c>
      <c r="CX253" s="125"/>
      <c r="CY253" s="57"/>
      <c r="CZ253" s="123">
        <f>$G253*CY253</f>
        <v>0</v>
      </c>
      <c r="DA253" s="125"/>
      <c r="DB253" s="57"/>
      <c r="DC253" s="123">
        <f t="shared" si="1005"/>
        <v>0</v>
      </c>
      <c r="DD253" s="125"/>
      <c r="DE253" s="57"/>
      <c r="DF253" s="123">
        <f t="shared" si="1006"/>
        <v>0</v>
      </c>
      <c r="DG253" s="125"/>
      <c r="DH253" s="57"/>
      <c r="DI253" s="123">
        <f>$G253*DH253</f>
        <v>0</v>
      </c>
      <c r="DJ253" s="125"/>
      <c r="DK253" s="57"/>
      <c r="DL253" s="123">
        <f t="shared" si="1007"/>
        <v>0</v>
      </c>
      <c r="DM253" s="125"/>
      <c r="DN253" s="57"/>
      <c r="DO253" s="123">
        <f>$G253*DN253</f>
        <v>0</v>
      </c>
      <c r="DP253" s="125"/>
      <c r="DQ253" s="57"/>
      <c r="DR253" s="123">
        <f>$G253*DQ253</f>
        <v>0</v>
      </c>
      <c r="DS253" s="125"/>
      <c r="DT253" s="57"/>
      <c r="DU253" s="123">
        <f>$G253*DT253</f>
        <v>0</v>
      </c>
      <c r="DV253" s="125"/>
      <c r="DW253" s="57"/>
      <c r="DX253" s="123">
        <f>$G253*DW253</f>
        <v>0</v>
      </c>
      <c r="DY253" s="125"/>
      <c r="DZ253" s="57"/>
      <c r="EA253" s="123">
        <f>$G253*DZ253</f>
        <v>0</v>
      </c>
      <c r="EB253" s="125"/>
      <c r="EC253" s="57"/>
      <c r="ED253" s="123">
        <f>$G253*EC253</f>
        <v>0</v>
      </c>
      <c r="EE253" s="125"/>
      <c r="EF253" s="57"/>
      <c r="EG253" s="123">
        <f>$G253*EF253</f>
        <v>0</v>
      </c>
      <c r="EH253" s="125"/>
      <c r="EI253" s="57"/>
      <c r="EJ253" s="123">
        <f>$G253*EI253</f>
        <v>0</v>
      </c>
      <c r="EK253" s="125"/>
      <c r="EL253" s="57"/>
      <c r="EM253" s="123">
        <f>$G253*EL253</f>
        <v>0</v>
      </c>
      <c r="EN253" s="125"/>
      <c r="EO253" s="57"/>
      <c r="EP253" s="123">
        <f>$G253*EO253</f>
        <v>0</v>
      </c>
      <c r="EQ253" s="125"/>
      <c r="ER253" s="57"/>
      <c r="ES253" s="123">
        <f>$G253*ER253</f>
        <v>0</v>
      </c>
      <c r="ET253" s="125"/>
      <c r="EU253" s="57"/>
      <c r="EV253" s="123">
        <f>$G253*EU253</f>
        <v>0</v>
      </c>
      <c r="EW253" s="125"/>
      <c r="EX253" s="57"/>
      <c r="EY253" s="123">
        <f t="shared" si="1008"/>
        <v>0</v>
      </c>
      <c r="EZ253" s="125"/>
      <c r="FA253" s="57"/>
      <c r="FB253" s="123">
        <f t="shared" si="1009"/>
        <v>0</v>
      </c>
      <c r="FC253" s="125"/>
      <c r="FD253" s="57"/>
      <c r="FE253" s="123">
        <f>$G253*FD253</f>
        <v>0</v>
      </c>
      <c r="FF253" s="125"/>
      <c r="FG253" s="57"/>
      <c r="FH253" s="123">
        <f t="shared" si="1010"/>
        <v>0</v>
      </c>
      <c r="FI253" s="125"/>
      <c r="FJ253" s="57"/>
      <c r="FK253" s="123">
        <f>$G253*FJ253</f>
        <v>0</v>
      </c>
      <c r="FL253" s="125"/>
      <c r="FM253" s="57"/>
      <c r="FN253" s="123">
        <f>$G253*FM253</f>
        <v>0</v>
      </c>
      <c r="FO253" s="125"/>
      <c r="FP253" s="57"/>
      <c r="FQ253" s="123">
        <f>$G253*FP253</f>
        <v>0</v>
      </c>
      <c r="FR253" s="125"/>
      <c r="FS253" s="57"/>
      <c r="FT253" s="123">
        <f>$G253*FS253</f>
        <v>0</v>
      </c>
      <c r="FU253" s="125"/>
      <c r="FV253" s="57"/>
      <c r="FW253" s="123">
        <f>$G253*FV253</f>
        <v>0</v>
      </c>
      <c r="FX253" s="125"/>
      <c r="FY253" s="57"/>
      <c r="FZ253" s="123">
        <f>$G253*FY253</f>
        <v>0</v>
      </c>
      <c r="GA253" s="125"/>
      <c r="GB253" s="57"/>
      <c r="GC253" s="123">
        <f>$G253*GB253</f>
        <v>0</v>
      </c>
      <c r="GD253" s="125"/>
      <c r="GE253" s="57"/>
      <c r="GF253" s="123">
        <f>$G253*GE253</f>
        <v>0</v>
      </c>
      <c r="GG253" s="125"/>
      <c r="GH253" s="57"/>
      <c r="GI253" s="123">
        <f>$G253*GH253</f>
        <v>0</v>
      </c>
      <c r="GJ253" s="125"/>
      <c r="GK253" s="57"/>
      <c r="GL253" s="123">
        <f>$G253*GK253</f>
        <v>0</v>
      </c>
      <c r="GM253" s="125"/>
      <c r="GN253" s="57"/>
      <c r="GO253" s="123">
        <f>$G253*GN253</f>
        <v>0</v>
      </c>
      <c r="GP253" s="125"/>
      <c r="GQ253" s="57"/>
      <c r="GR253" s="123">
        <f>$G253*GQ253</f>
        <v>0</v>
      </c>
      <c r="GS253" s="125"/>
      <c r="GT253" s="57"/>
      <c r="GU253" s="123">
        <f>$G253*GT253</f>
        <v>0</v>
      </c>
      <c r="GV253" s="125"/>
      <c r="GW253" s="57"/>
      <c r="GX253" s="123">
        <f>$G253*GW253</f>
        <v>0</v>
      </c>
      <c r="GY253" s="125"/>
      <c r="GZ253" s="57"/>
      <c r="HA253" s="123">
        <f>$G253*GZ253</f>
        <v>0</v>
      </c>
      <c r="HB253" s="125"/>
      <c r="HC253" s="57"/>
      <c r="HD253" s="123">
        <f>$G253*HC253</f>
        <v>0</v>
      </c>
      <c r="HE253" s="125"/>
      <c r="HF253" s="57"/>
      <c r="HG253" s="123">
        <f>$G253*HF253</f>
        <v>0</v>
      </c>
      <c r="HH253" s="125"/>
      <c r="HI253" s="57"/>
      <c r="HJ253" s="123">
        <f>$G253*HI253</f>
        <v>0</v>
      </c>
      <c r="HK253" s="125"/>
    </row>
    <row r="254" spans="1:219">
      <c r="A254" s="60" t="s">
        <v>873</v>
      </c>
      <c r="B254" s="130"/>
      <c r="C254" s="78" t="s">
        <v>50</v>
      </c>
      <c r="D254" s="32" t="s">
        <v>80</v>
      </c>
      <c r="E254" s="32" t="s">
        <v>692</v>
      </c>
      <c r="F254" s="80" t="s">
        <v>487</v>
      </c>
      <c r="G254" s="164">
        <f>CENA!G245</f>
        <v>0</v>
      </c>
      <c r="H254" s="122">
        <f t="shared" si="997"/>
        <v>0</v>
      </c>
      <c r="I254" s="122">
        <f t="shared" si="998"/>
        <v>0</v>
      </c>
      <c r="J254" s="57"/>
      <c r="K254" s="123">
        <f t="shared" ref="K254" si="1012">$G254*J254</f>
        <v>0</v>
      </c>
      <c r="L254" s="125"/>
      <c r="M254" s="57"/>
      <c r="N254" s="123">
        <f t="shared" si="1000"/>
        <v>0</v>
      </c>
      <c r="O254" s="125"/>
      <c r="P254" s="57"/>
      <c r="Q254" s="123">
        <f>$G254*P254</f>
        <v>0</v>
      </c>
      <c r="R254" s="125"/>
      <c r="S254" s="57"/>
      <c r="T254" s="123">
        <f t="shared" si="1001"/>
        <v>0</v>
      </c>
      <c r="U254" s="125"/>
      <c r="V254" s="57"/>
      <c r="W254" s="123">
        <f>$G254*V254</f>
        <v>0</v>
      </c>
      <c r="X254" s="125"/>
      <c r="Y254" s="57"/>
      <c r="Z254" s="123">
        <f>$G254*Y254</f>
        <v>0</v>
      </c>
      <c r="AA254" s="125"/>
      <c r="AB254" s="57"/>
      <c r="AC254" s="123">
        <f>$G254*AB254</f>
        <v>0</v>
      </c>
      <c r="AD254" s="125"/>
      <c r="AE254" s="57"/>
      <c r="AF254" s="123">
        <f>$G254*AE254</f>
        <v>0</v>
      </c>
      <c r="AG254" s="125"/>
      <c r="AH254" s="57"/>
      <c r="AI254" s="123">
        <f>$G254*AH254</f>
        <v>0</v>
      </c>
      <c r="AJ254" s="125"/>
      <c r="AK254" s="57"/>
      <c r="AL254" s="123">
        <f>$G254*AK254</f>
        <v>0</v>
      </c>
      <c r="AM254" s="125"/>
      <c r="AN254" s="57"/>
      <c r="AO254" s="123">
        <f>$G254*AN254</f>
        <v>0</v>
      </c>
      <c r="AP254" s="125"/>
      <c r="AQ254" s="57"/>
      <c r="AR254" s="123">
        <f>$G254*AQ254</f>
        <v>0</v>
      </c>
      <c r="AS254" s="125"/>
      <c r="AT254" s="57"/>
      <c r="AU254" s="123">
        <f>$G254*AT254</f>
        <v>0</v>
      </c>
      <c r="AV254" s="125"/>
      <c r="AW254" s="57"/>
      <c r="AX254" s="123">
        <f>$G254*AW254</f>
        <v>0</v>
      </c>
      <c r="AY254" s="125"/>
      <c r="AZ254" s="57"/>
      <c r="BA254" s="123">
        <f>$G254*AZ254</f>
        <v>0</v>
      </c>
      <c r="BB254" s="125"/>
      <c r="BC254" s="57"/>
      <c r="BD254" s="123">
        <f>$G254*BC254</f>
        <v>0</v>
      </c>
      <c r="BE254" s="125"/>
      <c r="BF254" s="57"/>
      <c r="BG254" s="123">
        <f t="shared" si="1002"/>
        <v>0</v>
      </c>
      <c r="BH254" s="125"/>
      <c r="BI254" s="57"/>
      <c r="BJ254" s="123">
        <f t="shared" si="1003"/>
        <v>0</v>
      </c>
      <c r="BK254" s="125"/>
      <c r="BL254" s="57"/>
      <c r="BM254" s="123">
        <f>$G254*BL254</f>
        <v>0</v>
      </c>
      <c r="BN254" s="125"/>
      <c r="BO254" s="57"/>
      <c r="BP254" s="123">
        <f t="shared" si="1004"/>
        <v>0</v>
      </c>
      <c r="BQ254" s="125"/>
      <c r="BR254" s="57"/>
      <c r="BS254" s="123">
        <f>$G254*BR254</f>
        <v>0</v>
      </c>
      <c r="BT254" s="125"/>
      <c r="BU254" s="57"/>
      <c r="BV254" s="123">
        <f>$G254*BU254</f>
        <v>0</v>
      </c>
      <c r="BW254" s="125"/>
      <c r="BX254" s="57"/>
      <c r="BY254" s="123">
        <f>$G254*BX254</f>
        <v>0</v>
      </c>
      <c r="BZ254" s="125"/>
      <c r="CA254" s="57"/>
      <c r="CB254" s="123">
        <f>$G254*CA254</f>
        <v>0</v>
      </c>
      <c r="CC254" s="125"/>
      <c r="CD254" s="57"/>
      <c r="CE254" s="123">
        <f>$G254*CD254</f>
        <v>0</v>
      </c>
      <c r="CF254" s="125"/>
      <c r="CG254" s="57"/>
      <c r="CH254" s="123">
        <f>$G254*CG254</f>
        <v>0</v>
      </c>
      <c r="CI254" s="125"/>
      <c r="CJ254" s="57"/>
      <c r="CK254" s="123">
        <f>$G254*CJ254</f>
        <v>0</v>
      </c>
      <c r="CL254" s="125"/>
      <c r="CM254" s="57"/>
      <c r="CN254" s="123">
        <f>$G254*CM254</f>
        <v>0</v>
      </c>
      <c r="CO254" s="125"/>
      <c r="CP254" s="57"/>
      <c r="CQ254" s="123">
        <f>$G254*CP254</f>
        <v>0</v>
      </c>
      <c r="CR254" s="125"/>
      <c r="CS254" s="57"/>
      <c r="CT254" s="123">
        <f>$G254*CS254</f>
        <v>0</v>
      </c>
      <c r="CU254" s="125"/>
      <c r="CV254" s="57"/>
      <c r="CW254" s="123">
        <f>$G254*CV254</f>
        <v>0</v>
      </c>
      <c r="CX254" s="125"/>
      <c r="CY254" s="57"/>
      <c r="CZ254" s="123">
        <f>$G254*CY254</f>
        <v>0</v>
      </c>
      <c r="DA254" s="125"/>
      <c r="DB254" s="57"/>
      <c r="DC254" s="123">
        <f t="shared" si="1005"/>
        <v>0</v>
      </c>
      <c r="DD254" s="125"/>
      <c r="DE254" s="57"/>
      <c r="DF254" s="123">
        <f t="shared" si="1006"/>
        <v>0</v>
      </c>
      <c r="DG254" s="125"/>
      <c r="DH254" s="57"/>
      <c r="DI254" s="123">
        <f>$G254*DH254</f>
        <v>0</v>
      </c>
      <c r="DJ254" s="125"/>
      <c r="DK254" s="57"/>
      <c r="DL254" s="123">
        <f t="shared" si="1007"/>
        <v>0</v>
      </c>
      <c r="DM254" s="125"/>
      <c r="DN254" s="57"/>
      <c r="DO254" s="123">
        <f>$G254*DN254</f>
        <v>0</v>
      </c>
      <c r="DP254" s="125"/>
      <c r="DQ254" s="57"/>
      <c r="DR254" s="123">
        <f>$G254*DQ254</f>
        <v>0</v>
      </c>
      <c r="DS254" s="125"/>
      <c r="DT254" s="57"/>
      <c r="DU254" s="123">
        <f>$G254*DT254</f>
        <v>0</v>
      </c>
      <c r="DV254" s="125"/>
      <c r="DW254" s="57"/>
      <c r="DX254" s="123">
        <f>$G254*DW254</f>
        <v>0</v>
      </c>
      <c r="DY254" s="125"/>
      <c r="DZ254" s="57"/>
      <c r="EA254" s="123">
        <f>$G254*DZ254</f>
        <v>0</v>
      </c>
      <c r="EB254" s="125"/>
      <c r="EC254" s="57"/>
      <c r="ED254" s="123">
        <f>$G254*EC254</f>
        <v>0</v>
      </c>
      <c r="EE254" s="125"/>
      <c r="EF254" s="57"/>
      <c r="EG254" s="123">
        <f>$G254*EF254</f>
        <v>0</v>
      </c>
      <c r="EH254" s="125"/>
      <c r="EI254" s="57"/>
      <c r="EJ254" s="123">
        <f>$G254*EI254</f>
        <v>0</v>
      </c>
      <c r="EK254" s="125"/>
      <c r="EL254" s="57"/>
      <c r="EM254" s="123">
        <f>$G254*EL254</f>
        <v>0</v>
      </c>
      <c r="EN254" s="125"/>
      <c r="EO254" s="57"/>
      <c r="EP254" s="123">
        <f>$G254*EO254</f>
        <v>0</v>
      </c>
      <c r="EQ254" s="125"/>
      <c r="ER254" s="57"/>
      <c r="ES254" s="123">
        <f>$G254*ER254</f>
        <v>0</v>
      </c>
      <c r="ET254" s="125"/>
      <c r="EU254" s="57"/>
      <c r="EV254" s="123">
        <f>$G254*EU254</f>
        <v>0</v>
      </c>
      <c r="EW254" s="125"/>
      <c r="EX254" s="57"/>
      <c r="EY254" s="123">
        <f t="shared" si="1008"/>
        <v>0</v>
      </c>
      <c r="EZ254" s="125"/>
      <c r="FA254" s="57"/>
      <c r="FB254" s="123">
        <f t="shared" si="1009"/>
        <v>0</v>
      </c>
      <c r="FC254" s="125"/>
      <c r="FD254" s="57"/>
      <c r="FE254" s="123">
        <f>$G254*FD254</f>
        <v>0</v>
      </c>
      <c r="FF254" s="125"/>
      <c r="FG254" s="57"/>
      <c r="FH254" s="123">
        <f t="shared" si="1010"/>
        <v>0</v>
      </c>
      <c r="FI254" s="125"/>
      <c r="FJ254" s="57"/>
      <c r="FK254" s="123">
        <f>$G254*FJ254</f>
        <v>0</v>
      </c>
      <c r="FL254" s="125"/>
      <c r="FM254" s="57"/>
      <c r="FN254" s="123">
        <f>$G254*FM254</f>
        <v>0</v>
      </c>
      <c r="FO254" s="125"/>
      <c r="FP254" s="57"/>
      <c r="FQ254" s="123">
        <f>$G254*FP254</f>
        <v>0</v>
      </c>
      <c r="FR254" s="125"/>
      <c r="FS254" s="57"/>
      <c r="FT254" s="123">
        <f>$G254*FS254</f>
        <v>0</v>
      </c>
      <c r="FU254" s="125"/>
      <c r="FV254" s="57"/>
      <c r="FW254" s="123">
        <f>$G254*FV254</f>
        <v>0</v>
      </c>
      <c r="FX254" s="125"/>
      <c r="FY254" s="57"/>
      <c r="FZ254" s="123">
        <f>$G254*FY254</f>
        <v>0</v>
      </c>
      <c r="GA254" s="125"/>
      <c r="GB254" s="57"/>
      <c r="GC254" s="123">
        <f>$G254*GB254</f>
        <v>0</v>
      </c>
      <c r="GD254" s="125"/>
      <c r="GE254" s="57"/>
      <c r="GF254" s="123">
        <f>$G254*GE254</f>
        <v>0</v>
      </c>
      <c r="GG254" s="125"/>
      <c r="GH254" s="57"/>
      <c r="GI254" s="123">
        <f>$G254*GH254</f>
        <v>0</v>
      </c>
      <c r="GJ254" s="125"/>
      <c r="GK254" s="57"/>
      <c r="GL254" s="123">
        <f>$G254*GK254</f>
        <v>0</v>
      </c>
      <c r="GM254" s="125"/>
      <c r="GN254" s="57"/>
      <c r="GO254" s="123">
        <f>$G254*GN254</f>
        <v>0</v>
      </c>
      <c r="GP254" s="125"/>
      <c r="GQ254" s="57"/>
      <c r="GR254" s="123">
        <f>$G254*GQ254</f>
        <v>0</v>
      </c>
      <c r="GS254" s="125"/>
      <c r="GT254" s="57"/>
      <c r="GU254" s="123">
        <f>$G254*GT254</f>
        <v>0</v>
      </c>
      <c r="GV254" s="125"/>
      <c r="GW254" s="57"/>
      <c r="GX254" s="123">
        <f>$G254*GW254</f>
        <v>0</v>
      </c>
      <c r="GY254" s="125"/>
      <c r="GZ254" s="57"/>
      <c r="HA254" s="123">
        <f>$G254*GZ254</f>
        <v>0</v>
      </c>
      <c r="HB254" s="125"/>
      <c r="HC254" s="57"/>
      <c r="HD254" s="123">
        <f>$G254*HC254</f>
        <v>0</v>
      </c>
      <c r="HE254" s="125"/>
      <c r="HF254" s="57"/>
      <c r="HG254" s="123">
        <f>$G254*HF254</f>
        <v>0</v>
      </c>
      <c r="HH254" s="125"/>
      <c r="HI254" s="57"/>
      <c r="HJ254" s="123">
        <f>$G254*HI254</f>
        <v>0</v>
      </c>
      <c r="HK254" s="125"/>
    </row>
    <row r="255" spans="1:219">
      <c r="A255" s="60" t="s">
        <v>874</v>
      </c>
      <c r="B255" s="66"/>
      <c r="C255" s="78" t="s">
        <v>23</v>
      </c>
      <c r="D255" s="30" t="s">
        <v>81</v>
      </c>
      <c r="E255" s="30" t="s">
        <v>693</v>
      </c>
      <c r="F255" s="79" t="s">
        <v>487</v>
      </c>
      <c r="G255" s="164">
        <f>CENA!G246</f>
        <v>0</v>
      </c>
      <c r="H255" s="122">
        <f t="shared" si="997"/>
        <v>0</v>
      </c>
      <c r="I255" s="122">
        <f t="shared" si="998"/>
        <v>0</v>
      </c>
      <c r="J255" s="57"/>
      <c r="K255" s="123">
        <f t="shared" ref="K255" si="1013">$G255*J255</f>
        <v>0</v>
      </c>
      <c r="L255" s="125"/>
      <c r="M255" s="57"/>
      <c r="N255" s="123">
        <f t="shared" si="1000"/>
        <v>0</v>
      </c>
      <c r="O255" s="125"/>
      <c r="P255" s="57"/>
      <c r="Q255" s="123">
        <f>$G255*P255</f>
        <v>0</v>
      </c>
      <c r="R255" s="125"/>
      <c r="S255" s="57"/>
      <c r="T255" s="123">
        <f t="shared" si="1001"/>
        <v>0</v>
      </c>
      <c r="U255" s="125"/>
      <c r="V255" s="57"/>
      <c r="W255" s="123">
        <f>$G255*V255</f>
        <v>0</v>
      </c>
      <c r="X255" s="125"/>
      <c r="Y255" s="57"/>
      <c r="Z255" s="123">
        <f>$G255*Y255</f>
        <v>0</v>
      </c>
      <c r="AA255" s="125"/>
      <c r="AB255" s="57"/>
      <c r="AC255" s="123">
        <f>$G255*AB255</f>
        <v>0</v>
      </c>
      <c r="AD255" s="125"/>
      <c r="AE255" s="57"/>
      <c r="AF255" s="123">
        <f>$G255*AE255</f>
        <v>0</v>
      </c>
      <c r="AG255" s="125"/>
      <c r="AH255" s="57"/>
      <c r="AI255" s="123">
        <f>$G255*AH255</f>
        <v>0</v>
      </c>
      <c r="AJ255" s="125"/>
      <c r="AK255" s="57"/>
      <c r="AL255" s="123">
        <f>$G255*AK255</f>
        <v>0</v>
      </c>
      <c r="AM255" s="125"/>
      <c r="AN255" s="57"/>
      <c r="AO255" s="123">
        <f>$G255*AN255</f>
        <v>0</v>
      </c>
      <c r="AP255" s="125"/>
      <c r="AQ255" s="57"/>
      <c r="AR255" s="123">
        <f>$G255*AQ255</f>
        <v>0</v>
      </c>
      <c r="AS255" s="125"/>
      <c r="AT255" s="57"/>
      <c r="AU255" s="123">
        <f>$G255*AT255</f>
        <v>0</v>
      </c>
      <c r="AV255" s="125"/>
      <c r="AW255" s="57"/>
      <c r="AX255" s="123">
        <f>$G255*AW255</f>
        <v>0</v>
      </c>
      <c r="AY255" s="125"/>
      <c r="AZ255" s="57"/>
      <c r="BA255" s="123">
        <f>$G255*AZ255</f>
        <v>0</v>
      </c>
      <c r="BB255" s="125"/>
      <c r="BC255" s="57"/>
      <c r="BD255" s="123">
        <f>$G255*BC255</f>
        <v>0</v>
      </c>
      <c r="BE255" s="125"/>
      <c r="BF255" s="57"/>
      <c r="BG255" s="123">
        <f t="shared" si="1002"/>
        <v>0</v>
      </c>
      <c r="BH255" s="125"/>
      <c r="BI255" s="57"/>
      <c r="BJ255" s="123">
        <f t="shared" si="1003"/>
        <v>0</v>
      </c>
      <c r="BK255" s="125"/>
      <c r="BL255" s="57"/>
      <c r="BM255" s="123">
        <f>$G255*BL255</f>
        <v>0</v>
      </c>
      <c r="BN255" s="125"/>
      <c r="BO255" s="57"/>
      <c r="BP255" s="123">
        <f t="shared" si="1004"/>
        <v>0</v>
      </c>
      <c r="BQ255" s="125"/>
      <c r="BR255" s="57"/>
      <c r="BS255" s="123">
        <f>$G255*BR255</f>
        <v>0</v>
      </c>
      <c r="BT255" s="125"/>
      <c r="BU255" s="57"/>
      <c r="BV255" s="123">
        <f>$G255*BU255</f>
        <v>0</v>
      </c>
      <c r="BW255" s="125"/>
      <c r="BX255" s="57"/>
      <c r="BY255" s="123">
        <f>$G255*BX255</f>
        <v>0</v>
      </c>
      <c r="BZ255" s="125"/>
      <c r="CA255" s="57"/>
      <c r="CB255" s="123">
        <f>$G255*CA255</f>
        <v>0</v>
      </c>
      <c r="CC255" s="125"/>
      <c r="CD255" s="57"/>
      <c r="CE255" s="123">
        <f>$G255*CD255</f>
        <v>0</v>
      </c>
      <c r="CF255" s="125"/>
      <c r="CG255" s="57"/>
      <c r="CH255" s="123">
        <f>$G255*CG255</f>
        <v>0</v>
      </c>
      <c r="CI255" s="125"/>
      <c r="CJ255" s="57"/>
      <c r="CK255" s="123">
        <f>$G255*CJ255</f>
        <v>0</v>
      </c>
      <c r="CL255" s="125"/>
      <c r="CM255" s="57"/>
      <c r="CN255" s="123">
        <f>$G255*CM255</f>
        <v>0</v>
      </c>
      <c r="CO255" s="125"/>
      <c r="CP255" s="57"/>
      <c r="CQ255" s="123">
        <f>$G255*CP255</f>
        <v>0</v>
      </c>
      <c r="CR255" s="125"/>
      <c r="CS255" s="57"/>
      <c r="CT255" s="123">
        <f>$G255*CS255</f>
        <v>0</v>
      </c>
      <c r="CU255" s="125"/>
      <c r="CV255" s="57"/>
      <c r="CW255" s="123">
        <f>$G255*CV255</f>
        <v>0</v>
      </c>
      <c r="CX255" s="125"/>
      <c r="CY255" s="57"/>
      <c r="CZ255" s="123">
        <f>$G255*CY255</f>
        <v>0</v>
      </c>
      <c r="DA255" s="125"/>
      <c r="DB255" s="57"/>
      <c r="DC255" s="123">
        <f t="shared" si="1005"/>
        <v>0</v>
      </c>
      <c r="DD255" s="125"/>
      <c r="DE255" s="57"/>
      <c r="DF255" s="123">
        <f t="shared" si="1006"/>
        <v>0</v>
      </c>
      <c r="DG255" s="125"/>
      <c r="DH255" s="57"/>
      <c r="DI255" s="123">
        <f>$G255*DH255</f>
        <v>0</v>
      </c>
      <c r="DJ255" s="125"/>
      <c r="DK255" s="57"/>
      <c r="DL255" s="123">
        <f t="shared" si="1007"/>
        <v>0</v>
      </c>
      <c r="DM255" s="125"/>
      <c r="DN255" s="57"/>
      <c r="DO255" s="123">
        <f>$G255*DN255</f>
        <v>0</v>
      </c>
      <c r="DP255" s="125"/>
      <c r="DQ255" s="57"/>
      <c r="DR255" s="123">
        <f>$G255*DQ255</f>
        <v>0</v>
      </c>
      <c r="DS255" s="125"/>
      <c r="DT255" s="57"/>
      <c r="DU255" s="123">
        <f>$G255*DT255</f>
        <v>0</v>
      </c>
      <c r="DV255" s="125"/>
      <c r="DW255" s="57"/>
      <c r="DX255" s="123">
        <f>$G255*DW255</f>
        <v>0</v>
      </c>
      <c r="DY255" s="125"/>
      <c r="DZ255" s="57"/>
      <c r="EA255" s="123">
        <f>$G255*DZ255</f>
        <v>0</v>
      </c>
      <c r="EB255" s="125"/>
      <c r="EC255" s="57"/>
      <c r="ED255" s="123">
        <f>$G255*EC255</f>
        <v>0</v>
      </c>
      <c r="EE255" s="125"/>
      <c r="EF255" s="57"/>
      <c r="EG255" s="123">
        <f>$G255*EF255</f>
        <v>0</v>
      </c>
      <c r="EH255" s="125"/>
      <c r="EI255" s="57"/>
      <c r="EJ255" s="123">
        <f>$G255*EI255</f>
        <v>0</v>
      </c>
      <c r="EK255" s="125"/>
      <c r="EL255" s="57"/>
      <c r="EM255" s="123">
        <f>$G255*EL255</f>
        <v>0</v>
      </c>
      <c r="EN255" s="125"/>
      <c r="EO255" s="57"/>
      <c r="EP255" s="123">
        <f>$G255*EO255</f>
        <v>0</v>
      </c>
      <c r="EQ255" s="125"/>
      <c r="ER255" s="57"/>
      <c r="ES255" s="123">
        <f>$G255*ER255</f>
        <v>0</v>
      </c>
      <c r="ET255" s="125"/>
      <c r="EU255" s="57"/>
      <c r="EV255" s="123">
        <f>$G255*EU255</f>
        <v>0</v>
      </c>
      <c r="EW255" s="125"/>
      <c r="EX255" s="57"/>
      <c r="EY255" s="123">
        <f t="shared" si="1008"/>
        <v>0</v>
      </c>
      <c r="EZ255" s="125"/>
      <c r="FA255" s="57"/>
      <c r="FB255" s="123">
        <f t="shared" si="1009"/>
        <v>0</v>
      </c>
      <c r="FC255" s="125"/>
      <c r="FD255" s="57"/>
      <c r="FE255" s="123">
        <f>$G255*FD255</f>
        <v>0</v>
      </c>
      <c r="FF255" s="125"/>
      <c r="FG255" s="57"/>
      <c r="FH255" s="123">
        <f t="shared" si="1010"/>
        <v>0</v>
      </c>
      <c r="FI255" s="125"/>
      <c r="FJ255" s="57"/>
      <c r="FK255" s="123">
        <f>$G255*FJ255</f>
        <v>0</v>
      </c>
      <c r="FL255" s="125"/>
      <c r="FM255" s="57"/>
      <c r="FN255" s="123">
        <f>$G255*FM255</f>
        <v>0</v>
      </c>
      <c r="FO255" s="125"/>
      <c r="FP255" s="57"/>
      <c r="FQ255" s="123">
        <f>$G255*FP255</f>
        <v>0</v>
      </c>
      <c r="FR255" s="125"/>
      <c r="FS255" s="57"/>
      <c r="FT255" s="123">
        <f>$G255*FS255</f>
        <v>0</v>
      </c>
      <c r="FU255" s="125"/>
      <c r="FV255" s="57"/>
      <c r="FW255" s="123">
        <f>$G255*FV255</f>
        <v>0</v>
      </c>
      <c r="FX255" s="125"/>
      <c r="FY255" s="57"/>
      <c r="FZ255" s="123">
        <f>$G255*FY255</f>
        <v>0</v>
      </c>
      <c r="GA255" s="125"/>
      <c r="GB255" s="57"/>
      <c r="GC255" s="123">
        <f>$G255*GB255</f>
        <v>0</v>
      </c>
      <c r="GD255" s="125"/>
      <c r="GE255" s="57"/>
      <c r="GF255" s="123">
        <f>$G255*GE255</f>
        <v>0</v>
      </c>
      <c r="GG255" s="125"/>
      <c r="GH255" s="57"/>
      <c r="GI255" s="123">
        <f>$G255*GH255</f>
        <v>0</v>
      </c>
      <c r="GJ255" s="125"/>
      <c r="GK255" s="57"/>
      <c r="GL255" s="123">
        <f>$G255*GK255</f>
        <v>0</v>
      </c>
      <c r="GM255" s="125"/>
      <c r="GN255" s="57"/>
      <c r="GO255" s="123">
        <f>$G255*GN255</f>
        <v>0</v>
      </c>
      <c r="GP255" s="125"/>
      <c r="GQ255" s="57"/>
      <c r="GR255" s="123">
        <f>$G255*GQ255</f>
        <v>0</v>
      </c>
      <c r="GS255" s="125"/>
      <c r="GT255" s="57"/>
      <c r="GU255" s="123">
        <f>$G255*GT255</f>
        <v>0</v>
      </c>
      <c r="GV255" s="125"/>
      <c r="GW255" s="57"/>
      <c r="GX255" s="123">
        <f>$G255*GW255</f>
        <v>0</v>
      </c>
      <c r="GY255" s="125"/>
      <c r="GZ255" s="57"/>
      <c r="HA255" s="123">
        <f>$G255*GZ255</f>
        <v>0</v>
      </c>
      <c r="HB255" s="125"/>
      <c r="HC255" s="57"/>
      <c r="HD255" s="123">
        <f>$G255*HC255</f>
        <v>0</v>
      </c>
      <c r="HE255" s="125"/>
      <c r="HF255" s="57"/>
      <c r="HG255" s="123">
        <f>$G255*HF255</f>
        <v>0</v>
      </c>
      <c r="HH255" s="125"/>
      <c r="HI255" s="57"/>
      <c r="HJ255" s="123">
        <f>$G255*HI255</f>
        <v>0</v>
      </c>
      <c r="HK255" s="125"/>
    </row>
    <row r="256" spans="1:219" ht="25.5">
      <c r="A256" s="60" t="s">
        <v>360</v>
      </c>
      <c r="B256" s="65" t="s">
        <v>52</v>
      </c>
      <c r="C256" s="75">
        <v>9</v>
      </c>
      <c r="D256" s="30" t="s">
        <v>417</v>
      </c>
      <c r="E256" s="30" t="s">
        <v>694</v>
      </c>
      <c r="F256" s="79" t="s">
        <v>487</v>
      </c>
      <c r="G256" s="164">
        <f>CENA!G247</f>
        <v>0</v>
      </c>
      <c r="H256" s="122">
        <f t="shared" si="997"/>
        <v>0</v>
      </c>
      <c r="I256" s="122">
        <f t="shared" si="998"/>
        <v>0</v>
      </c>
      <c r="J256" s="57"/>
      <c r="K256" s="123">
        <f t="shared" ref="K256" si="1014">$G256*J256</f>
        <v>0</v>
      </c>
      <c r="L256" s="125"/>
      <c r="M256" s="57"/>
      <c r="N256" s="123">
        <f t="shared" si="1000"/>
        <v>0</v>
      </c>
      <c r="O256" s="125"/>
      <c r="P256" s="57"/>
      <c r="Q256" s="123">
        <f>$G256*P256</f>
        <v>0</v>
      </c>
      <c r="R256" s="125"/>
      <c r="S256" s="57"/>
      <c r="T256" s="123">
        <f t="shared" si="1001"/>
        <v>0</v>
      </c>
      <c r="U256" s="125"/>
      <c r="V256" s="57"/>
      <c r="W256" s="123">
        <f>$G256*V256</f>
        <v>0</v>
      </c>
      <c r="X256" s="125"/>
      <c r="Y256" s="57"/>
      <c r="Z256" s="123">
        <f>$G256*Y256</f>
        <v>0</v>
      </c>
      <c r="AA256" s="125"/>
      <c r="AB256" s="57"/>
      <c r="AC256" s="123">
        <f>$G256*AB256</f>
        <v>0</v>
      </c>
      <c r="AD256" s="125"/>
      <c r="AE256" s="57"/>
      <c r="AF256" s="123">
        <f>$G256*AE256</f>
        <v>0</v>
      </c>
      <c r="AG256" s="125"/>
      <c r="AH256" s="57"/>
      <c r="AI256" s="123">
        <f>$G256*AH256</f>
        <v>0</v>
      </c>
      <c r="AJ256" s="125"/>
      <c r="AK256" s="57"/>
      <c r="AL256" s="123">
        <f>$G256*AK256</f>
        <v>0</v>
      </c>
      <c r="AM256" s="125"/>
      <c r="AN256" s="57"/>
      <c r="AO256" s="123">
        <f>$G256*AN256</f>
        <v>0</v>
      </c>
      <c r="AP256" s="125"/>
      <c r="AQ256" s="57"/>
      <c r="AR256" s="123">
        <f>$G256*AQ256</f>
        <v>0</v>
      </c>
      <c r="AS256" s="125"/>
      <c r="AT256" s="57"/>
      <c r="AU256" s="123">
        <f>$G256*AT256</f>
        <v>0</v>
      </c>
      <c r="AV256" s="125"/>
      <c r="AW256" s="57"/>
      <c r="AX256" s="123">
        <f>$G256*AW256</f>
        <v>0</v>
      </c>
      <c r="AY256" s="125"/>
      <c r="AZ256" s="57"/>
      <c r="BA256" s="123">
        <f>$G256*AZ256</f>
        <v>0</v>
      </c>
      <c r="BB256" s="125"/>
      <c r="BC256" s="57"/>
      <c r="BD256" s="123">
        <f>$G256*BC256</f>
        <v>0</v>
      </c>
      <c r="BE256" s="125"/>
      <c r="BF256" s="57"/>
      <c r="BG256" s="123">
        <f t="shared" si="1002"/>
        <v>0</v>
      </c>
      <c r="BH256" s="125"/>
      <c r="BI256" s="57"/>
      <c r="BJ256" s="123">
        <f t="shared" si="1003"/>
        <v>0</v>
      </c>
      <c r="BK256" s="125"/>
      <c r="BL256" s="57"/>
      <c r="BM256" s="123">
        <f>$G256*BL256</f>
        <v>0</v>
      </c>
      <c r="BN256" s="125"/>
      <c r="BO256" s="57"/>
      <c r="BP256" s="123">
        <f t="shared" si="1004"/>
        <v>0</v>
      </c>
      <c r="BQ256" s="125"/>
      <c r="BR256" s="57"/>
      <c r="BS256" s="123">
        <f>$G256*BR256</f>
        <v>0</v>
      </c>
      <c r="BT256" s="125"/>
      <c r="BU256" s="57"/>
      <c r="BV256" s="123">
        <f>$G256*BU256</f>
        <v>0</v>
      </c>
      <c r="BW256" s="125"/>
      <c r="BX256" s="57"/>
      <c r="BY256" s="123">
        <f>$G256*BX256</f>
        <v>0</v>
      </c>
      <c r="BZ256" s="125"/>
      <c r="CA256" s="57"/>
      <c r="CB256" s="123">
        <f>$G256*CA256</f>
        <v>0</v>
      </c>
      <c r="CC256" s="125"/>
      <c r="CD256" s="57"/>
      <c r="CE256" s="123">
        <f>$G256*CD256</f>
        <v>0</v>
      </c>
      <c r="CF256" s="125"/>
      <c r="CG256" s="57"/>
      <c r="CH256" s="123">
        <f>$G256*CG256</f>
        <v>0</v>
      </c>
      <c r="CI256" s="125"/>
      <c r="CJ256" s="57"/>
      <c r="CK256" s="123">
        <f>$G256*CJ256</f>
        <v>0</v>
      </c>
      <c r="CL256" s="125"/>
      <c r="CM256" s="57"/>
      <c r="CN256" s="123">
        <f>$G256*CM256</f>
        <v>0</v>
      </c>
      <c r="CO256" s="125"/>
      <c r="CP256" s="57"/>
      <c r="CQ256" s="123">
        <f>$G256*CP256</f>
        <v>0</v>
      </c>
      <c r="CR256" s="125"/>
      <c r="CS256" s="57"/>
      <c r="CT256" s="123">
        <f>$G256*CS256</f>
        <v>0</v>
      </c>
      <c r="CU256" s="125"/>
      <c r="CV256" s="57"/>
      <c r="CW256" s="123">
        <f>$G256*CV256</f>
        <v>0</v>
      </c>
      <c r="CX256" s="125"/>
      <c r="CY256" s="57"/>
      <c r="CZ256" s="123">
        <f>$G256*CY256</f>
        <v>0</v>
      </c>
      <c r="DA256" s="125"/>
      <c r="DB256" s="57"/>
      <c r="DC256" s="123">
        <f t="shared" si="1005"/>
        <v>0</v>
      </c>
      <c r="DD256" s="125"/>
      <c r="DE256" s="57"/>
      <c r="DF256" s="123">
        <f t="shared" si="1006"/>
        <v>0</v>
      </c>
      <c r="DG256" s="125"/>
      <c r="DH256" s="57"/>
      <c r="DI256" s="123">
        <f>$G256*DH256</f>
        <v>0</v>
      </c>
      <c r="DJ256" s="125"/>
      <c r="DK256" s="57"/>
      <c r="DL256" s="123">
        <f t="shared" si="1007"/>
        <v>0</v>
      </c>
      <c r="DM256" s="125"/>
      <c r="DN256" s="57"/>
      <c r="DO256" s="123">
        <f>$G256*DN256</f>
        <v>0</v>
      </c>
      <c r="DP256" s="125"/>
      <c r="DQ256" s="57"/>
      <c r="DR256" s="123">
        <f>$G256*DQ256</f>
        <v>0</v>
      </c>
      <c r="DS256" s="125"/>
      <c r="DT256" s="57"/>
      <c r="DU256" s="123">
        <f>$G256*DT256</f>
        <v>0</v>
      </c>
      <c r="DV256" s="125"/>
      <c r="DW256" s="57"/>
      <c r="DX256" s="123">
        <f>$G256*DW256</f>
        <v>0</v>
      </c>
      <c r="DY256" s="125"/>
      <c r="DZ256" s="57"/>
      <c r="EA256" s="123">
        <f>$G256*DZ256</f>
        <v>0</v>
      </c>
      <c r="EB256" s="125"/>
      <c r="EC256" s="57"/>
      <c r="ED256" s="123">
        <f>$G256*EC256</f>
        <v>0</v>
      </c>
      <c r="EE256" s="125"/>
      <c r="EF256" s="57"/>
      <c r="EG256" s="123">
        <f>$G256*EF256</f>
        <v>0</v>
      </c>
      <c r="EH256" s="125"/>
      <c r="EI256" s="57"/>
      <c r="EJ256" s="123">
        <f>$G256*EI256</f>
        <v>0</v>
      </c>
      <c r="EK256" s="125"/>
      <c r="EL256" s="57"/>
      <c r="EM256" s="123">
        <f>$G256*EL256</f>
        <v>0</v>
      </c>
      <c r="EN256" s="125"/>
      <c r="EO256" s="57"/>
      <c r="EP256" s="123">
        <f>$G256*EO256</f>
        <v>0</v>
      </c>
      <c r="EQ256" s="125"/>
      <c r="ER256" s="57"/>
      <c r="ES256" s="123">
        <f>$G256*ER256</f>
        <v>0</v>
      </c>
      <c r="ET256" s="125"/>
      <c r="EU256" s="57"/>
      <c r="EV256" s="123">
        <f>$G256*EU256</f>
        <v>0</v>
      </c>
      <c r="EW256" s="125"/>
      <c r="EX256" s="57"/>
      <c r="EY256" s="123">
        <f t="shared" si="1008"/>
        <v>0</v>
      </c>
      <c r="EZ256" s="125"/>
      <c r="FA256" s="57"/>
      <c r="FB256" s="123">
        <f t="shared" si="1009"/>
        <v>0</v>
      </c>
      <c r="FC256" s="125"/>
      <c r="FD256" s="57"/>
      <c r="FE256" s="123">
        <f>$G256*FD256</f>
        <v>0</v>
      </c>
      <c r="FF256" s="125"/>
      <c r="FG256" s="57"/>
      <c r="FH256" s="123">
        <f t="shared" si="1010"/>
        <v>0</v>
      </c>
      <c r="FI256" s="125"/>
      <c r="FJ256" s="57"/>
      <c r="FK256" s="123">
        <f>$G256*FJ256</f>
        <v>0</v>
      </c>
      <c r="FL256" s="125"/>
      <c r="FM256" s="57"/>
      <c r="FN256" s="123">
        <f>$G256*FM256</f>
        <v>0</v>
      </c>
      <c r="FO256" s="125"/>
      <c r="FP256" s="57"/>
      <c r="FQ256" s="123">
        <f>$G256*FP256</f>
        <v>0</v>
      </c>
      <c r="FR256" s="125"/>
      <c r="FS256" s="57"/>
      <c r="FT256" s="123">
        <f>$G256*FS256</f>
        <v>0</v>
      </c>
      <c r="FU256" s="125"/>
      <c r="FV256" s="57"/>
      <c r="FW256" s="123">
        <f>$G256*FV256</f>
        <v>0</v>
      </c>
      <c r="FX256" s="125"/>
      <c r="FY256" s="57"/>
      <c r="FZ256" s="123">
        <f>$G256*FY256</f>
        <v>0</v>
      </c>
      <c r="GA256" s="125"/>
      <c r="GB256" s="57"/>
      <c r="GC256" s="123">
        <f>$G256*GB256</f>
        <v>0</v>
      </c>
      <c r="GD256" s="125"/>
      <c r="GE256" s="57"/>
      <c r="GF256" s="123">
        <f>$G256*GE256</f>
        <v>0</v>
      </c>
      <c r="GG256" s="125"/>
      <c r="GH256" s="57"/>
      <c r="GI256" s="123">
        <f>$G256*GH256</f>
        <v>0</v>
      </c>
      <c r="GJ256" s="125"/>
      <c r="GK256" s="57"/>
      <c r="GL256" s="123">
        <f>$G256*GK256</f>
        <v>0</v>
      </c>
      <c r="GM256" s="125"/>
      <c r="GN256" s="57"/>
      <c r="GO256" s="123">
        <f>$G256*GN256</f>
        <v>0</v>
      </c>
      <c r="GP256" s="125"/>
      <c r="GQ256" s="57"/>
      <c r="GR256" s="123">
        <f>$G256*GQ256</f>
        <v>0</v>
      </c>
      <c r="GS256" s="125"/>
      <c r="GT256" s="57"/>
      <c r="GU256" s="123">
        <f>$G256*GT256</f>
        <v>0</v>
      </c>
      <c r="GV256" s="125"/>
      <c r="GW256" s="57"/>
      <c r="GX256" s="123">
        <f>$G256*GW256</f>
        <v>0</v>
      </c>
      <c r="GY256" s="125"/>
      <c r="GZ256" s="57"/>
      <c r="HA256" s="123">
        <f>$G256*GZ256</f>
        <v>0</v>
      </c>
      <c r="HB256" s="125"/>
      <c r="HC256" s="57"/>
      <c r="HD256" s="123">
        <f>$G256*HC256</f>
        <v>0</v>
      </c>
      <c r="HE256" s="125"/>
      <c r="HF256" s="57"/>
      <c r="HG256" s="123">
        <f>$G256*HF256</f>
        <v>0</v>
      </c>
      <c r="HH256" s="125"/>
      <c r="HI256" s="57"/>
      <c r="HJ256" s="123">
        <f>$G256*HI256</f>
        <v>0</v>
      </c>
      <c r="HK256" s="125"/>
    </row>
    <row r="257" spans="1:219" ht="13">
      <c r="A257" s="146"/>
      <c r="B257" s="147"/>
      <c r="C257" s="157"/>
      <c r="D257" s="148" t="s">
        <v>82</v>
      </c>
      <c r="E257" s="148" t="s">
        <v>631</v>
      </c>
      <c r="F257" s="149"/>
      <c r="G257" s="57"/>
      <c r="H257" s="57"/>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c r="BW257" s="57"/>
      <c r="BX257" s="57"/>
      <c r="BY257" s="57"/>
      <c r="BZ257" s="57"/>
      <c r="CA257" s="57"/>
      <c r="CB257" s="57"/>
      <c r="CC257" s="57"/>
      <c r="CD257" s="57"/>
      <c r="CE257" s="57"/>
      <c r="CF257" s="57"/>
      <c r="CG257" s="57"/>
      <c r="CH257" s="57"/>
      <c r="CI257" s="57"/>
      <c r="CJ257" s="57"/>
      <c r="CK257" s="57"/>
      <c r="CL257" s="57"/>
      <c r="CM257" s="57"/>
      <c r="CN257" s="57"/>
      <c r="CO257" s="57"/>
      <c r="CP257" s="57"/>
      <c r="CQ257" s="57"/>
      <c r="CR257" s="57"/>
      <c r="CS257" s="57"/>
      <c r="CT257" s="57"/>
      <c r="CU257" s="57"/>
      <c r="CV257" s="57"/>
      <c r="CW257" s="57"/>
      <c r="CX257" s="57"/>
      <c r="CY257" s="57"/>
      <c r="CZ257" s="57"/>
      <c r="DA257" s="57"/>
      <c r="DB257" s="57"/>
      <c r="DC257" s="57"/>
      <c r="DD257" s="57"/>
      <c r="DE257" s="57"/>
      <c r="DF257" s="57"/>
      <c r="DG257" s="57"/>
      <c r="DH257" s="57"/>
      <c r="DI257" s="57"/>
      <c r="DJ257" s="57"/>
      <c r="DK257" s="57"/>
      <c r="DL257" s="57"/>
      <c r="DM257" s="57"/>
      <c r="DN257" s="57"/>
      <c r="DO257" s="57"/>
      <c r="DP257" s="57"/>
      <c r="DQ257" s="57"/>
      <c r="DR257" s="57"/>
      <c r="DS257" s="57"/>
      <c r="DT257" s="57"/>
      <c r="DU257" s="57"/>
      <c r="DV257" s="57"/>
      <c r="DW257" s="57"/>
      <c r="DX257" s="57"/>
      <c r="DY257" s="57"/>
      <c r="DZ257" s="57"/>
      <c r="EA257" s="57"/>
      <c r="EB257" s="57"/>
      <c r="EC257" s="57"/>
      <c r="ED257" s="57"/>
      <c r="EE257" s="57"/>
      <c r="EF257" s="57"/>
      <c r="EG257" s="57"/>
      <c r="EH257" s="57"/>
      <c r="EI257" s="57"/>
      <c r="EJ257" s="57"/>
      <c r="EK257" s="57"/>
      <c r="EL257" s="57"/>
      <c r="EM257" s="57"/>
      <c r="EN257" s="57"/>
      <c r="EO257" s="57"/>
      <c r="EP257" s="57"/>
      <c r="EQ257" s="57"/>
      <c r="ER257" s="57"/>
      <c r="ES257" s="57"/>
      <c r="ET257" s="57"/>
      <c r="EU257" s="57"/>
      <c r="EV257" s="57"/>
      <c r="EW257" s="57"/>
      <c r="EX257" s="57"/>
      <c r="EY257" s="57"/>
      <c r="EZ257" s="57"/>
      <c r="FA257" s="57"/>
      <c r="FB257" s="57"/>
      <c r="FC257" s="57"/>
      <c r="FD257" s="57"/>
      <c r="FE257" s="57"/>
      <c r="FF257" s="57"/>
      <c r="FG257" s="57"/>
      <c r="FH257" s="57"/>
      <c r="FI257" s="57"/>
      <c r="FJ257" s="57"/>
      <c r="FK257" s="57"/>
      <c r="FL257" s="57"/>
      <c r="FM257" s="57"/>
      <c r="FN257" s="57"/>
      <c r="FO257" s="57"/>
      <c r="FP257" s="57"/>
      <c r="FQ257" s="57"/>
      <c r="FR257" s="57"/>
      <c r="FS257" s="57"/>
      <c r="FT257" s="57"/>
      <c r="FU257" s="57"/>
      <c r="FV257" s="57"/>
      <c r="FW257" s="57"/>
      <c r="FX257" s="57"/>
      <c r="FY257" s="57"/>
      <c r="FZ257" s="57"/>
      <c r="GA257" s="57"/>
      <c r="GB257" s="57"/>
      <c r="GC257" s="57"/>
      <c r="GD257" s="57"/>
      <c r="GE257" s="57"/>
      <c r="GF257" s="57"/>
      <c r="GG257" s="57"/>
      <c r="GH257" s="57"/>
      <c r="GI257" s="57"/>
      <c r="GJ257" s="57"/>
      <c r="GK257" s="57"/>
      <c r="GL257" s="57"/>
      <c r="GM257" s="57"/>
      <c r="GN257" s="57"/>
      <c r="GO257" s="57"/>
      <c r="GP257" s="57"/>
      <c r="GQ257" s="57"/>
      <c r="GR257" s="57"/>
      <c r="GS257" s="57"/>
      <c r="GT257" s="57"/>
      <c r="GU257" s="57"/>
      <c r="GV257" s="57"/>
      <c r="GW257" s="57"/>
      <c r="GX257" s="57"/>
      <c r="GY257" s="57"/>
      <c r="GZ257" s="57"/>
      <c r="HA257" s="57"/>
      <c r="HB257" s="57"/>
      <c r="HC257" s="57"/>
      <c r="HD257" s="57"/>
      <c r="HE257" s="57"/>
      <c r="HF257" s="57"/>
      <c r="HG257" s="57"/>
      <c r="HH257" s="57"/>
      <c r="HI257" s="57"/>
      <c r="HJ257" s="57"/>
      <c r="HK257" s="57"/>
    </row>
    <row r="258" spans="1:219" ht="25.5">
      <c r="A258" s="60" t="s">
        <v>361</v>
      </c>
      <c r="B258" s="65" t="s">
        <v>52</v>
      </c>
      <c r="C258" s="75">
        <v>10</v>
      </c>
      <c r="D258" s="31" t="s">
        <v>421</v>
      </c>
      <c r="E258" s="31" t="s">
        <v>695</v>
      </c>
      <c r="F258" s="10" t="s">
        <v>16</v>
      </c>
      <c r="G258" s="164" t="s">
        <v>16</v>
      </c>
      <c r="H258" s="122" t="s">
        <v>16</v>
      </c>
      <c r="I258" s="122" t="s">
        <v>16</v>
      </c>
      <c r="J258" s="57" t="s">
        <v>16</v>
      </c>
      <c r="K258" s="123" t="s">
        <v>16</v>
      </c>
      <c r="L258" s="125"/>
      <c r="M258" s="57"/>
      <c r="N258" s="123" t="s">
        <v>16</v>
      </c>
      <c r="O258" s="125"/>
      <c r="P258" s="57" t="s">
        <v>16</v>
      </c>
      <c r="Q258" s="123" t="s">
        <v>16</v>
      </c>
      <c r="R258" s="125"/>
      <c r="S258" s="57" t="s">
        <v>16</v>
      </c>
      <c r="T258" s="123" t="s">
        <v>16</v>
      </c>
      <c r="U258" s="125"/>
      <c r="V258" s="57" t="s">
        <v>16</v>
      </c>
      <c r="W258" s="123" t="s">
        <v>16</v>
      </c>
      <c r="X258" s="125"/>
      <c r="Y258" s="57" t="s">
        <v>16</v>
      </c>
      <c r="Z258" s="123" t="s">
        <v>16</v>
      </c>
      <c r="AA258" s="125"/>
      <c r="AB258" s="57" t="s">
        <v>16</v>
      </c>
      <c r="AC258" s="123" t="s">
        <v>16</v>
      </c>
      <c r="AD258" s="125"/>
      <c r="AE258" s="57" t="s">
        <v>16</v>
      </c>
      <c r="AF258" s="123" t="s">
        <v>16</v>
      </c>
      <c r="AG258" s="125"/>
      <c r="AH258" s="57" t="s">
        <v>16</v>
      </c>
      <c r="AI258" s="123" t="s">
        <v>16</v>
      </c>
      <c r="AJ258" s="125"/>
      <c r="AK258" s="57" t="s">
        <v>16</v>
      </c>
      <c r="AL258" s="123" t="s">
        <v>16</v>
      </c>
      <c r="AM258" s="125"/>
      <c r="AN258" s="57" t="s">
        <v>16</v>
      </c>
      <c r="AO258" s="123" t="s">
        <v>16</v>
      </c>
      <c r="AP258" s="125"/>
      <c r="AQ258" s="57" t="s">
        <v>16</v>
      </c>
      <c r="AR258" s="123" t="s">
        <v>16</v>
      </c>
      <c r="AS258" s="125"/>
      <c r="AT258" s="57" t="s">
        <v>16</v>
      </c>
      <c r="AU258" s="123" t="s">
        <v>16</v>
      </c>
      <c r="AV258" s="125"/>
      <c r="AW258" s="57" t="s">
        <v>16</v>
      </c>
      <c r="AX258" s="123" t="s">
        <v>16</v>
      </c>
      <c r="AY258" s="125"/>
      <c r="AZ258" s="57" t="s">
        <v>16</v>
      </c>
      <c r="BA258" s="123" t="s">
        <v>16</v>
      </c>
      <c r="BB258" s="125"/>
      <c r="BC258" s="57" t="s">
        <v>16</v>
      </c>
      <c r="BD258" s="123" t="s">
        <v>16</v>
      </c>
      <c r="BE258" s="125"/>
      <c r="BF258" s="57" t="s">
        <v>16</v>
      </c>
      <c r="BG258" s="123" t="s">
        <v>16</v>
      </c>
      <c r="BH258" s="125"/>
      <c r="BI258" s="57"/>
      <c r="BJ258" s="123" t="s">
        <v>16</v>
      </c>
      <c r="BK258" s="125"/>
      <c r="BL258" s="57" t="s">
        <v>16</v>
      </c>
      <c r="BM258" s="123" t="s">
        <v>16</v>
      </c>
      <c r="BN258" s="125"/>
      <c r="BO258" s="57" t="s">
        <v>16</v>
      </c>
      <c r="BP258" s="123" t="s">
        <v>16</v>
      </c>
      <c r="BQ258" s="125"/>
      <c r="BR258" s="57" t="s">
        <v>16</v>
      </c>
      <c r="BS258" s="123" t="s">
        <v>16</v>
      </c>
      <c r="BT258" s="125"/>
      <c r="BU258" s="57" t="s">
        <v>16</v>
      </c>
      <c r="BV258" s="123" t="s">
        <v>16</v>
      </c>
      <c r="BW258" s="125"/>
      <c r="BX258" s="57" t="s">
        <v>16</v>
      </c>
      <c r="BY258" s="123" t="s">
        <v>16</v>
      </c>
      <c r="BZ258" s="125"/>
      <c r="CA258" s="57" t="s">
        <v>16</v>
      </c>
      <c r="CB258" s="123" t="s">
        <v>16</v>
      </c>
      <c r="CC258" s="125"/>
      <c r="CD258" s="57" t="s">
        <v>16</v>
      </c>
      <c r="CE258" s="123" t="s">
        <v>16</v>
      </c>
      <c r="CF258" s="125"/>
      <c r="CG258" s="57" t="s">
        <v>16</v>
      </c>
      <c r="CH258" s="123" t="s">
        <v>16</v>
      </c>
      <c r="CI258" s="125"/>
      <c r="CJ258" s="57" t="s">
        <v>16</v>
      </c>
      <c r="CK258" s="123" t="s">
        <v>16</v>
      </c>
      <c r="CL258" s="125"/>
      <c r="CM258" s="57" t="s">
        <v>16</v>
      </c>
      <c r="CN258" s="123" t="s">
        <v>16</v>
      </c>
      <c r="CO258" s="125"/>
      <c r="CP258" s="57" t="s">
        <v>16</v>
      </c>
      <c r="CQ258" s="123" t="s">
        <v>16</v>
      </c>
      <c r="CR258" s="125"/>
      <c r="CS258" s="57" t="s">
        <v>16</v>
      </c>
      <c r="CT258" s="123" t="s">
        <v>16</v>
      </c>
      <c r="CU258" s="125"/>
      <c r="CV258" s="57" t="s">
        <v>16</v>
      </c>
      <c r="CW258" s="123" t="s">
        <v>16</v>
      </c>
      <c r="CX258" s="125"/>
      <c r="CY258" s="57" t="s">
        <v>16</v>
      </c>
      <c r="CZ258" s="123" t="s">
        <v>16</v>
      </c>
      <c r="DA258" s="125"/>
      <c r="DB258" s="57" t="s">
        <v>16</v>
      </c>
      <c r="DC258" s="123" t="s">
        <v>16</v>
      </c>
      <c r="DD258" s="125"/>
      <c r="DE258" s="57"/>
      <c r="DF258" s="123" t="s">
        <v>16</v>
      </c>
      <c r="DG258" s="125"/>
      <c r="DH258" s="57" t="s">
        <v>16</v>
      </c>
      <c r="DI258" s="123" t="s">
        <v>16</v>
      </c>
      <c r="DJ258" s="125"/>
      <c r="DK258" s="57" t="s">
        <v>16</v>
      </c>
      <c r="DL258" s="123" t="s">
        <v>16</v>
      </c>
      <c r="DM258" s="125"/>
      <c r="DN258" s="57" t="s">
        <v>16</v>
      </c>
      <c r="DO258" s="123" t="s">
        <v>16</v>
      </c>
      <c r="DP258" s="125"/>
      <c r="DQ258" s="57" t="s">
        <v>16</v>
      </c>
      <c r="DR258" s="123" t="s">
        <v>16</v>
      </c>
      <c r="DS258" s="125"/>
      <c r="DT258" s="57" t="s">
        <v>16</v>
      </c>
      <c r="DU258" s="123" t="s">
        <v>16</v>
      </c>
      <c r="DV258" s="125"/>
      <c r="DW258" s="57" t="s">
        <v>16</v>
      </c>
      <c r="DX258" s="123" t="s">
        <v>16</v>
      </c>
      <c r="DY258" s="125"/>
      <c r="DZ258" s="57" t="s">
        <v>16</v>
      </c>
      <c r="EA258" s="123" t="s">
        <v>16</v>
      </c>
      <c r="EB258" s="125"/>
      <c r="EC258" s="57" t="s">
        <v>16</v>
      </c>
      <c r="ED258" s="123" t="s">
        <v>16</v>
      </c>
      <c r="EE258" s="125"/>
      <c r="EF258" s="57" t="s">
        <v>16</v>
      </c>
      <c r="EG258" s="123" t="s">
        <v>16</v>
      </c>
      <c r="EH258" s="125"/>
      <c r="EI258" s="57" t="s">
        <v>16</v>
      </c>
      <c r="EJ258" s="123" t="s">
        <v>16</v>
      </c>
      <c r="EK258" s="125"/>
      <c r="EL258" s="57" t="s">
        <v>16</v>
      </c>
      <c r="EM258" s="123" t="s">
        <v>16</v>
      </c>
      <c r="EN258" s="125"/>
      <c r="EO258" s="57" t="s">
        <v>16</v>
      </c>
      <c r="EP258" s="123" t="s">
        <v>16</v>
      </c>
      <c r="EQ258" s="125"/>
      <c r="ER258" s="57" t="s">
        <v>16</v>
      </c>
      <c r="ES258" s="123" t="s">
        <v>16</v>
      </c>
      <c r="ET258" s="125"/>
      <c r="EU258" s="57" t="s">
        <v>16</v>
      </c>
      <c r="EV258" s="123" t="s">
        <v>16</v>
      </c>
      <c r="EW258" s="125"/>
      <c r="EX258" s="57" t="s">
        <v>16</v>
      </c>
      <c r="EY258" s="123" t="s">
        <v>16</v>
      </c>
      <c r="EZ258" s="125"/>
      <c r="FA258" s="57"/>
      <c r="FB258" s="123" t="s">
        <v>16</v>
      </c>
      <c r="FC258" s="125"/>
      <c r="FD258" s="57" t="s">
        <v>16</v>
      </c>
      <c r="FE258" s="123" t="s">
        <v>16</v>
      </c>
      <c r="FF258" s="125"/>
      <c r="FG258" s="57" t="s">
        <v>16</v>
      </c>
      <c r="FH258" s="123" t="s">
        <v>16</v>
      </c>
      <c r="FI258" s="125"/>
      <c r="FJ258" s="57" t="s">
        <v>16</v>
      </c>
      <c r="FK258" s="123" t="s">
        <v>16</v>
      </c>
      <c r="FL258" s="125"/>
      <c r="FM258" s="57" t="s">
        <v>16</v>
      </c>
      <c r="FN258" s="123" t="s">
        <v>16</v>
      </c>
      <c r="FO258" s="125"/>
      <c r="FP258" s="57" t="s">
        <v>16</v>
      </c>
      <c r="FQ258" s="123" t="s">
        <v>16</v>
      </c>
      <c r="FR258" s="125"/>
      <c r="FS258" s="57" t="s">
        <v>16</v>
      </c>
      <c r="FT258" s="123" t="s">
        <v>16</v>
      </c>
      <c r="FU258" s="125"/>
      <c r="FV258" s="57" t="s">
        <v>16</v>
      </c>
      <c r="FW258" s="123" t="s">
        <v>16</v>
      </c>
      <c r="FX258" s="125"/>
      <c r="FY258" s="57" t="s">
        <v>16</v>
      </c>
      <c r="FZ258" s="123" t="s">
        <v>16</v>
      </c>
      <c r="GA258" s="125"/>
      <c r="GB258" s="57" t="s">
        <v>16</v>
      </c>
      <c r="GC258" s="123" t="s">
        <v>16</v>
      </c>
      <c r="GD258" s="125"/>
      <c r="GE258" s="57" t="s">
        <v>16</v>
      </c>
      <c r="GF258" s="123" t="s">
        <v>16</v>
      </c>
      <c r="GG258" s="125"/>
      <c r="GH258" s="57" t="s">
        <v>16</v>
      </c>
      <c r="GI258" s="123" t="s">
        <v>16</v>
      </c>
      <c r="GJ258" s="125"/>
      <c r="GK258" s="57" t="s">
        <v>16</v>
      </c>
      <c r="GL258" s="123" t="s">
        <v>16</v>
      </c>
      <c r="GM258" s="125"/>
      <c r="GN258" s="57" t="s">
        <v>16</v>
      </c>
      <c r="GO258" s="123" t="s">
        <v>16</v>
      </c>
      <c r="GP258" s="125"/>
      <c r="GQ258" s="57" t="s">
        <v>16</v>
      </c>
      <c r="GR258" s="123" t="s">
        <v>16</v>
      </c>
      <c r="GS258" s="125"/>
      <c r="GT258" s="57" t="s">
        <v>16</v>
      </c>
      <c r="GU258" s="123" t="s">
        <v>16</v>
      </c>
      <c r="GV258" s="125"/>
      <c r="GW258" s="57" t="s">
        <v>16</v>
      </c>
      <c r="GX258" s="123" t="s">
        <v>16</v>
      </c>
      <c r="GY258" s="125"/>
      <c r="GZ258" s="57" t="s">
        <v>16</v>
      </c>
      <c r="HA258" s="123" t="s">
        <v>16</v>
      </c>
      <c r="HB258" s="125"/>
      <c r="HC258" s="57" t="s">
        <v>16</v>
      </c>
      <c r="HD258" s="123" t="s">
        <v>16</v>
      </c>
      <c r="HE258" s="125"/>
      <c r="HF258" s="57" t="s">
        <v>16</v>
      </c>
      <c r="HG258" s="123" t="s">
        <v>16</v>
      </c>
      <c r="HH258" s="125"/>
      <c r="HI258" s="57" t="s">
        <v>16</v>
      </c>
      <c r="HJ258" s="123" t="s">
        <v>16</v>
      </c>
      <c r="HK258" s="125"/>
    </row>
    <row r="259" spans="1:219">
      <c r="A259" s="60" t="s">
        <v>362</v>
      </c>
      <c r="B259" s="66"/>
      <c r="C259" s="77" t="s">
        <v>22</v>
      </c>
      <c r="D259" s="30" t="s">
        <v>83</v>
      </c>
      <c r="E259" s="30" t="s">
        <v>696</v>
      </c>
      <c r="F259" s="79"/>
      <c r="G259" s="164">
        <f>CENA!G250</f>
        <v>0</v>
      </c>
      <c r="H259" s="122">
        <f t="shared" ref="H259:H260" si="1015">J259+M259+P259+S259+V259+Y259+AB259+AE259+AH259+AK259+AN259+AQ259+AZ259+AW259+AT259+BC259+BF259+BI259+BL259+BO259+BR259+BU259+BX259+CA259+CD259+CG259+CJ259+CM259+CP259+CS259+CV259+CY259+DB259+DE259+DH259+DK259+DN259+DQ259+DT259+DW259+DZ259+EC259+EF259+EI259+EL259+EO259+ER259+EU259+EX259+FA259+FD259+FG259+FJ259+FM259+FP259+FS259+FV259+FY259+GB259+GE259+GH259+GK259+GN259+GQ259+GT259+GW259+GZ259+HC259+HF259+HI259</f>
        <v>0</v>
      </c>
      <c r="I259" s="122">
        <f t="shared" ref="I259:I260" si="1016">G259*H259</f>
        <v>0</v>
      </c>
      <c r="J259" s="57"/>
      <c r="K259" s="123">
        <f t="shared" ref="K259" si="1017">$G259*J259</f>
        <v>0</v>
      </c>
      <c r="L259" s="125"/>
      <c r="M259" s="57"/>
      <c r="N259" s="123">
        <f t="shared" ref="N259:N260" si="1018">$G259*M259</f>
        <v>0</v>
      </c>
      <c r="O259" s="125"/>
      <c r="P259" s="57"/>
      <c r="Q259" s="123">
        <f>$G259*P259</f>
        <v>0</v>
      </c>
      <c r="R259" s="125"/>
      <c r="S259" s="57"/>
      <c r="T259" s="123">
        <f t="shared" si="1001"/>
        <v>0</v>
      </c>
      <c r="U259" s="125"/>
      <c r="V259" s="57"/>
      <c r="W259" s="123">
        <f>$G259*V259</f>
        <v>0</v>
      </c>
      <c r="X259" s="125"/>
      <c r="Y259" s="57"/>
      <c r="Z259" s="123">
        <f>$G259*Y259</f>
        <v>0</v>
      </c>
      <c r="AA259" s="125"/>
      <c r="AB259" s="57"/>
      <c r="AC259" s="123">
        <f>$G259*AB259</f>
        <v>0</v>
      </c>
      <c r="AD259" s="125"/>
      <c r="AE259" s="57"/>
      <c r="AF259" s="123">
        <f>$G259*AE259</f>
        <v>0</v>
      </c>
      <c r="AG259" s="125"/>
      <c r="AH259" s="57"/>
      <c r="AI259" s="123">
        <f>$G259*AH259</f>
        <v>0</v>
      </c>
      <c r="AJ259" s="125"/>
      <c r="AK259" s="57"/>
      <c r="AL259" s="123">
        <f>$G259*AK259</f>
        <v>0</v>
      </c>
      <c r="AM259" s="125"/>
      <c r="AN259" s="57"/>
      <c r="AO259" s="123">
        <f>$G259*AN259</f>
        <v>0</v>
      </c>
      <c r="AP259" s="125"/>
      <c r="AQ259" s="57"/>
      <c r="AR259" s="123">
        <f>$G259*AQ259</f>
        <v>0</v>
      </c>
      <c r="AS259" s="125"/>
      <c r="AT259" s="57"/>
      <c r="AU259" s="123">
        <f>$G259*AT259</f>
        <v>0</v>
      </c>
      <c r="AV259" s="125"/>
      <c r="AW259" s="57"/>
      <c r="AX259" s="123">
        <f>$G259*AW259</f>
        <v>0</v>
      </c>
      <c r="AY259" s="125"/>
      <c r="AZ259" s="57"/>
      <c r="BA259" s="123">
        <f>$G259*AZ259</f>
        <v>0</v>
      </c>
      <c r="BB259" s="125"/>
      <c r="BC259" s="57"/>
      <c r="BD259" s="123">
        <f>$G259*BC259</f>
        <v>0</v>
      </c>
      <c r="BE259" s="125"/>
      <c r="BF259" s="57"/>
      <c r="BG259" s="123">
        <f t="shared" ref="BG259:BG260" si="1019">$G259*BF259</f>
        <v>0</v>
      </c>
      <c r="BH259" s="125"/>
      <c r="BI259" s="57"/>
      <c r="BJ259" s="123">
        <f t="shared" ref="BJ259:BJ260" si="1020">$G259*BI259</f>
        <v>0</v>
      </c>
      <c r="BK259" s="125"/>
      <c r="BL259" s="57"/>
      <c r="BM259" s="123">
        <f>$G259*BL259</f>
        <v>0</v>
      </c>
      <c r="BN259" s="125"/>
      <c r="BO259" s="57"/>
      <c r="BP259" s="123">
        <f t="shared" ref="BP259:BP260" si="1021">$G259*BO259</f>
        <v>0</v>
      </c>
      <c r="BQ259" s="125"/>
      <c r="BR259" s="57"/>
      <c r="BS259" s="123">
        <f>$G259*BR259</f>
        <v>0</v>
      </c>
      <c r="BT259" s="125"/>
      <c r="BU259" s="57"/>
      <c r="BV259" s="123">
        <f>$G259*BU259</f>
        <v>0</v>
      </c>
      <c r="BW259" s="125"/>
      <c r="BX259" s="57"/>
      <c r="BY259" s="123">
        <f>$G259*BX259</f>
        <v>0</v>
      </c>
      <c r="BZ259" s="125"/>
      <c r="CA259" s="57"/>
      <c r="CB259" s="123">
        <f>$G259*CA259</f>
        <v>0</v>
      </c>
      <c r="CC259" s="125"/>
      <c r="CD259" s="57"/>
      <c r="CE259" s="123">
        <f>$G259*CD259</f>
        <v>0</v>
      </c>
      <c r="CF259" s="125"/>
      <c r="CG259" s="57"/>
      <c r="CH259" s="123">
        <f>$G259*CG259</f>
        <v>0</v>
      </c>
      <c r="CI259" s="125"/>
      <c r="CJ259" s="57"/>
      <c r="CK259" s="123">
        <f>$G259*CJ259</f>
        <v>0</v>
      </c>
      <c r="CL259" s="125"/>
      <c r="CM259" s="57"/>
      <c r="CN259" s="123">
        <f>$G259*CM259</f>
        <v>0</v>
      </c>
      <c r="CO259" s="125"/>
      <c r="CP259" s="57"/>
      <c r="CQ259" s="123">
        <f>$G259*CP259</f>
        <v>0</v>
      </c>
      <c r="CR259" s="125"/>
      <c r="CS259" s="57"/>
      <c r="CT259" s="123">
        <f>$G259*CS259</f>
        <v>0</v>
      </c>
      <c r="CU259" s="125"/>
      <c r="CV259" s="57"/>
      <c r="CW259" s="123">
        <f>$G259*CV259</f>
        <v>0</v>
      </c>
      <c r="CX259" s="125"/>
      <c r="CY259" s="57"/>
      <c r="CZ259" s="123">
        <f>$G259*CY259</f>
        <v>0</v>
      </c>
      <c r="DA259" s="125"/>
      <c r="DB259" s="57"/>
      <c r="DC259" s="123">
        <f t="shared" ref="DC259:DC260" si="1022">$G259*DB259</f>
        <v>0</v>
      </c>
      <c r="DD259" s="125"/>
      <c r="DE259" s="57"/>
      <c r="DF259" s="123">
        <f t="shared" ref="DF259:DF260" si="1023">$G259*DE259</f>
        <v>0</v>
      </c>
      <c r="DG259" s="125"/>
      <c r="DH259" s="57"/>
      <c r="DI259" s="123">
        <f>$G259*DH259</f>
        <v>0</v>
      </c>
      <c r="DJ259" s="125"/>
      <c r="DK259" s="57"/>
      <c r="DL259" s="123">
        <f t="shared" ref="DL259:DL260" si="1024">$G259*DK259</f>
        <v>0</v>
      </c>
      <c r="DM259" s="125"/>
      <c r="DN259" s="57"/>
      <c r="DO259" s="123">
        <f>$G259*DN259</f>
        <v>0</v>
      </c>
      <c r="DP259" s="125"/>
      <c r="DQ259" s="57"/>
      <c r="DR259" s="123">
        <f>$G259*DQ259</f>
        <v>0</v>
      </c>
      <c r="DS259" s="125"/>
      <c r="DT259" s="57"/>
      <c r="DU259" s="123">
        <f>$G259*DT259</f>
        <v>0</v>
      </c>
      <c r="DV259" s="125"/>
      <c r="DW259" s="57"/>
      <c r="DX259" s="123">
        <f>$G259*DW259</f>
        <v>0</v>
      </c>
      <c r="DY259" s="125"/>
      <c r="DZ259" s="57"/>
      <c r="EA259" s="123">
        <f>$G259*DZ259</f>
        <v>0</v>
      </c>
      <c r="EB259" s="125"/>
      <c r="EC259" s="57"/>
      <c r="ED259" s="123">
        <f>$G259*EC259</f>
        <v>0</v>
      </c>
      <c r="EE259" s="125"/>
      <c r="EF259" s="57"/>
      <c r="EG259" s="123">
        <f>$G259*EF259</f>
        <v>0</v>
      </c>
      <c r="EH259" s="125"/>
      <c r="EI259" s="57"/>
      <c r="EJ259" s="123">
        <f>$G259*EI259</f>
        <v>0</v>
      </c>
      <c r="EK259" s="125"/>
      <c r="EL259" s="57"/>
      <c r="EM259" s="123">
        <f>$G259*EL259</f>
        <v>0</v>
      </c>
      <c r="EN259" s="125"/>
      <c r="EO259" s="57"/>
      <c r="EP259" s="123">
        <f>$G259*EO259</f>
        <v>0</v>
      </c>
      <c r="EQ259" s="125"/>
      <c r="ER259" s="57"/>
      <c r="ES259" s="123">
        <f>$G259*ER259</f>
        <v>0</v>
      </c>
      <c r="ET259" s="125"/>
      <c r="EU259" s="57"/>
      <c r="EV259" s="123">
        <f>$G259*EU259</f>
        <v>0</v>
      </c>
      <c r="EW259" s="125"/>
      <c r="EX259" s="57"/>
      <c r="EY259" s="123">
        <f t="shared" ref="EY259:EY260" si="1025">$G259*EX259</f>
        <v>0</v>
      </c>
      <c r="EZ259" s="125"/>
      <c r="FA259" s="57"/>
      <c r="FB259" s="123">
        <f t="shared" ref="FB259:FB260" si="1026">$G259*FA259</f>
        <v>0</v>
      </c>
      <c r="FC259" s="125"/>
      <c r="FD259" s="57"/>
      <c r="FE259" s="123">
        <f>$G259*FD259</f>
        <v>0</v>
      </c>
      <c r="FF259" s="125"/>
      <c r="FG259" s="57"/>
      <c r="FH259" s="123">
        <f t="shared" ref="FH259:FH260" si="1027">$G259*FG259</f>
        <v>0</v>
      </c>
      <c r="FI259" s="125"/>
      <c r="FJ259" s="57"/>
      <c r="FK259" s="123">
        <f>$G259*FJ259</f>
        <v>0</v>
      </c>
      <c r="FL259" s="125"/>
      <c r="FM259" s="57"/>
      <c r="FN259" s="123">
        <f>$G259*FM259</f>
        <v>0</v>
      </c>
      <c r="FO259" s="125"/>
      <c r="FP259" s="57"/>
      <c r="FQ259" s="123">
        <f>$G259*FP259</f>
        <v>0</v>
      </c>
      <c r="FR259" s="125"/>
      <c r="FS259" s="57"/>
      <c r="FT259" s="123">
        <f>$G259*FS259</f>
        <v>0</v>
      </c>
      <c r="FU259" s="125"/>
      <c r="FV259" s="57"/>
      <c r="FW259" s="123">
        <f>$G259*FV259</f>
        <v>0</v>
      </c>
      <c r="FX259" s="125"/>
      <c r="FY259" s="57"/>
      <c r="FZ259" s="123">
        <f>$G259*FY259</f>
        <v>0</v>
      </c>
      <c r="GA259" s="125"/>
      <c r="GB259" s="57"/>
      <c r="GC259" s="123">
        <f>$G259*GB259</f>
        <v>0</v>
      </c>
      <c r="GD259" s="125"/>
      <c r="GE259" s="57"/>
      <c r="GF259" s="123">
        <f>$G259*GE259</f>
        <v>0</v>
      </c>
      <c r="GG259" s="125"/>
      <c r="GH259" s="57"/>
      <c r="GI259" s="123">
        <f>$G259*GH259</f>
        <v>0</v>
      </c>
      <c r="GJ259" s="125"/>
      <c r="GK259" s="57"/>
      <c r="GL259" s="123">
        <f>$G259*GK259</f>
        <v>0</v>
      </c>
      <c r="GM259" s="125"/>
      <c r="GN259" s="57"/>
      <c r="GO259" s="123">
        <f>$G259*GN259</f>
        <v>0</v>
      </c>
      <c r="GP259" s="125"/>
      <c r="GQ259" s="57"/>
      <c r="GR259" s="123">
        <f>$G259*GQ259</f>
        <v>0</v>
      </c>
      <c r="GS259" s="125"/>
      <c r="GT259" s="57"/>
      <c r="GU259" s="123">
        <f>$G259*GT259</f>
        <v>0</v>
      </c>
      <c r="GV259" s="125"/>
      <c r="GW259" s="57"/>
      <c r="GX259" s="123">
        <f>$G259*GW259</f>
        <v>0</v>
      </c>
      <c r="GY259" s="125"/>
      <c r="GZ259" s="57"/>
      <c r="HA259" s="123">
        <f>$G259*GZ259</f>
        <v>0</v>
      </c>
      <c r="HB259" s="125"/>
      <c r="HC259" s="57"/>
      <c r="HD259" s="123">
        <f>$G259*HC259</f>
        <v>0</v>
      </c>
      <c r="HE259" s="125"/>
      <c r="HF259" s="57"/>
      <c r="HG259" s="123">
        <f>$G259*HF259</f>
        <v>0</v>
      </c>
      <c r="HH259" s="125"/>
      <c r="HI259" s="57"/>
      <c r="HJ259" s="123">
        <f>$G259*HI259</f>
        <v>0</v>
      </c>
      <c r="HK259" s="125"/>
    </row>
    <row r="260" spans="1:219">
      <c r="A260" s="60" t="s">
        <v>363</v>
      </c>
      <c r="B260" s="66"/>
      <c r="C260" s="77" t="s">
        <v>49</v>
      </c>
      <c r="D260" s="30" t="s">
        <v>84</v>
      </c>
      <c r="E260" s="30" t="s">
        <v>697</v>
      </c>
      <c r="F260" s="79"/>
      <c r="G260" s="164">
        <f>CENA!G251</f>
        <v>0</v>
      </c>
      <c r="H260" s="122">
        <f t="shared" si="1015"/>
        <v>0</v>
      </c>
      <c r="I260" s="122">
        <f t="shared" si="1016"/>
        <v>0</v>
      </c>
      <c r="J260" s="57"/>
      <c r="K260" s="123">
        <f t="shared" ref="K260" si="1028">$G260*J260</f>
        <v>0</v>
      </c>
      <c r="L260" s="125"/>
      <c r="M260" s="57"/>
      <c r="N260" s="123">
        <f t="shared" si="1018"/>
        <v>0</v>
      </c>
      <c r="O260" s="125"/>
      <c r="P260" s="57"/>
      <c r="Q260" s="123">
        <f>$G260*P260</f>
        <v>0</v>
      </c>
      <c r="R260" s="125"/>
      <c r="S260" s="57"/>
      <c r="T260" s="123">
        <f t="shared" si="1001"/>
        <v>0</v>
      </c>
      <c r="U260" s="125"/>
      <c r="V260" s="57"/>
      <c r="W260" s="123">
        <f>$G260*V260</f>
        <v>0</v>
      </c>
      <c r="X260" s="125"/>
      <c r="Y260" s="57"/>
      <c r="Z260" s="123">
        <f>$G260*Y260</f>
        <v>0</v>
      </c>
      <c r="AA260" s="125"/>
      <c r="AB260" s="57"/>
      <c r="AC260" s="123">
        <f>$G260*AB260</f>
        <v>0</v>
      </c>
      <c r="AD260" s="125"/>
      <c r="AE260" s="57"/>
      <c r="AF260" s="123">
        <f>$G260*AE260</f>
        <v>0</v>
      </c>
      <c r="AG260" s="125"/>
      <c r="AH260" s="57"/>
      <c r="AI260" s="123">
        <f>$G260*AH260</f>
        <v>0</v>
      </c>
      <c r="AJ260" s="125"/>
      <c r="AK260" s="57"/>
      <c r="AL260" s="123">
        <f>$G260*AK260</f>
        <v>0</v>
      </c>
      <c r="AM260" s="125"/>
      <c r="AN260" s="57"/>
      <c r="AO260" s="123">
        <f>$G260*AN260</f>
        <v>0</v>
      </c>
      <c r="AP260" s="125"/>
      <c r="AQ260" s="57"/>
      <c r="AR260" s="123">
        <f>$G260*AQ260</f>
        <v>0</v>
      </c>
      <c r="AS260" s="125"/>
      <c r="AT260" s="57"/>
      <c r="AU260" s="123">
        <f>$G260*AT260</f>
        <v>0</v>
      </c>
      <c r="AV260" s="125"/>
      <c r="AW260" s="57"/>
      <c r="AX260" s="123">
        <f>$G260*AW260</f>
        <v>0</v>
      </c>
      <c r="AY260" s="125"/>
      <c r="AZ260" s="57"/>
      <c r="BA260" s="123">
        <f>$G260*AZ260</f>
        <v>0</v>
      </c>
      <c r="BB260" s="125"/>
      <c r="BC260" s="57"/>
      <c r="BD260" s="123">
        <f>$G260*BC260</f>
        <v>0</v>
      </c>
      <c r="BE260" s="125"/>
      <c r="BF260" s="57"/>
      <c r="BG260" s="123">
        <f t="shared" si="1019"/>
        <v>0</v>
      </c>
      <c r="BH260" s="125"/>
      <c r="BI260" s="57"/>
      <c r="BJ260" s="123">
        <f t="shared" si="1020"/>
        <v>0</v>
      </c>
      <c r="BK260" s="125"/>
      <c r="BL260" s="57"/>
      <c r="BM260" s="123">
        <f>$G260*BL260</f>
        <v>0</v>
      </c>
      <c r="BN260" s="125"/>
      <c r="BO260" s="57"/>
      <c r="BP260" s="123">
        <f t="shared" si="1021"/>
        <v>0</v>
      </c>
      <c r="BQ260" s="125"/>
      <c r="BR260" s="57"/>
      <c r="BS260" s="123">
        <f>$G260*BR260</f>
        <v>0</v>
      </c>
      <c r="BT260" s="125"/>
      <c r="BU260" s="57"/>
      <c r="BV260" s="123">
        <f>$G260*BU260</f>
        <v>0</v>
      </c>
      <c r="BW260" s="125"/>
      <c r="BX260" s="57"/>
      <c r="BY260" s="123">
        <f>$G260*BX260</f>
        <v>0</v>
      </c>
      <c r="BZ260" s="125"/>
      <c r="CA260" s="57"/>
      <c r="CB260" s="123">
        <f>$G260*CA260</f>
        <v>0</v>
      </c>
      <c r="CC260" s="125"/>
      <c r="CD260" s="57"/>
      <c r="CE260" s="123">
        <f>$G260*CD260</f>
        <v>0</v>
      </c>
      <c r="CF260" s="125"/>
      <c r="CG260" s="57"/>
      <c r="CH260" s="123">
        <f>$G260*CG260</f>
        <v>0</v>
      </c>
      <c r="CI260" s="125"/>
      <c r="CJ260" s="57"/>
      <c r="CK260" s="123">
        <f>$G260*CJ260</f>
        <v>0</v>
      </c>
      <c r="CL260" s="125"/>
      <c r="CM260" s="57"/>
      <c r="CN260" s="123">
        <f>$G260*CM260</f>
        <v>0</v>
      </c>
      <c r="CO260" s="125"/>
      <c r="CP260" s="57"/>
      <c r="CQ260" s="123">
        <f>$G260*CP260</f>
        <v>0</v>
      </c>
      <c r="CR260" s="125"/>
      <c r="CS260" s="57"/>
      <c r="CT260" s="123">
        <f>$G260*CS260</f>
        <v>0</v>
      </c>
      <c r="CU260" s="125"/>
      <c r="CV260" s="57"/>
      <c r="CW260" s="123">
        <f>$G260*CV260</f>
        <v>0</v>
      </c>
      <c r="CX260" s="125"/>
      <c r="CY260" s="57"/>
      <c r="CZ260" s="123">
        <f>$G260*CY260</f>
        <v>0</v>
      </c>
      <c r="DA260" s="125"/>
      <c r="DB260" s="57"/>
      <c r="DC260" s="123">
        <f t="shared" si="1022"/>
        <v>0</v>
      </c>
      <c r="DD260" s="125"/>
      <c r="DE260" s="57"/>
      <c r="DF260" s="123">
        <f t="shared" si="1023"/>
        <v>0</v>
      </c>
      <c r="DG260" s="125"/>
      <c r="DH260" s="57"/>
      <c r="DI260" s="123">
        <f>$G260*DH260</f>
        <v>0</v>
      </c>
      <c r="DJ260" s="125"/>
      <c r="DK260" s="57"/>
      <c r="DL260" s="123">
        <f t="shared" si="1024"/>
        <v>0</v>
      </c>
      <c r="DM260" s="125"/>
      <c r="DN260" s="57"/>
      <c r="DO260" s="123">
        <f>$G260*DN260</f>
        <v>0</v>
      </c>
      <c r="DP260" s="125"/>
      <c r="DQ260" s="57"/>
      <c r="DR260" s="123">
        <f>$G260*DQ260</f>
        <v>0</v>
      </c>
      <c r="DS260" s="125"/>
      <c r="DT260" s="57"/>
      <c r="DU260" s="123">
        <f>$G260*DT260</f>
        <v>0</v>
      </c>
      <c r="DV260" s="125"/>
      <c r="DW260" s="57"/>
      <c r="DX260" s="123">
        <f>$G260*DW260</f>
        <v>0</v>
      </c>
      <c r="DY260" s="125"/>
      <c r="DZ260" s="57"/>
      <c r="EA260" s="123">
        <f>$G260*DZ260</f>
        <v>0</v>
      </c>
      <c r="EB260" s="125"/>
      <c r="EC260" s="57"/>
      <c r="ED260" s="123">
        <f>$G260*EC260</f>
        <v>0</v>
      </c>
      <c r="EE260" s="125"/>
      <c r="EF260" s="57"/>
      <c r="EG260" s="123">
        <f>$G260*EF260</f>
        <v>0</v>
      </c>
      <c r="EH260" s="125"/>
      <c r="EI260" s="57"/>
      <c r="EJ260" s="123">
        <f>$G260*EI260</f>
        <v>0</v>
      </c>
      <c r="EK260" s="125"/>
      <c r="EL260" s="57"/>
      <c r="EM260" s="123">
        <f>$G260*EL260</f>
        <v>0</v>
      </c>
      <c r="EN260" s="125"/>
      <c r="EO260" s="57"/>
      <c r="EP260" s="123">
        <f>$G260*EO260</f>
        <v>0</v>
      </c>
      <c r="EQ260" s="125"/>
      <c r="ER260" s="57"/>
      <c r="ES260" s="123">
        <f>$G260*ER260</f>
        <v>0</v>
      </c>
      <c r="ET260" s="125"/>
      <c r="EU260" s="57"/>
      <c r="EV260" s="123">
        <f>$G260*EU260</f>
        <v>0</v>
      </c>
      <c r="EW260" s="125"/>
      <c r="EX260" s="57"/>
      <c r="EY260" s="123">
        <f t="shared" si="1025"/>
        <v>0</v>
      </c>
      <c r="EZ260" s="125"/>
      <c r="FA260" s="57"/>
      <c r="FB260" s="123">
        <f t="shared" si="1026"/>
        <v>0</v>
      </c>
      <c r="FC260" s="125"/>
      <c r="FD260" s="57"/>
      <c r="FE260" s="123">
        <f>$G260*FD260</f>
        <v>0</v>
      </c>
      <c r="FF260" s="125"/>
      <c r="FG260" s="57"/>
      <c r="FH260" s="123">
        <f t="shared" si="1027"/>
        <v>0</v>
      </c>
      <c r="FI260" s="125"/>
      <c r="FJ260" s="57"/>
      <c r="FK260" s="123">
        <f>$G260*FJ260</f>
        <v>0</v>
      </c>
      <c r="FL260" s="125"/>
      <c r="FM260" s="57"/>
      <c r="FN260" s="123">
        <f>$G260*FM260</f>
        <v>0</v>
      </c>
      <c r="FO260" s="125"/>
      <c r="FP260" s="57"/>
      <c r="FQ260" s="123">
        <f>$G260*FP260</f>
        <v>0</v>
      </c>
      <c r="FR260" s="125"/>
      <c r="FS260" s="57"/>
      <c r="FT260" s="123">
        <f>$G260*FS260</f>
        <v>0</v>
      </c>
      <c r="FU260" s="125"/>
      <c r="FV260" s="57"/>
      <c r="FW260" s="123">
        <f>$G260*FV260</f>
        <v>0</v>
      </c>
      <c r="FX260" s="125"/>
      <c r="FY260" s="57"/>
      <c r="FZ260" s="123">
        <f>$G260*FY260</f>
        <v>0</v>
      </c>
      <c r="GA260" s="125"/>
      <c r="GB260" s="57"/>
      <c r="GC260" s="123">
        <f>$G260*GB260</f>
        <v>0</v>
      </c>
      <c r="GD260" s="125"/>
      <c r="GE260" s="57"/>
      <c r="GF260" s="123">
        <f>$G260*GE260</f>
        <v>0</v>
      </c>
      <c r="GG260" s="125"/>
      <c r="GH260" s="57"/>
      <c r="GI260" s="123">
        <f>$G260*GH260</f>
        <v>0</v>
      </c>
      <c r="GJ260" s="125"/>
      <c r="GK260" s="57"/>
      <c r="GL260" s="123">
        <f>$G260*GK260</f>
        <v>0</v>
      </c>
      <c r="GM260" s="125"/>
      <c r="GN260" s="57"/>
      <c r="GO260" s="123">
        <f>$G260*GN260</f>
        <v>0</v>
      </c>
      <c r="GP260" s="125"/>
      <c r="GQ260" s="57"/>
      <c r="GR260" s="123">
        <f>$G260*GQ260</f>
        <v>0</v>
      </c>
      <c r="GS260" s="125"/>
      <c r="GT260" s="57"/>
      <c r="GU260" s="123">
        <f>$G260*GT260</f>
        <v>0</v>
      </c>
      <c r="GV260" s="125"/>
      <c r="GW260" s="57"/>
      <c r="GX260" s="123">
        <f>$G260*GW260</f>
        <v>0</v>
      </c>
      <c r="GY260" s="125"/>
      <c r="GZ260" s="57"/>
      <c r="HA260" s="123">
        <f>$G260*GZ260</f>
        <v>0</v>
      </c>
      <c r="HB260" s="125"/>
      <c r="HC260" s="57"/>
      <c r="HD260" s="123">
        <f>$G260*HC260</f>
        <v>0</v>
      </c>
      <c r="HE260" s="125"/>
      <c r="HF260" s="57"/>
      <c r="HG260" s="123">
        <f>$G260*HF260</f>
        <v>0</v>
      </c>
      <c r="HH260" s="125"/>
      <c r="HI260" s="57"/>
      <c r="HJ260" s="123">
        <f>$G260*HI260</f>
        <v>0</v>
      </c>
      <c r="HK260" s="125"/>
    </row>
    <row r="261" spans="1:219" ht="13">
      <c r="A261" s="146"/>
      <c r="B261" s="147"/>
      <c r="C261" s="157"/>
      <c r="D261" s="148" t="s">
        <v>85</v>
      </c>
      <c r="E261" s="148" t="s">
        <v>632</v>
      </c>
      <c r="F261" s="149"/>
      <c r="G261" s="57"/>
      <c r="H261" s="57"/>
      <c r="I261" s="57"/>
      <c r="J261" s="57"/>
      <c r="K261" s="57"/>
      <c r="L261" s="57"/>
      <c r="M261" s="57"/>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c r="BW261" s="57"/>
      <c r="BX261" s="57"/>
      <c r="BY261" s="57"/>
      <c r="BZ261" s="57"/>
      <c r="CA261" s="57"/>
      <c r="CB261" s="57"/>
      <c r="CC261" s="57"/>
      <c r="CD261" s="57"/>
      <c r="CE261" s="57"/>
      <c r="CF261" s="57"/>
      <c r="CG261" s="57"/>
      <c r="CH261" s="57"/>
      <c r="CI261" s="57"/>
      <c r="CJ261" s="57"/>
      <c r="CK261" s="57"/>
      <c r="CL261" s="57"/>
      <c r="CM261" s="57"/>
      <c r="CN261" s="57"/>
      <c r="CO261" s="57"/>
      <c r="CP261" s="57"/>
      <c r="CQ261" s="57"/>
      <c r="CR261" s="57"/>
      <c r="CS261" s="57"/>
      <c r="CT261" s="57"/>
      <c r="CU261" s="57"/>
      <c r="CV261" s="57"/>
      <c r="CW261" s="57"/>
      <c r="CX261" s="57"/>
      <c r="CY261" s="57"/>
      <c r="CZ261" s="57"/>
      <c r="DA261" s="57"/>
      <c r="DB261" s="57"/>
      <c r="DC261" s="57"/>
      <c r="DD261" s="57"/>
      <c r="DE261" s="57"/>
      <c r="DF261" s="57"/>
      <c r="DG261" s="57"/>
      <c r="DH261" s="57"/>
      <c r="DI261" s="57"/>
      <c r="DJ261" s="57"/>
      <c r="DK261" s="57"/>
      <c r="DL261" s="57"/>
      <c r="DM261" s="57"/>
      <c r="DN261" s="57"/>
      <c r="DO261" s="57"/>
      <c r="DP261" s="57"/>
      <c r="DQ261" s="57"/>
      <c r="DR261" s="57"/>
      <c r="DS261" s="57"/>
      <c r="DT261" s="57"/>
      <c r="DU261" s="57"/>
      <c r="DV261" s="57"/>
      <c r="DW261" s="57"/>
      <c r="DX261" s="57"/>
      <c r="DY261" s="57"/>
      <c r="DZ261" s="57"/>
      <c r="EA261" s="57"/>
      <c r="EB261" s="57"/>
      <c r="EC261" s="57"/>
      <c r="ED261" s="57"/>
      <c r="EE261" s="57"/>
      <c r="EF261" s="57"/>
      <c r="EG261" s="57"/>
      <c r="EH261" s="57"/>
      <c r="EI261" s="57"/>
      <c r="EJ261" s="57"/>
      <c r="EK261" s="57"/>
      <c r="EL261" s="57"/>
      <c r="EM261" s="57"/>
      <c r="EN261" s="57"/>
      <c r="EO261" s="57"/>
      <c r="EP261" s="57"/>
      <c r="EQ261" s="57"/>
      <c r="ER261" s="57"/>
      <c r="ES261" s="57"/>
      <c r="ET261" s="57"/>
      <c r="EU261" s="57"/>
      <c r="EV261" s="57"/>
      <c r="EW261" s="57"/>
      <c r="EX261" s="57"/>
      <c r="EY261" s="57"/>
      <c r="EZ261" s="57"/>
      <c r="FA261" s="57"/>
      <c r="FB261" s="57"/>
      <c r="FC261" s="57"/>
      <c r="FD261" s="57"/>
      <c r="FE261" s="57"/>
      <c r="FF261" s="57"/>
      <c r="FG261" s="57"/>
      <c r="FH261" s="57"/>
      <c r="FI261" s="57"/>
      <c r="FJ261" s="57"/>
      <c r="FK261" s="57"/>
      <c r="FL261" s="57"/>
      <c r="FM261" s="57"/>
      <c r="FN261" s="57"/>
      <c r="FO261" s="57"/>
      <c r="FP261" s="57"/>
      <c r="FQ261" s="57"/>
      <c r="FR261" s="57"/>
      <c r="FS261" s="57"/>
      <c r="FT261" s="57"/>
      <c r="FU261" s="57"/>
      <c r="FV261" s="57"/>
      <c r="FW261" s="57"/>
      <c r="FX261" s="57"/>
      <c r="FY261" s="57"/>
      <c r="FZ261" s="57"/>
      <c r="GA261" s="57"/>
      <c r="GB261" s="57"/>
      <c r="GC261" s="57"/>
      <c r="GD261" s="57"/>
      <c r="GE261" s="57"/>
      <c r="GF261" s="57"/>
      <c r="GG261" s="57"/>
      <c r="GH261" s="57"/>
      <c r="GI261" s="57"/>
      <c r="GJ261" s="57"/>
      <c r="GK261" s="57"/>
      <c r="GL261" s="57"/>
      <c r="GM261" s="57"/>
      <c r="GN261" s="57"/>
      <c r="GO261" s="57"/>
      <c r="GP261" s="57"/>
      <c r="GQ261" s="57"/>
      <c r="GR261" s="57"/>
      <c r="GS261" s="57"/>
      <c r="GT261" s="57"/>
      <c r="GU261" s="57"/>
      <c r="GV261" s="57"/>
      <c r="GW261" s="57"/>
      <c r="GX261" s="57"/>
      <c r="GY261" s="57"/>
      <c r="GZ261" s="57"/>
      <c r="HA261" s="57"/>
      <c r="HB261" s="57"/>
      <c r="HC261" s="57"/>
      <c r="HD261" s="57"/>
      <c r="HE261" s="57"/>
      <c r="HF261" s="57"/>
      <c r="HG261" s="57"/>
      <c r="HH261" s="57"/>
      <c r="HI261" s="57"/>
      <c r="HJ261" s="57"/>
      <c r="HK261" s="57"/>
    </row>
    <row r="262" spans="1:219" ht="13">
      <c r="A262" s="60" t="s">
        <v>364</v>
      </c>
      <c r="B262" s="65" t="s">
        <v>52</v>
      </c>
      <c r="C262" s="75">
        <v>11</v>
      </c>
      <c r="D262" s="31" t="s">
        <v>86</v>
      </c>
      <c r="E262" s="31" t="s">
        <v>698</v>
      </c>
      <c r="F262" s="79"/>
      <c r="G262" s="164">
        <f>CENA!G253</f>
        <v>0</v>
      </c>
      <c r="H262" s="122" t="s">
        <v>16</v>
      </c>
      <c r="I262" s="122" t="s">
        <v>16</v>
      </c>
      <c r="J262" s="57" t="s">
        <v>16</v>
      </c>
      <c r="K262" s="123" t="s">
        <v>16</v>
      </c>
      <c r="L262" s="125"/>
      <c r="M262" s="57"/>
      <c r="N262" s="123" t="s">
        <v>16</v>
      </c>
      <c r="O262" s="125"/>
      <c r="P262" s="57" t="s">
        <v>16</v>
      </c>
      <c r="Q262" s="123" t="s">
        <v>16</v>
      </c>
      <c r="R262" s="125"/>
      <c r="S262" s="57" t="s">
        <v>16</v>
      </c>
      <c r="T262" s="123" t="s">
        <v>16</v>
      </c>
      <c r="U262" s="125"/>
      <c r="V262" s="57" t="s">
        <v>16</v>
      </c>
      <c r="W262" s="123" t="s">
        <v>16</v>
      </c>
      <c r="X262" s="125"/>
      <c r="Y262" s="57" t="s">
        <v>16</v>
      </c>
      <c r="Z262" s="123" t="s">
        <v>16</v>
      </c>
      <c r="AA262" s="125"/>
      <c r="AB262" s="57" t="s">
        <v>16</v>
      </c>
      <c r="AC262" s="123" t="s">
        <v>16</v>
      </c>
      <c r="AD262" s="125"/>
      <c r="AE262" s="57" t="s">
        <v>16</v>
      </c>
      <c r="AF262" s="123" t="s">
        <v>16</v>
      </c>
      <c r="AG262" s="125"/>
      <c r="AH262" s="57" t="s">
        <v>16</v>
      </c>
      <c r="AI262" s="123" t="s">
        <v>16</v>
      </c>
      <c r="AJ262" s="125"/>
      <c r="AK262" s="57" t="s">
        <v>16</v>
      </c>
      <c r="AL262" s="123" t="s">
        <v>16</v>
      </c>
      <c r="AM262" s="125"/>
      <c r="AN262" s="57" t="s">
        <v>16</v>
      </c>
      <c r="AO262" s="123" t="s">
        <v>16</v>
      </c>
      <c r="AP262" s="125"/>
      <c r="AQ262" s="57" t="s">
        <v>16</v>
      </c>
      <c r="AR262" s="123" t="s">
        <v>16</v>
      </c>
      <c r="AS262" s="125"/>
      <c r="AT262" s="57" t="s">
        <v>16</v>
      </c>
      <c r="AU262" s="123" t="s">
        <v>16</v>
      </c>
      <c r="AV262" s="125"/>
      <c r="AW262" s="57" t="s">
        <v>16</v>
      </c>
      <c r="AX262" s="123" t="s">
        <v>16</v>
      </c>
      <c r="AY262" s="125"/>
      <c r="AZ262" s="57" t="s">
        <v>16</v>
      </c>
      <c r="BA262" s="123" t="s">
        <v>16</v>
      </c>
      <c r="BB262" s="125"/>
      <c r="BC262" s="57" t="s">
        <v>16</v>
      </c>
      <c r="BD262" s="123" t="s">
        <v>16</v>
      </c>
      <c r="BE262" s="125"/>
      <c r="BF262" s="57" t="s">
        <v>16</v>
      </c>
      <c r="BG262" s="123" t="s">
        <v>16</v>
      </c>
      <c r="BH262" s="125"/>
      <c r="BI262" s="57"/>
      <c r="BJ262" s="123" t="s">
        <v>16</v>
      </c>
      <c r="BK262" s="125"/>
      <c r="BL262" s="57" t="s">
        <v>16</v>
      </c>
      <c r="BM262" s="123" t="s">
        <v>16</v>
      </c>
      <c r="BN262" s="125"/>
      <c r="BO262" s="57" t="s">
        <v>16</v>
      </c>
      <c r="BP262" s="123" t="s">
        <v>16</v>
      </c>
      <c r="BQ262" s="125"/>
      <c r="BR262" s="57" t="s">
        <v>16</v>
      </c>
      <c r="BS262" s="123" t="s">
        <v>16</v>
      </c>
      <c r="BT262" s="125"/>
      <c r="BU262" s="57" t="s">
        <v>16</v>
      </c>
      <c r="BV262" s="123" t="s">
        <v>16</v>
      </c>
      <c r="BW262" s="125"/>
      <c r="BX262" s="57" t="s">
        <v>16</v>
      </c>
      <c r="BY262" s="123" t="s">
        <v>16</v>
      </c>
      <c r="BZ262" s="125"/>
      <c r="CA262" s="57" t="s">
        <v>16</v>
      </c>
      <c r="CB262" s="123" t="s">
        <v>16</v>
      </c>
      <c r="CC262" s="125"/>
      <c r="CD262" s="57" t="s">
        <v>16</v>
      </c>
      <c r="CE262" s="123" t="s">
        <v>16</v>
      </c>
      <c r="CF262" s="125"/>
      <c r="CG262" s="57" t="s">
        <v>16</v>
      </c>
      <c r="CH262" s="123" t="s">
        <v>16</v>
      </c>
      <c r="CI262" s="125"/>
      <c r="CJ262" s="57" t="s">
        <v>16</v>
      </c>
      <c r="CK262" s="123" t="s">
        <v>16</v>
      </c>
      <c r="CL262" s="125"/>
      <c r="CM262" s="57" t="s">
        <v>16</v>
      </c>
      <c r="CN262" s="123" t="s">
        <v>16</v>
      </c>
      <c r="CO262" s="125"/>
      <c r="CP262" s="57" t="s">
        <v>16</v>
      </c>
      <c r="CQ262" s="123" t="s">
        <v>16</v>
      </c>
      <c r="CR262" s="125"/>
      <c r="CS262" s="57" t="s">
        <v>16</v>
      </c>
      <c r="CT262" s="123" t="s">
        <v>16</v>
      </c>
      <c r="CU262" s="125"/>
      <c r="CV262" s="57" t="s">
        <v>16</v>
      </c>
      <c r="CW262" s="123" t="s">
        <v>16</v>
      </c>
      <c r="CX262" s="125"/>
      <c r="CY262" s="57" t="s">
        <v>16</v>
      </c>
      <c r="CZ262" s="123" t="s">
        <v>16</v>
      </c>
      <c r="DA262" s="125"/>
      <c r="DB262" s="57" t="s">
        <v>16</v>
      </c>
      <c r="DC262" s="123" t="s">
        <v>16</v>
      </c>
      <c r="DD262" s="125"/>
      <c r="DE262" s="57"/>
      <c r="DF262" s="123" t="s">
        <v>16</v>
      </c>
      <c r="DG262" s="125"/>
      <c r="DH262" s="57" t="s">
        <v>16</v>
      </c>
      <c r="DI262" s="123" t="s">
        <v>16</v>
      </c>
      <c r="DJ262" s="125"/>
      <c r="DK262" s="57" t="s">
        <v>16</v>
      </c>
      <c r="DL262" s="123" t="s">
        <v>16</v>
      </c>
      <c r="DM262" s="125"/>
      <c r="DN262" s="57" t="s">
        <v>16</v>
      </c>
      <c r="DO262" s="123" t="s">
        <v>16</v>
      </c>
      <c r="DP262" s="125"/>
      <c r="DQ262" s="57" t="s">
        <v>16</v>
      </c>
      <c r="DR262" s="123" t="s">
        <v>16</v>
      </c>
      <c r="DS262" s="125"/>
      <c r="DT262" s="57" t="s">
        <v>16</v>
      </c>
      <c r="DU262" s="123" t="s">
        <v>16</v>
      </c>
      <c r="DV262" s="125"/>
      <c r="DW262" s="57" t="s">
        <v>16</v>
      </c>
      <c r="DX262" s="123" t="s">
        <v>16</v>
      </c>
      <c r="DY262" s="125"/>
      <c r="DZ262" s="57" t="s">
        <v>16</v>
      </c>
      <c r="EA262" s="123" t="s">
        <v>16</v>
      </c>
      <c r="EB262" s="125"/>
      <c r="EC262" s="57" t="s">
        <v>16</v>
      </c>
      <c r="ED262" s="123" t="s">
        <v>16</v>
      </c>
      <c r="EE262" s="125"/>
      <c r="EF262" s="57" t="s">
        <v>16</v>
      </c>
      <c r="EG262" s="123" t="s">
        <v>16</v>
      </c>
      <c r="EH262" s="125"/>
      <c r="EI262" s="57" t="s">
        <v>16</v>
      </c>
      <c r="EJ262" s="123" t="s">
        <v>16</v>
      </c>
      <c r="EK262" s="125"/>
      <c r="EL262" s="57" t="s">
        <v>16</v>
      </c>
      <c r="EM262" s="123" t="s">
        <v>16</v>
      </c>
      <c r="EN262" s="125"/>
      <c r="EO262" s="57" t="s">
        <v>16</v>
      </c>
      <c r="EP262" s="123" t="s">
        <v>16</v>
      </c>
      <c r="EQ262" s="125"/>
      <c r="ER262" s="57" t="s">
        <v>16</v>
      </c>
      <c r="ES262" s="123" t="s">
        <v>16</v>
      </c>
      <c r="ET262" s="125"/>
      <c r="EU262" s="57" t="s">
        <v>16</v>
      </c>
      <c r="EV262" s="123" t="s">
        <v>16</v>
      </c>
      <c r="EW262" s="125"/>
      <c r="EX262" s="57" t="s">
        <v>16</v>
      </c>
      <c r="EY262" s="123" t="s">
        <v>16</v>
      </c>
      <c r="EZ262" s="125"/>
      <c r="FA262" s="57"/>
      <c r="FB262" s="123" t="s">
        <v>16</v>
      </c>
      <c r="FC262" s="125"/>
      <c r="FD262" s="57" t="s">
        <v>16</v>
      </c>
      <c r="FE262" s="123" t="s">
        <v>16</v>
      </c>
      <c r="FF262" s="125"/>
      <c r="FG262" s="57" t="s">
        <v>16</v>
      </c>
      <c r="FH262" s="123" t="s">
        <v>16</v>
      </c>
      <c r="FI262" s="125"/>
      <c r="FJ262" s="57" t="s">
        <v>16</v>
      </c>
      <c r="FK262" s="123" t="s">
        <v>16</v>
      </c>
      <c r="FL262" s="125"/>
      <c r="FM262" s="57" t="s">
        <v>16</v>
      </c>
      <c r="FN262" s="123" t="s">
        <v>16</v>
      </c>
      <c r="FO262" s="125"/>
      <c r="FP262" s="57" t="s">
        <v>16</v>
      </c>
      <c r="FQ262" s="123" t="s">
        <v>16</v>
      </c>
      <c r="FR262" s="125"/>
      <c r="FS262" s="57" t="s">
        <v>16</v>
      </c>
      <c r="FT262" s="123" t="s">
        <v>16</v>
      </c>
      <c r="FU262" s="125"/>
      <c r="FV262" s="57" t="s">
        <v>16</v>
      </c>
      <c r="FW262" s="123" t="s">
        <v>16</v>
      </c>
      <c r="FX262" s="125"/>
      <c r="FY262" s="57" t="s">
        <v>16</v>
      </c>
      <c r="FZ262" s="123" t="s">
        <v>16</v>
      </c>
      <c r="GA262" s="125"/>
      <c r="GB262" s="57" t="s">
        <v>16</v>
      </c>
      <c r="GC262" s="123" t="s">
        <v>16</v>
      </c>
      <c r="GD262" s="125"/>
      <c r="GE262" s="57" t="s">
        <v>16</v>
      </c>
      <c r="GF262" s="123" t="s">
        <v>16</v>
      </c>
      <c r="GG262" s="125"/>
      <c r="GH262" s="57" t="s">
        <v>16</v>
      </c>
      <c r="GI262" s="123" t="s">
        <v>16</v>
      </c>
      <c r="GJ262" s="125"/>
      <c r="GK262" s="57" t="s">
        <v>16</v>
      </c>
      <c r="GL262" s="123" t="s">
        <v>16</v>
      </c>
      <c r="GM262" s="125"/>
      <c r="GN262" s="57" t="s">
        <v>16</v>
      </c>
      <c r="GO262" s="123" t="s">
        <v>16</v>
      </c>
      <c r="GP262" s="125"/>
      <c r="GQ262" s="57" t="s">
        <v>16</v>
      </c>
      <c r="GR262" s="123" t="s">
        <v>16</v>
      </c>
      <c r="GS262" s="125"/>
      <c r="GT262" s="57" t="s">
        <v>16</v>
      </c>
      <c r="GU262" s="123" t="s">
        <v>16</v>
      </c>
      <c r="GV262" s="125"/>
      <c r="GW262" s="57" t="s">
        <v>16</v>
      </c>
      <c r="GX262" s="123" t="s">
        <v>16</v>
      </c>
      <c r="GY262" s="125"/>
      <c r="GZ262" s="57" t="s">
        <v>16</v>
      </c>
      <c r="HA262" s="123" t="s">
        <v>16</v>
      </c>
      <c r="HB262" s="125"/>
      <c r="HC262" s="57" t="s">
        <v>16</v>
      </c>
      <c r="HD262" s="123" t="s">
        <v>16</v>
      </c>
      <c r="HE262" s="125"/>
      <c r="HF262" s="57" t="s">
        <v>16</v>
      </c>
      <c r="HG262" s="123" t="s">
        <v>16</v>
      </c>
      <c r="HH262" s="125"/>
      <c r="HI262" s="57" t="s">
        <v>16</v>
      </c>
      <c r="HJ262" s="123" t="s">
        <v>16</v>
      </c>
      <c r="HK262" s="125"/>
    </row>
    <row r="263" spans="1:219">
      <c r="A263" s="60" t="s">
        <v>875</v>
      </c>
      <c r="B263" s="66"/>
      <c r="C263" s="77" t="s">
        <v>22</v>
      </c>
      <c r="D263" s="30" t="s">
        <v>87</v>
      </c>
      <c r="E263" s="30" t="s">
        <v>87</v>
      </c>
      <c r="F263" s="79" t="s">
        <v>48</v>
      </c>
      <c r="G263" s="164">
        <f>CENA!G254</f>
        <v>0</v>
      </c>
      <c r="H263" s="122">
        <f t="shared" ref="H263:H265" si="1029">J263+M263+P263+S263+V263+Y263+AB263+AE263+AH263+AK263+AN263+AQ263+AZ263+AW263+AT263+BC263+BF263+BI263+BL263+BO263+BR263+BU263+BX263+CA263+CD263+CG263+CJ263+CM263+CP263+CS263+CV263+CY263+DB263+DE263+DH263+DK263+DN263+DQ263+DT263+DW263+DZ263+EC263+EF263+EI263+EL263+EO263+ER263+EU263+EX263+FA263+FD263+FG263+FJ263+FM263+FP263+FS263+FV263+FY263+GB263+GE263+GH263+GK263+GN263+GQ263+GT263+GW263+GZ263+HC263+HF263+HI263</f>
        <v>0</v>
      </c>
      <c r="I263" s="122">
        <f t="shared" ref="I263:I265" si="1030">G263*H263</f>
        <v>0</v>
      </c>
      <c r="J263" s="57"/>
      <c r="K263" s="123">
        <f t="shared" ref="K263" si="1031">$G263*J263</f>
        <v>0</v>
      </c>
      <c r="L263" s="125"/>
      <c r="M263" s="57"/>
      <c r="N263" s="123">
        <f t="shared" ref="N263:N265" si="1032">$G263*M263</f>
        <v>0</v>
      </c>
      <c r="O263" s="125"/>
      <c r="P263" s="57"/>
      <c r="Q263" s="123">
        <f>$G263*P263</f>
        <v>0</v>
      </c>
      <c r="R263" s="125"/>
      <c r="S263" s="57"/>
      <c r="T263" s="123">
        <f t="shared" ref="T263:T265" si="1033">$G263*S263</f>
        <v>0</v>
      </c>
      <c r="U263" s="125"/>
      <c r="V263" s="57"/>
      <c r="W263" s="123">
        <f>$G263*V263</f>
        <v>0</v>
      </c>
      <c r="X263" s="125"/>
      <c r="Y263" s="57"/>
      <c r="Z263" s="123">
        <f>$G263*Y263</f>
        <v>0</v>
      </c>
      <c r="AA263" s="125"/>
      <c r="AB263" s="57"/>
      <c r="AC263" s="123">
        <f>$G263*AB263</f>
        <v>0</v>
      </c>
      <c r="AD263" s="125"/>
      <c r="AE263" s="57"/>
      <c r="AF263" s="123">
        <f>$G263*AE263</f>
        <v>0</v>
      </c>
      <c r="AG263" s="125"/>
      <c r="AH263" s="57"/>
      <c r="AI263" s="123">
        <f>$G263*AH263</f>
        <v>0</v>
      </c>
      <c r="AJ263" s="125"/>
      <c r="AK263" s="57"/>
      <c r="AL263" s="123">
        <f>$G263*AK263</f>
        <v>0</v>
      </c>
      <c r="AM263" s="125"/>
      <c r="AN263" s="57"/>
      <c r="AO263" s="123">
        <f>$G263*AN263</f>
        <v>0</v>
      </c>
      <c r="AP263" s="125"/>
      <c r="AQ263" s="57"/>
      <c r="AR263" s="123">
        <f>$G263*AQ263</f>
        <v>0</v>
      </c>
      <c r="AS263" s="125"/>
      <c r="AT263" s="57"/>
      <c r="AU263" s="123">
        <f>$G263*AT263</f>
        <v>0</v>
      </c>
      <c r="AV263" s="125"/>
      <c r="AW263" s="57"/>
      <c r="AX263" s="123">
        <f>$G263*AW263</f>
        <v>0</v>
      </c>
      <c r="AY263" s="125"/>
      <c r="AZ263" s="57"/>
      <c r="BA263" s="123">
        <f>$G263*AZ263</f>
        <v>0</v>
      </c>
      <c r="BB263" s="125"/>
      <c r="BC263" s="57"/>
      <c r="BD263" s="123">
        <f>$G263*BC263</f>
        <v>0</v>
      </c>
      <c r="BE263" s="125"/>
      <c r="BF263" s="57"/>
      <c r="BG263" s="123">
        <f t="shared" ref="BG263:BG265" si="1034">$G263*BF263</f>
        <v>0</v>
      </c>
      <c r="BH263" s="125"/>
      <c r="BI263" s="57"/>
      <c r="BJ263" s="123">
        <f t="shared" ref="BJ263:BJ265" si="1035">$G263*BI263</f>
        <v>0</v>
      </c>
      <c r="BK263" s="125"/>
      <c r="BL263" s="57"/>
      <c r="BM263" s="123">
        <f>$G263*BL263</f>
        <v>0</v>
      </c>
      <c r="BN263" s="125"/>
      <c r="BO263" s="57"/>
      <c r="BP263" s="123">
        <f t="shared" ref="BP263:BP265" si="1036">$G263*BO263</f>
        <v>0</v>
      </c>
      <c r="BQ263" s="125"/>
      <c r="BR263" s="57"/>
      <c r="BS263" s="123">
        <f>$G263*BR263</f>
        <v>0</v>
      </c>
      <c r="BT263" s="125"/>
      <c r="BU263" s="57"/>
      <c r="BV263" s="123">
        <f>$G263*BU263</f>
        <v>0</v>
      </c>
      <c r="BW263" s="125"/>
      <c r="BX263" s="57"/>
      <c r="BY263" s="123">
        <f>$G263*BX263</f>
        <v>0</v>
      </c>
      <c r="BZ263" s="125"/>
      <c r="CA263" s="57"/>
      <c r="CB263" s="123">
        <f>$G263*CA263</f>
        <v>0</v>
      </c>
      <c r="CC263" s="125"/>
      <c r="CD263" s="57"/>
      <c r="CE263" s="123">
        <f>$G263*CD263</f>
        <v>0</v>
      </c>
      <c r="CF263" s="125"/>
      <c r="CG263" s="57"/>
      <c r="CH263" s="123">
        <f>$G263*CG263</f>
        <v>0</v>
      </c>
      <c r="CI263" s="125"/>
      <c r="CJ263" s="57"/>
      <c r="CK263" s="123">
        <f>$G263*CJ263</f>
        <v>0</v>
      </c>
      <c r="CL263" s="125"/>
      <c r="CM263" s="57"/>
      <c r="CN263" s="123">
        <f>$G263*CM263</f>
        <v>0</v>
      </c>
      <c r="CO263" s="125"/>
      <c r="CP263" s="57"/>
      <c r="CQ263" s="123">
        <f>$G263*CP263</f>
        <v>0</v>
      </c>
      <c r="CR263" s="125"/>
      <c r="CS263" s="57"/>
      <c r="CT263" s="123">
        <f>$G263*CS263</f>
        <v>0</v>
      </c>
      <c r="CU263" s="125"/>
      <c r="CV263" s="57"/>
      <c r="CW263" s="123">
        <f>$G263*CV263</f>
        <v>0</v>
      </c>
      <c r="CX263" s="125"/>
      <c r="CY263" s="57"/>
      <c r="CZ263" s="123">
        <f>$G263*CY263</f>
        <v>0</v>
      </c>
      <c r="DA263" s="125"/>
      <c r="DB263" s="57"/>
      <c r="DC263" s="123">
        <f t="shared" ref="DC263:DC265" si="1037">$G263*DB263</f>
        <v>0</v>
      </c>
      <c r="DD263" s="125"/>
      <c r="DE263" s="57"/>
      <c r="DF263" s="123">
        <f t="shared" ref="DF263:DF265" si="1038">$G263*DE263</f>
        <v>0</v>
      </c>
      <c r="DG263" s="125"/>
      <c r="DH263" s="57"/>
      <c r="DI263" s="123">
        <f>$G263*DH263</f>
        <v>0</v>
      </c>
      <c r="DJ263" s="125"/>
      <c r="DK263" s="57"/>
      <c r="DL263" s="123">
        <f t="shared" ref="DL263:DL265" si="1039">$G263*DK263</f>
        <v>0</v>
      </c>
      <c r="DM263" s="125"/>
      <c r="DN263" s="57"/>
      <c r="DO263" s="123">
        <f>$G263*DN263</f>
        <v>0</v>
      </c>
      <c r="DP263" s="125"/>
      <c r="DQ263" s="57"/>
      <c r="DR263" s="123">
        <f>$G263*DQ263</f>
        <v>0</v>
      </c>
      <c r="DS263" s="125"/>
      <c r="DT263" s="57"/>
      <c r="DU263" s="123">
        <f>$G263*DT263</f>
        <v>0</v>
      </c>
      <c r="DV263" s="125"/>
      <c r="DW263" s="57"/>
      <c r="DX263" s="123">
        <f>$G263*DW263</f>
        <v>0</v>
      </c>
      <c r="DY263" s="125"/>
      <c r="DZ263" s="57"/>
      <c r="EA263" s="123">
        <f>$G263*DZ263</f>
        <v>0</v>
      </c>
      <c r="EB263" s="125"/>
      <c r="EC263" s="57"/>
      <c r="ED263" s="123">
        <f>$G263*EC263</f>
        <v>0</v>
      </c>
      <c r="EE263" s="125"/>
      <c r="EF263" s="57"/>
      <c r="EG263" s="123">
        <f>$G263*EF263</f>
        <v>0</v>
      </c>
      <c r="EH263" s="125"/>
      <c r="EI263" s="57"/>
      <c r="EJ263" s="123">
        <f>$G263*EI263</f>
        <v>0</v>
      </c>
      <c r="EK263" s="125"/>
      <c r="EL263" s="57"/>
      <c r="EM263" s="123">
        <f>$G263*EL263</f>
        <v>0</v>
      </c>
      <c r="EN263" s="125"/>
      <c r="EO263" s="57"/>
      <c r="EP263" s="123">
        <f>$G263*EO263</f>
        <v>0</v>
      </c>
      <c r="EQ263" s="125"/>
      <c r="ER263" s="57"/>
      <c r="ES263" s="123">
        <f>$G263*ER263</f>
        <v>0</v>
      </c>
      <c r="ET263" s="125"/>
      <c r="EU263" s="57"/>
      <c r="EV263" s="123">
        <f>$G263*EU263</f>
        <v>0</v>
      </c>
      <c r="EW263" s="125"/>
      <c r="EX263" s="57"/>
      <c r="EY263" s="123">
        <f t="shared" ref="EY263:EY265" si="1040">$G263*EX263</f>
        <v>0</v>
      </c>
      <c r="EZ263" s="125"/>
      <c r="FA263" s="57"/>
      <c r="FB263" s="123">
        <f t="shared" ref="FB263:FB265" si="1041">$G263*FA263</f>
        <v>0</v>
      </c>
      <c r="FC263" s="125"/>
      <c r="FD263" s="57"/>
      <c r="FE263" s="123">
        <f>$G263*FD263</f>
        <v>0</v>
      </c>
      <c r="FF263" s="125"/>
      <c r="FG263" s="57"/>
      <c r="FH263" s="123">
        <f t="shared" ref="FH263:FH265" si="1042">$G263*FG263</f>
        <v>0</v>
      </c>
      <c r="FI263" s="125"/>
      <c r="FJ263" s="57"/>
      <c r="FK263" s="123">
        <f>$G263*FJ263</f>
        <v>0</v>
      </c>
      <c r="FL263" s="125"/>
      <c r="FM263" s="57"/>
      <c r="FN263" s="123">
        <f>$G263*FM263</f>
        <v>0</v>
      </c>
      <c r="FO263" s="125"/>
      <c r="FP263" s="57"/>
      <c r="FQ263" s="123">
        <f>$G263*FP263</f>
        <v>0</v>
      </c>
      <c r="FR263" s="125"/>
      <c r="FS263" s="57"/>
      <c r="FT263" s="123">
        <f>$G263*FS263</f>
        <v>0</v>
      </c>
      <c r="FU263" s="125"/>
      <c r="FV263" s="57"/>
      <c r="FW263" s="123">
        <f>$G263*FV263</f>
        <v>0</v>
      </c>
      <c r="FX263" s="125"/>
      <c r="FY263" s="57"/>
      <c r="FZ263" s="123">
        <f>$G263*FY263</f>
        <v>0</v>
      </c>
      <c r="GA263" s="125"/>
      <c r="GB263" s="57"/>
      <c r="GC263" s="123">
        <f>$G263*GB263</f>
        <v>0</v>
      </c>
      <c r="GD263" s="125"/>
      <c r="GE263" s="57"/>
      <c r="GF263" s="123">
        <f>$G263*GE263</f>
        <v>0</v>
      </c>
      <c r="GG263" s="125"/>
      <c r="GH263" s="57"/>
      <c r="GI263" s="123">
        <f>$G263*GH263</f>
        <v>0</v>
      </c>
      <c r="GJ263" s="125"/>
      <c r="GK263" s="57"/>
      <c r="GL263" s="123">
        <f>$G263*GK263</f>
        <v>0</v>
      </c>
      <c r="GM263" s="125"/>
      <c r="GN263" s="57"/>
      <c r="GO263" s="123">
        <f>$G263*GN263</f>
        <v>0</v>
      </c>
      <c r="GP263" s="125"/>
      <c r="GQ263" s="57"/>
      <c r="GR263" s="123">
        <f>$G263*GQ263</f>
        <v>0</v>
      </c>
      <c r="GS263" s="125"/>
      <c r="GT263" s="57"/>
      <c r="GU263" s="123">
        <f>$G263*GT263</f>
        <v>0</v>
      </c>
      <c r="GV263" s="125"/>
      <c r="GW263" s="57"/>
      <c r="GX263" s="123">
        <f>$G263*GW263</f>
        <v>0</v>
      </c>
      <c r="GY263" s="125"/>
      <c r="GZ263" s="57"/>
      <c r="HA263" s="123">
        <f>$G263*GZ263</f>
        <v>0</v>
      </c>
      <c r="HB263" s="125"/>
      <c r="HC263" s="57"/>
      <c r="HD263" s="123">
        <f>$G263*HC263</f>
        <v>0</v>
      </c>
      <c r="HE263" s="125"/>
      <c r="HF263" s="57"/>
      <c r="HG263" s="123">
        <f>$G263*HF263</f>
        <v>0</v>
      </c>
      <c r="HH263" s="125"/>
      <c r="HI263" s="57"/>
      <c r="HJ263" s="123">
        <f>$G263*HI263</f>
        <v>0</v>
      </c>
      <c r="HK263" s="125"/>
    </row>
    <row r="264" spans="1:219">
      <c r="A264" s="60" t="s">
        <v>876</v>
      </c>
      <c r="B264" s="66"/>
      <c r="C264" s="77" t="s">
        <v>49</v>
      </c>
      <c r="D264" s="30" t="s">
        <v>88</v>
      </c>
      <c r="E264" s="30" t="s">
        <v>88</v>
      </c>
      <c r="F264" s="79" t="s">
        <v>48</v>
      </c>
      <c r="G264" s="164">
        <f>CENA!G255</f>
        <v>0</v>
      </c>
      <c r="H264" s="122">
        <f t="shared" si="1029"/>
        <v>0</v>
      </c>
      <c r="I264" s="122">
        <f t="shared" si="1030"/>
        <v>0</v>
      </c>
      <c r="J264" s="57"/>
      <c r="K264" s="123">
        <f t="shared" ref="K264" si="1043">$G264*J264</f>
        <v>0</v>
      </c>
      <c r="L264" s="125"/>
      <c r="M264" s="57"/>
      <c r="N264" s="123">
        <f t="shared" si="1032"/>
        <v>0</v>
      </c>
      <c r="O264" s="125"/>
      <c r="P264" s="57"/>
      <c r="Q264" s="123">
        <f>$G264*P264</f>
        <v>0</v>
      </c>
      <c r="R264" s="125"/>
      <c r="S264" s="57"/>
      <c r="T264" s="123">
        <f t="shared" si="1033"/>
        <v>0</v>
      </c>
      <c r="U264" s="125"/>
      <c r="V264" s="57"/>
      <c r="W264" s="123">
        <f>$G264*V264</f>
        <v>0</v>
      </c>
      <c r="X264" s="125"/>
      <c r="Y264" s="57"/>
      <c r="Z264" s="123">
        <f>$G264*Y264</f>
        <v>0</v>
      </c>
      <c r="AA264" s="125"/>
      <c r="AB264" s="57"/>
      <c r="AC264" s="123">
        <f>$G264*AB264</f>
        <v>0</v>
      </c>
      <c r="AD264" s="125"/>
      <c r="AE264" s="57"/>
      <c r="AF264" s="123">
        <f>$G264*AE264</f>
        <v>0</v>
      </c>
      <c r="AG264" s="125"/>
      <c r="AH264" s="57"/>
      <c r="AI264" s="123">
        <f>$G264*AH264</f>
        <v>0</v>
      </c>
      <c r="AJ264" s="125"/>
      <c r="AK264" s="57"/>
      <c r="AL264" s="123">
        <f>$G264*AK264</f>
        <v>0</v>
      </c>
      <c r="AM264" s="125"/>
      <c r="AN264" s="57"/>
      <c r="AO264" s="123">
        <f>$G264*AN264</f>
        <v>0</v>
      </c>
      <c r="AP264" s="125"/>
      <c r="AQ264" s="57"/>
      <c r="AR264" s="123">
        <f>$G264*AQ264</f>
        <v>0</v>
      </c>
      <c r="AS264" s="125"/>
      <c r="AT264" s="57"/>
      <c r="AU264" s="123">
        <f>$G264*AT264</f>
        <v>0</v>
      </c>
      <c r="AV264" s="125"/>
      <c r="AW264" s="57"/>
      <c r="AX264" s="123">
        <f>$G264*AW264</f>
        <v>0</v>
      </c>
      <c r="AY264" s="125"/>
      <c r="AZ264" s="57"/>
      <c r="BA264" s="123">
        <f>$G264*AZ264</f>
        <v>0</v>
      </c>
      <c r="BB264" s="125"/>
      <c r="BC264" s="57"/>
      <c r="BD264" s="123">
        <f>$G264*BC264</f>
        <v>0</v>
      </c>
      <c r="BE264" s="125"/>
      <c r="BF264" s="57"/>
      <c r="BG264" s="123">
        <f t="shared" si="1034"/>
        <v>0</v>
      </c>
      <c r="BH264" s="125"/>
      <c r="BI264" s="57"/>
      <c r="BJ264" s="123">
        <f t="shared" si="1035"/>
        <v>0</v>
      </c>
      <c r="BK264" s="125"/>
      <c r="BL264" s="57"/>
      <c r="BM264" s="123">
        <f>$G264*BL264</f>
        <v>0</v>
      </c>
      <c r="BN264" s="125"/>
      <c r="BO264" s="57"/>
      <c r="BP264" s="123">
        <f t="shared" si="1036"/>
        <v>0</v>
      </c>
      <c r="BQ264" s="125"/>
      <c r="BR264" s="57"/>
      <c r="BS264" s="123">
        <f>$G264*BR264</f>
        <v>0</v>
      </c>
      <c r="BT264" s="125"/>
      <c r="BU264" s="57"/>
      <c r="BV264" s="123">
        <f>$G264*BU264</f>
        <v>0</v>
      </c>
      <c r="BW264" s="125"/>
      <c r="BX264" s="57"/>
      <c r="BY264" s="123">
        <f>$G264*BX264</f>
        <v>0</v>
      </c>
      <c r="BZ264" s="125"/>
      <c r="CA264" s="57"/>
      <c r="CB264" s="123">
        <f>$G264*CA264</f>
        <v>0</v>
      </c>
      <c r="CC264" s="125"/>
      <c r="CD264" s="57"/>
      <c r="CE264" s="123">
        <f>$G264*CD264</f>
        <v>0</v>
      </c>
      <c r="CF264" s="125"/>
      <c r="CG264" s="57"/>
      <c r="CH264" s="123">
        <f>$G264*CG264</f>
        <v>0</v>
      </c>
      <c r="CI264" s="125"/>
      <c r="CJ264" s="57"/>
      <c r="CK264" s="123">
        <f>$G264*CJ264</f>
        <v>0</v>
      </c>
      <c r="CL264" s="125"/>
      <c r="CM264" s="57"/>
      <c r="CN264" s="123">
        <f>$G264*CM264</f>
        <v>0</v>
      </c>
      <c r="CO264" s="125"/>
      <c r="CP264" s="57"/>
      <c r="CQ264" s="123">
        <f>$G264*CP264</f>
        <v>0</v>
      </c>
      <c r="CR264" s="125"/>
      <c r="CS264" s="57"/>
      <c r="CT264" s="123">
        <f>$G264*CS264</f>
        <v>0</v>
      </c>
      <c r="CU264" s="125"/>
      <c r="CV264" s="57"/>
      <c r="CW264" s="123">
        <f>$G264*CV264</f>
        <v>0</v>
      </c>
      <c r="CX264" s="125"/>
      <c r="CY264" s="57"/>
      <c r="CZ264" s="123">
        <f>$G264*CY264</f>
        <v>0</v>
      </c>
      <c r="DA264" s="125"/>
      <c r="DB264" s="57"/>
      <c r="DC264" s="123">
        <f t="shared" si="1037"/>
        <v>0</v>
      </c>
      <c r="DD264" s="125"/>
      <c r="DE264" s="57"/>
      <c r="DF264" s="123">
        <f t="shared" si="1038"/>
        <v>0</v>
      </c>
      <c r="DG264" s="125"/>
      <c r="DH264" s="57"/>
      <c r="DI264" s="123">
        <f>$G264*DH264</f>
        <v>0</v>
      </c>
      <c r="DJ264" s="125"/>
      <c r="DK264" s="57"/>
      <c r="DL264" s="123">
        <f t="shared" si="1039"/>
        <v>0</v>
      </c>
      <c r="DM264" s="125"/>
      <c r="DN264" s="57"/>
      <c r="DO264" s="123">
        <f>$G264*DN264</f>
        <v>0</v>
      </c>
      <c r="DP264" s="125"/>
      <c r="DQ264" s="57"/>
      <c r="DR264" s="123">
        <f>$G264*DQ264</f>
        <v>0</v>
      </c>
      <c r="DS264" s="125"/>
      <c r="DT264" s="57"/>
      <c r="DU264" s="123">
        <f>$G264*DT264</f>
        <v>0</v>
      </c>
      <c r="DV264" s="125"/>
      <c r="DW264" s="57"/>
      <c r="DX264" s="123">
        <f>$G264*DW264</f>
        <v>0</v>
      </c>
      <c r="DY264" s="125"/>
      <c r="DZ264" s="57"/>
      <c r="EA264" s="123">
        <f>$G264*DZ264</f>
        <v>0</v>
      </c>
      <c r="EB264" s="125"/>
      <c r="EC264" s="57"/>
      <c r="ED264" s="123">
        <f>$G264*EC264</f>
        <v>0</v>
      </c>
      <c r="EE264" s="125"/>
      <c r="EF264" s="57"/>
      <c r="EG264" s="123">
        <f>$G264*EF264</f>
        <v>0</v>
      </c>
      <c r="EH264" s="125"/>
      <c r="EI264" s="57"/>
      <c r="EJ264" s="123">
        <f>$G264*EI264</f>
        <v>0</v>
      </c>
      <c r="EK264" s="125"/>
      <c r="EL264" s="57"/>
      <c r="EM264" s="123">
        <f>$G264*EL264</f>
        <v>0</v>
      </c>
      <c r="EN264" s="125"/>
      <c r="EO264" s="57"/>
      <c r="EP264" s="123">
        <f>$G264*EO264</f>
        <v>0</v>
      </c>
      <c r="EQ264" s="125"/>
      <c r="ER264" s="57"/>
      <c r="ES264" s="123">
        <f>$G264*ER264</f>
        <v>0</v>
      </c>
      <c r="ET264" s="125"/>
      <c r="EU264" s="57"/>
      <c r="EV264" s="123">
        <f>$G264*EU264</f>
        <v>0</v>
      </c>
      <c r="EW264" s="125"/>
      <c r="EX264" s="57"/>
      <c r="EY264" s="123">
        <f t="shared" si="1040"/>
        <v>0</v>
      </c>
      <c r="EZ264" s="125"/>
      <c r="FA264" s="57"/>
      <c r="FB264" s="123">
        <f t="shared" si="1041"/>
        <v>0</v>
      </c>
      <c r="FC264" s="125"/>
      <c r="FD264" s="57"/>
      <c r="FE264" s="123">
        <f>$G264*FD264</f>
        <v>0</v>
      </c>
      <c r="FF264" s="125"/>
      <c r="FG264" s="57"/>
      <c r="FH264" s="123">
        <f t="shared" si="1042"/>
        <v>0</v>
      </c>
      <c r="FI264" s="125"/>
      <c r="FJ264" s="57"/>
      <c r="FK264" s="123">
        <f>$G264*FJ264</f>
        <v>0</v>
      </c>
      <c r="FL264" s="125"/>
      <c r="FM264" s="57"/>
      <c r="FN264" s="123">
        <f>$G264*FM264</f>
        <v>0</v>
      </c>
      <c r="FO264" s="125"/>
      <c r="FP264" s="57"/>
      <c r="FQ264" s="123">
        <f>$G264*FP264</f>
        <v>0</v>
      </c>
      <c r="FR264" s="125"/>
      <c r="FS264" s="57"/>
      <c r="FT264" s="123">
        <f>$G264*FS264</f>
        <v>0</v>
      </c>
      <c r="FU264" s="125"/>
      <c r="FV264" s="57"/>
      <c r="FW264" s="123">
        <f>$G264*FV264</f>
        <v>0</v>
      </c>
      <c r="FX264" s="125"/>
      <c r="FY264" s="57"/>
      <c r="FZ264" s="123">
        <f>$G264*FY264</f>
        <v>0</v>
      </c>
      <c r="GA264" s="125"/>
      <c r="GB264" s="57"/>
      <c r="GC264" s="123">
        <f>$G264*GB264</f>
        <v>0</v>
      </c>
      <c r="GD264" s="125"/>
      <c r="GE264" s="57"/>
      <c r="GF264" s="123">
        <f>$G264*GE264</f>
        <v>0</v>
      </c>
      <c r="GG264" s="125"/>
      <c r="GH264" s="57"/>
      <c r="GI264" s="123">
        <f>$G264*GH264</f>
        <v>0</v>
      </c>
      <c r="GJ264" s="125"/>
      <c r="GK264" s="57"/>
      <c r="GL264" s="123">
        <f>$G264*GK264</f>
        <v>0</v>
      </c>
      <c r="GM264" s="125"/>
      <c r="GN264" s="57"/>
      <c r="GO264" s="123">
        <f>$G264*GN264</f>
        <v>0</v>
      </c>
      <c r="GP264" s="125"/>
      <c r="GQ264" s="57"/>
      <c r="GR264" s="123">
        <f>$G264*GQ264</f>
        <v>0</v>
      </c>
      <c r="GS264" s="125"/>
      <c r="GT264" s="57"/>
      <c r="GU264" s="123">
        <f>$G264*GT264</f>
        <v>0</v>
      </c>
      <c r="GV264" s="125"/>
      <c r="GW264" s="57"/>
      <c r="GX264" s="123">
        <f>$G264*GW264</f>
        <v>0</v>
      </c>
      <c r="GY264" s="125"/>
      <c r="GZ264" s="57"/>
      <c r="HA264" s="123">
        <f>$G264*GZ264</f>
        <v>0</v>
      </c>
      <c r="HB264" s="125"/>
      <c r="HC264" s="57"/>
      <c r="HD264" s="123">
        <f>$G264*HC264</f>
        <v>0</v>
      </c>
      <c r="HE264" s="125"/>
      <c r="HF264" s="57"/>
      <c r="HG264" s="123">
        <f>$G264*HF264</f>
        <v>0</v>
      </c>
      <c r="HH264" s="125"/>
      <c r="HI264" s="57"/>
      <c r="HJ264" s="123">
        <f>$G264*HI264</f>
        <v>0</v>
      </c>
      <c r="HK264" s="125"/>
    </row>
    <row r="265" spans="1:219" ht="25.5">
      <c r="A265" s="60" t="s">
        <v>365</v>
      </c>
      <c r="B265" s="65" t="s">
        <v>52</v>
      </c>
      <c r="C265" s="75">
        <v>12</v>
      </c>
      <c r="D265" s="30" t="s">
        <v>422</v>
      </c>
      <c r="E265" s="30" t="s">
        <v>699</v>
      </c>
      <c r="F265" s="79" t="s">
        <v>487</v>
      </c>
      <c r="G265" s="164">
        <f>CENA!G256</f>
        <v>0</v>
      </c>
      <c r="H265" s="122">
        <f t="shared" si="1029"/>
        <v>0</v>
      </c>
      <c r="I265" s="122">
        <f t="shared" si="1030"/>
        <v>0</v>
      </c>
      <c r="J265" s="57"/>
      <c r="K265" s="123">
        <f t="shared" ref="K265" si="1044">$G265*J265</f>
        <v>0</v>
      </c>
      <c r="L265" s="125"/>
      <c r="M265" s="57"/>
      <c r="N265" s="123">
        <f t="shared" si="1032"/>
        <v>0</v>
      </c>
      <c r="O265" s="125"/>
      <c r="P265" s="57"/>
      <c r="Q265" s="123">
        <f>$G265*P265</f>
        <v>0</v>
      </c>
      <c r="R265" s="125"/>
      <c r="S265" s="57"/>
      <c r="T265" s="123">
        <f t="shared" si="1033"/>
        <v>0</v>
      </c>
      <c r="U265" s="125"/>
      <c r="V265" s="57"/>
      <c r="W265" s="123">
        <f>$G265*V265</f>
        <v>0</v>
      </c>
      <c r="X265" s="125"/>
      <c r="Y265" s="57"/>
      <c r="Z265" s="123">
        <f>$G265*Y265</f>
        <v>0</v>
      </c>
      <c r="AA265" s="125"/>
      <c r="AB265" s="57"/>
      <c r="AC265" s="123">
        <f>$G265*AB265</f>
        <v>0</v>
      </c>
      <c r="AD265" s="125"/>
      <c r="AE265" s="57"/>
      <c r="AF265" s="123">
        <f>$G265*AE265</f>
        <v>0</v>
      </c>
      <c r="AG265" s="125"/>
      <c r="AH265" s="57"/>
      <c r="AI265" s="123">
        <f>$G265*AH265</f>
        <v>0</v>
      </c>
      <c r="AJ265" s="125"/>
      <c r="AK265" s="57"/>
      <c r="AL265" s="123">
        <f>$G265*AK265</f>
        <v>0</v>
      </c>
      <c r="AM265" s="125"/>
      <c r="AN265" s="57"/>
      <c r="AO265" s="123">
        <f>$G265*AN265</f>
        <v>0</v>
      </c>
      <c r="AP265" s="125"/>
      <c r="AQ265" s="57"/>
      <c r="AR265" s="123">
        <f>$G265*AQ265</f>
        <v>0</v>
      </c>
      <c r="AS265" s="125"/>
      <c r="AT265" s="57"/>
      <c r="AU265" s="123">
        <f>$G265*AT265</f>
        <v>0</v>
      </c>
      <c r="AV265" s="125"/>
      <c r="AW265" s="57"/>
      <c r="AX265" s="123">
        <f>$G265*AW265</f>
        <v>0</v>
      </c>
      <c r="AY265" s="125"/>
      <c r="AZ265" s="57"/>
      <c r="BA265" s="123">
        <f>$G265*AZ265</f>
        <v>0</v>
      </c>
      <c r="BB265" s="125"/>
      <c r="BC265" s="57"/>
      <c r="BD265" s="123">
        <f>$G265*BC265</f>
        <v>0</v>
      </c>
      <c r="BE265" s="125"/>
      <c r="BF265" s="57"/>
      <c r="BG265" s="123">
        <f t="shared" si="1034"/>
        <v>0</v>
      </c>
      <c r="BH265" s="125"/>
      <c r="BI265" s="57"/>
      <c r="BJ265" s="123">
        <f t="shared" si="1035"/>
        <v>0</v>
      </c>
      <c r="BK265" s="125"/>
      <c r="BL265" s="57"/>
      <c r="BM265" s="123">
        <f>$G265*BL265</f>
        <v>0</v>
      </c>
      <c r="BN265" s="125"/>
      <c r="BO265" s="57"/>
      <c r="BP265" s="123">
        <f t="shared" si="1036"/>
        <v>0</v>
      </c>
      <c r="BQ265" s="125"/>
      <c r="BR265" s="57"/>
      <c r="BS265" s="123">
        <f>$G265*BR265</f>
        <v>0</v>
      </c>
      <c r="BT265" s="125"/>
      <c r="BU265" s="57"/>
      <c r="BV265" s="123">
        <f>$G265*BU265</f>
        <v>0</v>
      </c>
      <c r="BW265" s="125"/>
      <c r="BX265" s="57"/>
      <c r="BY265" s="123">
        <f>$G265*BX265</f>
        <v>0</v>
      </c>
      <c r="BZ265" s="125"/>
      <c r="CA265" s="57"/>
      <c r="CB265" s="123">
        <f>$G265*CA265</f>
        <v>0</v>
      </c>
      <c r="CC265" s="125"/>
      <c r="CD265" s="57"/>
      <c r="CE265" s="123">
        <f>$G265*CD265</f>
        <v>0</v>
      </c>
      <c r="CF265" s="125"/>
      <c r="CG265" s="57"/>
      <c r="CH265" s="123">
        <f>$G265*CG265</f>
        <v>0</v>
      </c>
      <c r="CI265" s="125"/>
      <c r="CJ265" s="57"/>
      <c r="CK265" s="123">
        <f>$G265*CJ265</f>
        <v>0</v>
      </c>
      <c r="CL265" s="125"/>
      <c r="CM265" s="57"/>
      <c r="CN265" s="123">
        <f>$G265*CM265</f>
        <v>0</v>
      </c>
      <c r="CO265" s="125"/>
      <c r="CP265" s="57"/>
      <c r="CQ265" s="123">
        <f>$G265*CP265</f>
        <v>0</v>
      </c>
      <c r="CR265" s="125"/>
      <c r="CS265" s="57"/>
      <c r="CT265" s="123">
        <f>$G265*CS265</f>
        <v>0</v>
      </c>
      <c r="CU265" s="125"/>
      <c r="CV265" s="57"/>
      <c r="CW265" s="123">
        <f>$G265*CV265</f>
        <v>0</v>
      </c>
      <c r="CX265" s="125"/>
      <c r="CY265" s="57"/>
      <c r="CZ265" s="123">
        <f>$G265*CY265</f>
        <v>0</v>
      </c>
      <c r="DA265" s="125"/>
      <c r="DB265" s="57"/>
      <c r="DC265" s="123">
        <f t="shared" si="1037"/>
        <v>0</v>
      </c>
      <c r="DD265" s="125"/>
      <c r="DE265" s="57"/>
      <c r="DF265" s="123">
        <f t="shared" si="1038"/>
        <v>0</v>
      </c>
      <c r="DG265" s="125"/>
      <c r="DH265" s="57"/>
      <c r="DI265" s="123">
        <f>$G265*DH265</f>
        <v>0</v>
      </c>
      <c r="DJ265" s="125"/>
      <c r="DK265" s="57"/>
      <c r="DL265" s="123">
        <f t="shared" si="1039"/>
        <v>0</v>
      </c>
      <c r="DM265" s="125"/>
      <c r="DN265" s="57"/>
      <c r="DO265" s="123">
        <f>$G265*DN265</f>
        <v>0</v>
      </c>
      <c r="DP265" s="125"/>
      <c r="DQ265" s="57"/>
      <c r="DR265" s="123">
        <f>$G265*DQ265</f>
        <v>0</v>
      </c>
      <c r="DS265" s="125"/>
      <c r="DT265" s="57"/>
      <c r="DU265" s="123">
        <f>$G265*DT265</f>
        <v>0</v>
      </c>
      <c r="DV265" s="125"/>
      <c r="DW265" s="57"/>
      <c r="DX265" s="123">
        <f>$G265*DW265</f>
        <v>0</v>
      </c>
      <c r="DY265" s="125"/>
      <c r="DZ265" s="57"/>
      <c r="EA265" s="123">
        <f>$G265*DZ265</f>
        <v>0</v>
      </c>
      <c r="EB265" s="125"/>
      <c r="EC265" s="57"/>
      <c r="ED265" s="123">
        <f>$G265*EC265</f>
        <v>0</v>
      </c>
      <c r="EE265" s="125"/>
      <c r="EF265" s="57"/>
      <c r="EG265" s="123">
        <f>$G265*EF265</f>
        <v>0</v>
      </c>
      <c r="EH265" s="125"/>
      <c r="EI265" s="57"/>
      <c r="EJ265" s="123">
        <f>$G265*EI265</f>
        <v>0</v>
      </c>
      <c r="EK265" s="125"/>
      <c r="EL265" s="57"/>
      <c r="EM265" s="123">
        <f>$G265*EL265</f>
        <v>0</v>
      </c>
      <c r="EN265" s="125"/>
      <c r="EO265" s="57"/>
      <c r="EP265" s="123">
        <f>$G265*EO265</f>
        <v>0</v>
      </c>
      <c r="EQ265" s="125"/>
      <c r="ER265" s="57"/>
      <c r="ES265" s="123">
        <f>$G265*ER265</f>
        <v>0</v>
      </c>
      <c r="ET265" s="125"/>
      <c r="EU265" s="57"/>
      <c r="EV265" s="123">
        <f>$G265*EU265</f>
        <v>0</v>
      </c>
      <c r="EW265" s="125"/>
      <c r="EX265" s="57"/>
      <c r="EY265" s="123">
        <f t="shared" si="1040"/>
        <v>0</v>
      </c>
      <c r="EZ265" s="125"/>
      <c r="FA265" s="57"/>
      <c r="FB265" s="123">
        <f t="shared" si="1041"/>
        <v>0</v>
      </c>
      <c r="FC265" s="125"/>
      <c r="FD265" s="57"/>
      <c r="FE265" s="123">
        <f>$G265*FD265</f>
        <v>0</v>
      </c>
      <c r="FF265" s="125"/>
      <c r="FG265" s="57"/>
      <c r="FH265" s="123">
        <f t="shared" si="1042"/>
        <v>0</v>
      </c>
      <c r="FI265" s="125"/>
      <c r="FJ265" s="57"/>
      <c r="FK265" s="123">
        <f>$G265*FJ265</f>
        <v>0</v>
      </c>
      <c r="FL265" s="125"/>
      <c r="FM265" s="57"/>
      <c r="FN265" s="123">
        <f>$G265*FM265</f>
        <v>0</v>
      </c>
      <c r="FO265" s="125"/>
      <c r="FP265" s="57"/>
      <c r="FQ265" s="123">
        <f>$G265*FP265</f>
        <v>0</v>
      </c>
      <c r="FR265" s="125"/>
      <c r="FS265" s="57"/>
      <c r="FT265" s="123">
        <f>$G265*FS265</f>
        <v>0</v>
      </c>
      <c r="FU265" s="125"/>
      <c r="FV265" s="57"/>
      <c r="FW265" s="123">
        <f>$G265*FV265</f>
        <v>0</v>
      </c>
      <c r="FX265" s="125"/>
      <c r="FY265" s="57"/>
      <c r="FZ265" s="123">
        <f>$G265*FY265</f>
        <v>0</v>
      </c>
      <c r="GA265" s="125"/>
      <c r="GB265" s="57"/>
      <c r="GC265" s="123">
        <f>$G265*GB265</f>
        <v>0</v>
      </c>
      <c r="GD265" s="125"/>
      <c r="GE265" s="57"/>
      <c r="GF265" s="123">
        <f>$G265*GE265</f>
        <v>0</v>
      </c>
      <c r="GG265" s="125"/>
      <c r="GH265" s="57"/>
      <c r="GI265" s="123">
        <f>$G265*GH265</f>
        <v>0</v>
      </c>
      <c r="GJ265" s="125"/>
      <c r="GK265" s="57"/>
      <c r="GL265" s="123">
        <f>$G265*GK265</f>
        <v>0</v>
      </c>
      <c r="GM265" s="125"/>
      <c r="GN265" s="57"/>
      <c r="GO265" s="123">
        <f>$G265*GN265</f>
        <v>0</v>
      </c>
      <c r="GP265" s="125"/>
      <c r="GQ265" s="57"/>
      <c r="GR265" s="123">
        <f>$G265*GQ265</f>
        <v>0</v>
      </c>
      <c r="GS265" s="125"/>
      <c r="GT265" s="57"/>
      <c r="GU265" s="123">
        <f>$G265*GT265</f>
        <v>0</v>
      </c>
      <c r="GV265" s="125"/>
      <c r="GW265" s="57"/>
      <c r="GX265" s="123">
        <f>$G265*GW265</f>
        <v>0</v>
      </c>
      <c r="GY265" s="125"/>
      <c r="GZ265" s="57"/>
      <c r="HA265" s="123">
        <f>$G265*GZ265</f>
        <v>0</v>
      </c>
      <c r="HB265" s="125"/>
      <c r="HC265" s="57"/>
      <c r="HD265" s="123">
        <f>$G265*HC265</f>
        <v>0</v>
      </c>
      <c r="HE265" s="125"/>
      <c r="HF265" s="57"/>
      <c r="HG265" s="123">
        <f>$G265*HF265</f>
        <v>0</v>
      </c>
      <c r="HH265" s="125"/>
      <c r="HI265" s="57"/>
      <c r="HJ265" s="123">
        <f>$G265*HI265</f>
        <v>0</v>
      </c>
      <c r="HK265" s="125"/>
    </row>
    <row r="266" spans="1:219" ht="13">
      <c r="A266" s="60" t="s">
        <v>366</v>
      </c>
      <c r="B266" s="65" t="s">
        <v>52</v>
      </c>
      <c r="C266" s="75">
        <v>13</v>
      </c>
      <c r="D266" s="31" t="s">
        <v>89</v>
      </c>
      <c r="E266" s="31" t="s">
        <v>700</v>
      </c>
      <c r="F266" s="10" t="s">
        <v>16</v>
      </c>
      <c r="G266" s="164" t="s">
        <v>16</v>
      </c>
      <c r="H266" s="122" t="s">
        <v>16</v>
      </c>
      <c r="I266" s="122" t="s">
        <v>16</v>
      </c>
      <c r="J266" s="57" t="s">
        <v>16</v>
      </c>
      <c r="K266" s="123" t="s">
        <v>16</v>
      </c>
      <c r="L266" s="125"/>
      <c r="M266" s="57"/>
      <c r="N266" s="123" t="s">
        <v>16</v>
      </c>
      <c r="O266" s="125"/>
      <c r="P266" s="57" t="s">
        <v>16</v>
      </c>
      <c r="Q266" s="123" t="s">
        <v>16</v>
      </c>
      <c r="R266" s="125"/>
      <c r="S266" s="57" t="s">
        <v>16</v>
      </c>
      <c r="T266" s="123" t="s">
        <v>16</v>
      </c>
      <c r="U266" s="125"/>
      <c r="V266" s="57" t="s">
        <v>16</v>
      </c>
      <c r="W266" s="123" t="s">
        <v>16</v>
      </c>
      <c r="X266" s="125"/>
      <c r="Y266" s="57" t="s">
        <v>16</v>
      </c>
      <c r="Z266" s="123" t="s">
        <v>16</v>
      </c>
      <c r="AA266" s="125"/>
      <c r="AB266" s="57" t="s">
        <v>16</v>
      </c>
      <c r="AC266" s="123" t="s">
        <v>16</v>
      </c>
      <c r="AD266" s="125"/>
      <c r="AE266" s="57" t="s">
        <v>16</v>
      </c>
      <c r="AF266" s="123" t="s">
        <v>16</v>
      </c>
      <c r="AG266" s="125"/>
      <c r="AH266" s="57" t="s">
        <v>16</v>
      </c>
      <c r="AI266" s="123" t="s">
        <v>16</v>
      </c>
      <c r="AJ266" s="125"/>
      <c r="AK266" s="57" t="s">
        <v>16</v>
      </c>
      <c r="AL266" s="123" t="s">
        <v>16</v>
      </c>
      <c r="AM266" s="125"/>
      <c r="AN266" s="57" t="s">
        <v>16</v>
      </c>
      <c r="AO266" s="123" t="s">
        <v>16</v>
      </c>
      <c r="AP266" s="125"/>
      <c r="AQ266" s="57" t="s">
        <v>16</v>
      </c>
      <c r="AR266" s="123" t="s">
        <v>16</v>
      </c>
      <c r="AS266" s="125"/>
      <c r="AT266" s="57" t="s">
        <v>16</v>
      </c>
      <c r="AU266" s="123" t="s">
        <v>16</v>
      </c>
      <c r="AV266" s="125"/>
      <c r="AW266" s="57" t="s">
        <v>16</v>
      </c>
      <c r="AX266" s="123" t="s">
        <v>16</v>
      </c>
      <c r="AY266" s="125"/>
      <c r="AZ266" s="57" t="s">
        <v>16</v>
      </c>
      <c r="BA266" s="123" t="s">
        <v>16</v>
      </c>
      <c r="BB266" s="125"/>
      <c r="BC266" s="57" t="s">
        <v>16</v>
      </c>
      <c r="BD266" s="123" t="s">
        <v>16</v>
      </c>
      <c r="BE266" s="125"/>
      <c r="BF266" s="57" t="s">
        <v>16</v>
      </c>
      <c r="BG266" s="123" t="s">
        <v>16</v>
      </c>
      <c r="BH266" s="125"/>
      <c r="BI266" s="57"/>
      <c r="BJ266" s="123" t="s">
        <v>16</v>
      </c>
      <c r="BK266" s="125"/>
      <c r="BL266" s="57" t="s">
        <v>16</v>
      </c>
      <c r="BM266" s="123" t="s">
        <v>16</v>
      </c>
      <c r="BN266" s="125"/>
      <c r="BO266" s="57" t="s">
        <v>16</v>
      </c>
      <c r="BP266" s="123" t="s">
        <v>16</v>
      </c>
      <c r="BQ266" s="125"/>
      <c r="BR266" s="57" t="s">
        <v>16</v>
      </c>
      <c r="BS266" s="123" t="s">
        <v>16</v>
      </c>
      <c r="BT266" s="125"/>
      <c r="BU266" s="57" t="s">
        <v>16</v>
      </c>
      <c r="BV266" s="123" t="s">
        <v>16</v>
      </c>
      <c r="BW266" s="125"/>
      <c r="BX266" s="57" t="s">
        <v>16</v>
      </c>
      <c r="BY266" s="123" t="s">
        <v>16</v>
      </c>
      <c r="BZ266" s="125"/>
      <c r="CA266" s="57" t="s">
        <v>16</v>
      </c>
      <c r="CB266" s="123" t="s">
        <v>16</v>
      </c>
      <c r="CC266" s="125"/>
      <c r="CD266" s="57" t="s">
        <v>16</v>
      </c>
      <c r="CE266" s="123" t="s">
        <v>16</v>
      </c>
      <c r="CF266" s="125"/>
      <c r="CG266" s="57" t="s">
        <v>16</v>
      </c>
      <c r="CH266" s="123" t="s">
        <v>16</v>
      </c>
      <c r="CI266" s="125"/>
      <c r="CJ266" s="57" t="s">
        <v>16</v>
      </c>
      <c r="CK266" s="123" t="s">
        <v>16</v>
      </c>
      <c r="CL266" s="125"/>
      <c r="CM266" s="57" t="s">
        <v>16</v>
      </c>
      <c r="CN266" s="123" t="s">
        <v>16</v>
      </c>
      <c r="CO266" s="125"/>
      <c r="CP266" s="57" t="s">
        <v>16</v>
      </c>
      <c r="CQ266" s="123" t="s">
        <v>16</v>
      </c>
      <c r="CR266" s="125"/>
      <c r="CS266" s="57" t="s">
        <v>16</v>
      </c>
      <c r="CT266" s="123" t="s">
        <v>16</v>
      </c>
      <c r="CU266" s="125"/>
      <c r="CV266" s="57" t="s">
        <v>16</v>
      </c>
      <c r="CW266" s="123" t="s">
        <v>16</v>
      </c>
      <c r="CX266" s="125"/>
      <c r="CY266" s="57" t="s">
        <v>16</v>
      </c>
      <c r="CZ266" s="123" t="s">
        <v>16</v>
      </c>
      <c r="DA266" s="125"/>
      <c r="DB266" s="57" t="s">
        <v>16</v>
      </c>
      <c r="DC266" s="123" t="s">
        <v>16</v>
      </c>
      <c r="DD266" s="125"/>
      <c r="DE266" s="57"/>
      <c r="DF266" s="123" t="s">
        <v>16</v>
      </c>
      <c r="DG266" s="125"/>
      <c r="DH266" s="57" t="s">
        <v>16</v>
      </c>
      <c r="DI266" s="123" t="s">
        <v>16</v>
      </c>
      <c r="DJ266" s="125"/>
      <c r="DK266" s="57" t="s">
        <v>16</v>
      </c>
      <c r="DL266" s="123" t="s">
        <v>16</v>
      </c>
      <c r="DM266" s="125"/>
      <c r="DN266" s="57" t="s">
        <v>16</v>
      </c>
      <c r="DO266" s="123" t="s">
        <v>16</v>
      </c>
      <c r="DP266" s="125"/>
      <c r="DQ266" s="57" t="s">
        <v>16</v>
      </c>
      <c r="DR266" s="123" t="s">
        <v>16</v>
      </c>
      <c r="DS266" s="125"/>
      <c r="DT266" s="57" t="s">
        <v>16</v>
      </c>
      <c r="DU266" s="123" t="s">
        <v>16</v>
      </c>
      <c r="DV266" s="125"/>
      <c r="DW266" s="57" t="s">
        <v>16</v>
      </c>
      <c r="DX266" s="123" t="s">
        <v>16</v>
      </c>
      <c r="DY266" s="125"/>
      <c r="DZ266" s="57" t="s">
        <v>16</v>
      </c>
      <c r="EA266" s="123" t="s">
        <v>16</v>
      </c>
      <c r="EB266" s="125"/>
      <c r="EC266" s="57" t="s">
        <v>16</v>
      </c>
      <c r="ED266" s="123" t="s">
        <v>16</v>
      </c>
      <c r="EE266" s="125"/>
      <c r="EF266" s="57" t="s">
        <v>16</v>
      </c>
      <c r="EG266" s="123" t="s">
        <v>16</v>
      </c>
      <c r="EH266" s="125"/>
      <c r="EI266" s="57" t="s">
        <v>16</v>
      </c>
      <c r="EJ266" s="123" t="s">
        <v>16</v>
      </c>
      <c r="EK266" s="125"/>
      <c r="EL266" s="57" t="s">
        <v>16</v>
      </c>
      <c r="EM266" s="123" t="s">
        <v>16</v>
      </c>
      <c r="EN266" s="125"/>
      <c r="EO266" s="57" t="s">
        <v>16</v>
      </c>
      <c r="EP266" s="123" t="s">
        <v>16</v>
      </c>
      <c r="EQ266" s="125"/>
      <c r="ER266" s="57" t="s">
        <v>16</v>
      </c>
      <c r="ES266" s="123" t="s">
        <v>16</v>
      </c>
      <c r="ET266" s="125"/>
      <c r="EU266" s="57" t="s">
        <v>16</v>
      </c>
      <c r="EV266" s="123" t="s">
        <v>16</v>
      </c>
      <c r="EW266" s="125"/>
      <c r="EX266" s="57" t="s">
        <v>16</v>
      </c>
      <c r="EY266" s="123" t="s">
        <v>16</v>
      </c>
      <c r="EZ266" s="125"/>
      <c r="FA266" s="57"/>
      <c r="FB266" s="123" t="s">
        <v>16</v>
      </c>
      <c r="FC266" s="125"/>
      <c r="FD266" s="57" t="s">
        <v>16</v>
      </c>
      <c r="FE266" s="123" t="s">
        <v>16</v>
      </c>
      <c r="FF266" s="125"/>
      <c r="FG266" s="57" t="s">
        <v>16</v>
      </c>
      <c r="FH266" s="123" t="s">
        <v>16</v>
      </c>
      <c r="FI266" s="125"/>
      <c r="FJ266" s="57" t="s">
        <v>16</v>
      </c>
      <c r="FK266" s="123" t="s">
        <v>16</v>
      </c>
      <c r="FL266" s="125"/>
      <c r="FM266" s="57" t="s">
        <v>16</v>
      </c>
      <c r="FN266" s="123" t="s">
        <v>16</v>
      </c>
      <c r="FO266" s="125"/>
      <c r="FP266" s="57" t="s">
        <v>16</v>
      </c>
      <c r="FQ266" s="123" t="s">
        <v>16</v>
      </c>
      <c r="FR266" s="125"/>
      <c r="FS266" s="57" t="s">
        <v>16</v>
      </c>
      <c r="FT266" s="123" t="s">
        <v>16</v>
      </c>
      <c r="FU266" s="125"/>
      <c r="FV266" s="57" t="s">
        <v>16</v>
      </c>
      <c r="FW266" s="123" t="s">
        <v>16</v>
      </c>
      <c r="FX266" s="125"/>
      <c r="FY266" s="57" t="s">
        <v>16</v>
      </c>
      <c r="FZ266" s="123" t="s">
        <v>16</v>
      </c>
      <c r="GA266" s="125"/>
      <c r="GB266" s="57" t="s">
        <v>16</v>
      </c>
      <c r="GC266" s="123" t="s">
        <v>16</v>
      </c>
      <c r="GD266" s="125"/>
      <c r="GE266" s="57" t="s">
        <v>16</v>
      </c>
      <c r="GF266" s="123" t="s">
        <v>16</v>
      </c>
      <c r="GG266" s="125"/>
      <c r="GH266" s="57" t="s">
        <v>16</v>
      </c>
      <c r="GI266" s="123" t="s">
        <v>16</v>
      </c>
      <c r="GJ266" s="125"/>
      <c r="GK266" s="57" t="s">
        <v>16</v>
      </c>
      <c r="GL266" s="123" t="s">
        <v>16</v>
      </c>
      <c r="GM266" s="125"/>
      <c r="GN266" s="57" t="s">
        <v>16</v>
      </c>
      <c r="GO266" s="123" t="s">
        <v>16</v>
      </c>
      <c r="GP266" s="125"/>
      <c r="GQ266" s="57" t="s">
        <v>16</v>
      </c>
      <c r="GR266" s="123" t="s">
        <v>16</v>
      </c>
      <c r="GS266" s="125"/>
      <c r="GT266" s="57" t="s">
        <v>16</v>
      </c>
      <c r="GU266" s="123" t="s">
        <v>16</v>
      </c>
      <c r="GV266" s="125"/>
      <c r="GW266" s="57" t="s">
        <v>16</v>
      </c>
      <c r="GX266" s="123" t="s">
        <v>16</v>
      </c>
      <c r="GY266" s="125"/>
      <c r="GZ266" s="57" t="s">
        <v>16</v>
      </c>
      <c r="HA266" s="123" t="s">
        <v>16</v>
      </c>
      <c r="HB266" s="125"/>
      <c r="HC266" s="57" t="s">
        <v>16</v>
      </c>
      <c r="HD266" s="123" t="s">
        <v>16</v>
      </c>
      <c r="HE266" s="125"/>
      <c r="HF266" s="57" t="s">
        <v>16</v>
      </c>
      <c r="HG266" s="123" t="s">
        <v>16</v>
      </c>
      <c r="HH266" s="125"/>
      <c r="HI266" s="57" t="s">
        <v>16</v>
      </c>
      <c r="HJ266" s="123" t="s">
        <v>16</v>
      </c>
      <c r="HK266" s="125"/>
    </row>
    <row r="267" spans="1:219">
      <c r="A267" s="60" t="s">
        <v>877</v>
      </c>
      <c r="B267" s="66"/>
      <c r="C267" s="77" t="s">
        <v>22</v>
      </c>
      <c r="D267" s="30" t="s">
        <v>90</v>
      </c>
      <c r="E267" s="30" t="s">
        <v>90</v>
      </c>
      <c r="F267" s="79" t="s">
        <v>48</v>
      </c>
      <c r="G267" s="164">
        <f>CENA!G258</f>
        <v>0</v>
      </c>
      <c r="H267" s="122">
        <f t="shared" ref="H267:H269" si="1045">J267+M267+P267+S267+V267+Y267+AB267+AE267+AH267+AK267+AN267+AQ267+AZ267+AW267+AT267+BC267+BF267+BI267+BL267+BO267+BR267+BU267+BX267+CA267+CD267+CG267+CJ267+CM267+CP267+CS267+CV267+CY267+DB267+DE267+DH267+DK267+DN267+DQ267+DT267+DW267+DZ267+EC267+EF267+EI267+EL267+EO267+ER267+EU267+EX267+FA267+FD267+FG267+FJ267+FM267+FP267+FS267+FV267+FY267+GB267+GE267+GH267+GK267+GN267+GQ267+GT267+GW267+GZ267+HC267+HF267+HI267</f>
        <v>0</v>
      </c>
      <c r="I267" s="122">
        <f t="shared" ref="I267:I269" si="1046">G267*H267</f>
        <v>0</v>
      </c>
      <c r="J267" s="57"/>
      <c r="K267" s="123">
        <f t="shared" ref="K267" si="1047">$G267*J267</f>
        <v>0</v>
      </c>
      <c r="L267" s="125"/>
      <c r="M267" s="57"/>
      <c r="N267" s="123">
        <f t="shared" ref="N267:N269" si="1048">$G267*M267</f>
        <v>0</v>
      </c>
      <c r="O267" s="125"/>
      <c r="P267" s="57"/>
      <c r="Q267" s="123">
        <f>$G267*P267</f>
        <v>0</v>
      </c>
      <c r="R267" s="125"/>
      <c r="S267" s="57"/>
      <c r="T267" s="123">
        <f t="shared" ref="T267:T269" si="1049">$G267*S267</f>
        <v>0</v>
      </c>
      <c r="U267" s="125"/>
      <c r="V267" s="57"/>
      <c r="W267" s="123">
        <f>$G267*V267</f>
        <v>0</v>
      </c>
      <c r="X267" s="125"/>
      <c r="Y267" s="57"/>
      <c r="Z267" s="123">
        <f>$G267*Y267</f>
        <v>0</v>
      </c>
      <c r="AA267" s="125"/>
      <c r="AB267" s="57"/>
      <c r="AC267" s="123">
        <f>$G267*AB267</f>
        <v>0</v>
      </c>
      <c r="AD267" s="125"/>
      <c r="AE267" s="57"/>
      <c r="AF267" s="123">
        <f>$G267*AE267</f>
        <v>0</v>
      </c>
      <c r="AG267" s="125"/>
      <c r="AH267" s="57"/>
      <c r="AI267" s="123">
        <f>$G267*AH267</f>
        <v>0</v>
      </c>
      <c r="AJ267" s="125"/>
      <c r="AK267" s="57"/>
      <c r="AL267" s="123">
        <f>$G267*AK267</f>
        <v>0</v>
      </c>
      <c r="AM267" s="125"/>
      <c r="AN267" s="57"/>
      <c r="AO267" s="123">
        <f>$G267*AN267</f>
        <v>0</v>
      </c>
      <c r="AP267" s="125"/>
      <c r="AQ267" s="57"/>
      <c r="AR267" s="123">
        <f>$G267*AQ267</f>
        <v>0</v>
      </c>
      <c r="AS267" s="125"/>
      <c r="AT267" s="57"/>
      <c r="AU267" s="123">
        <f>$G267*AT267</f>
        <v>0</v>
      </c>
      <c r="AV267" s="125"/>
      <c r="AW267" s="57"/>
      <c r="AX267" s="123">
        <f>$G267*AW267</f>
        <v>0</v>
      </c>
      <c r="AY267" s="125"/>
      <c r="AZ267" s="57"/>
      <c r="BA267" s="123">
        <f>$G267*AZ267</f>
        <v>0</v>
      </c>
      <c r="BB267" s="125"/>
      <c r="BC267" s="57"/>
      <c r="BD267" s="123">
        <f>$G267*BC267</f>
        <v>0</v>
      </c>
      <c r="BE267" s="125"/>
      <c r="BF267" s="57"/>
      <c r="BG267" s="123">
        <f t="shared" ref="BG267:BG269" si="1050">$G267*BF267</f>
        <v>0</v>
      </c>
      <c r="BH267" s="125"/>
      <c r="BI267" s="57"/>
      <c r="BJ267" s="123">
        <f t="shared" ref="BJ267:BJ269" si="1051">$G267*BI267</f>
        <v>0</v>
      </c>
      <c r="BK267" s="125"/>
      <c r="BL267" s="57"/>
      <c r="BM267" s="123">
        <f>$G267*BL267</f>
        <v>0</v>
      </c>
      <c r="BN267" s="125"/>
      <c r="BO267" s="57"/>
      <c r="BP267" s="123">
        <f t="shared" ref="BP267:BP269" si="1052">$G267*BO267</f>
        <v>0</v>
      </c>
      <c r="BQ267" s="125"/>
      <c r="BR267" s="57"/>
      <c r="BS267" s="123">
        <f>$G267*BR267</f>
        <v>0</v>
      </c>
      <c r="BT267" s="125"/>
      <c r="BU267" s="57"/>
      <c r="BV267" s="123">
        <f>$G267*BU267</f>
        <v>0</v>
      </c>
      <c r="BW267" s="125"/>
      <c r="BX267" s="57"/>
      <c r="BY267" s="123">
        <f>$G267*BX267</f>
        <v>0</v>
      </c>
      <c r="BZ267" s="125"/>
      <c r="CA267" s="57"/>
      <c r="CB267" s="123">
        <f>$G267*CA267</f>
        <v>0</v>
      </c>
      <c r="CC267" s="125"/>
      <c r="CD267" s="57"/>
      <c r="CE267" s="123">
        <f>$G267*CD267</f>
        <v>0</v>
      </c>
      <c r="CF267" s="125"/>
      <c r="CG267" s="57"/>
      <c r="CH267" s="123">
        <f>$G267*CG267</f>
        <v>0</v>
      </c>
      <c r="CI267" s="125"/>
      <c r="CJ267" s="57"/>
      <c r="CK267" s="123">
        <f>$G267*CJ267</f>
        <v>0</v>
      </c>
      <c r="CL267" s="125"/>
      <c r="CM267" s="57"/>
      <c r="CN267" s="123">
        <f>$G267*CM267</f>
        <v>0</v>
      </c>
      <c r="CO267" s="125"/>
      <c r="CP267" s="57"/>
      <c r="CQ267" s="123">
        <f>$G267*CP267</f>
        <v>0</v>
      </c>
      <c r="CR267" s="125"/>
      <c r="CS267" s="57"/>
      <c r="CT267" s="123">
        <f>$G267*CS267</f>
        <v>0</v>
      </c>
      <c r="CU267" s="125"/>
      <c r="CV267" s="57"/>
      <c r="CW267" s="123">
        <f>$G267*CV267</f>
        <v>0</v>
      </c>
      <c r="CX267" s="125"/>
      <c r="CY267" s="57"/>
      <c r="CZ267" s="123">
        <f>$G267*CY267</f>
        <v>0</v>
      </c>
      <c r="DA267" s="125"/>
      <c r="DB267" s="57"/>
      <c r="DC267" s="123">
        <f t="shared" ref="DC267:DC269" si="1053">$G267*DB267</f>
        <v>0</v>
      </c>
      <c r="DD267" s="125"/>
      <c r="DE267" s="57"/>
      <c r="DF267" s="123">
        <f t="shared" ref="DF267:DF269" si="1054">$G267*DE267</f>
        <v>0</v>
      </c>
      <c r="DG267" s="125"/>
      <c r="DH267" s="57"/>
      <c r="DI267" s="123">
        <f>$G267*DH267</f>
        <v>0</v>
      </c>
      <c r="DJ267" s="125"/>
      <c r="DK267" s="57"/>
      <c r="DL267" s="123">
        <f t="shared" ref="DL267:DL269" si="1055">$G267*DK267</f>
        <v>0</v>
      </c>
      <c r="DM267" s="125"/>
      <c r="DN267" s="57"/>
      <c r="DO267" s="123">
        <f>$G267*DN267</f>
        <v>0</v>
      </c>
      <c r="DP267" s="125"/>
      <c r="DQ267" s="57"/>
      <c r="DR267" s="123">
        <f>$G267*DQ267</f>
        <v>0</v>
      </c>
      <c r="DS267" s="125"/>
      <c r="DT267" s="57"/>
      <c r="DU267" s="123">
        <f>$G267*DT267</f>
        <v>0</v>
      </c>
      <c r="DV267" s="125"/>
      <c r="DW267" s="57"/>
      <c r="DX267" s="123">
        <f>$G267*DW267</f>
        <v>0</v>
      </c>
      <c r="DY267" s="125"/>
      <c r="DZ267" s="57"/>
      <c r="EA267" s="123">
        <f>$G267*DZ267</f>
        <v>0</v>
      </c>
      <c r="EB267" s="125"/>
      <c r="EC267" s="57"/>
      <c r="ED267" s="123">
        <f>$G267*EC267</f>
        <v>0</v>
      </c>
      <c r="EE267" s="125"/>
      <c r="EF267" s="57"/>
      <c r="EG267" s="123">
        <f>$G267*EF267</f>
        <v>0</v>
      </c>
      <c r="EH267" s="125"/>
      <c r="EI267" s="57"/>
      <c r="EJ267" s="123">
        <f>$G267*EI267</f>
        <v>0</v>
      </c>
      <c r="EK267" s="125"/>
      <c r="EL267" s="57"/>
      <c r="EM267" s="123">
        <f>$G267*EL267</f>
        <v>0</v>
      </c>
      <c r="EN267" s="125"/>
      <c r="EO267" s="57"/>
      <c r="EP267" s="123">
        <f>$G267*EO267</f>
        <v>0</v>
      </c>
      <c r="EQ267" s="125"/>
      <c r="ER267" s="57"/>
      <c r="ES267" s="123">
        <f>$G267*ER267</f>
        <v>0</v>
      </c>
      <c r="ET267" s="125"/>
      <c r="EU267" s="57"/>
      <c r="EV267" s="123">
        <f>$G267*EU267</f>
        <v>0</v>
      </c>
      <c r="EW267" s="125"/>
      <c r="EX267" s="57"/>
      <c r="EY267" s="123">
        <f t="shared" ref="EY267:EY269" si="1056">$G267*EX267</f>
        <v>0</v>
      </c>
      <c r="EZ267" s="125"/>
      <c r="FA267" s="57"/>
      <c r="FB267" s="123">
        <f t="shared" ref="FB267:FB269" si="1057">$G267*FA267</f>
        <v>0</v>
      </c>
      <c r="FC267" s="125"/>
      <c r="FD267" s="57"/>
      <c r="FE267" s="123">
        <f>$G267*FD267</f>
        <v>0</v>
      </c>
      <c r="FF267" s="125"/>
      <c r="FG267" s="57"/>
      <c r="FH267" s="123">
        <f t="shared" ref="FH267:FH269" si="1058">$G267*FG267</f>
        <v>0</v>
      </c>
      <c r="FI267" s="125"/>
      <c r="FJ267" s="57"/>
      <c r="FK267" s="123">
        <f>$G267*FJ267</f>
        <v>0</v>
      </c>
      <c r="FL267" s="125"/>
      <c r="FM267" s="57"/>
      <c r="FN267" s="123">
        <f>$G267*FM267</f>
        <v>0</v>
      </c>
      <c r="FO267" s="125"/>
      <c r="FP267" s="57"/>
      <c r="FQ267" s="123">
        <f>$G267*FP267</f>
        <v>0</v>
      </c>
      <c r="FR267" s="125"/>
      <c r="FS267" s="57"/>
      <c r="FT267" s="123">
        <f>$G267*FS267</f>
        <v>0</v>
      </c>
      <c r="FU267" s="125"/>
      <c r="FV267" s="57"/>
      <c r="FW267" s="123">
        <f>$G267*FV267</f>
        <v>0</v>
      </c>
      <c r="FX267" s="125"/>
      <c r="FY267" s="57"/>
      <c r="FZ267" s="123">
        <f>$G267*FY267</f>
        <v>0</v>
      </c>
      <c r="GA267" s="125"/>
      <c r="GB267" s="57"/>
      <c r="GC267" s="123">
        <f>$G267*GB267</f>
        <v>0</v>
      </c>
      <c r="GD267" s="125"/>
      <c r="GE267" s="57"/>
      <c r="GF267" s="123">
        <f>$G267*GE267</f>
        <v>0</v>
      </c>
      <c r="GG267" s="125"/>
      <c r="GH267" s="57"/>
      <c r="GI267" s="123">
        <f>$G267*GH267</f>
        <v>0</v>
      </c>
      <c r="GJ267" s="125"/>
      <c r="GK267" s="57"/>
      <c r="GL267" s="123">
        <f>$G267*GK267</f>
        <v>0</v>
      </c>
      <c r="GM267" s="125"/>
      <c r="GN267" s="57"/>
      <c r="GO267" s="123">
        <f>$G267*GN267</f>
        <v>0</v>
      </c>
      <c r="GP267" s="125"/>
      <c r="GQ267" s="57"/>
      <c r="GR267" s="123">
        <f>$G267*GQ267</f>
        <v>0</v>
      </c>
      <c r="GS267" s="125"/>
      <c r="GT267" s="57"/>
      <c r="GU267" s="123">
        <f>$G267*GT267</f>
        <v>0</v>
      </c>
      <c r="GV267" s="125"/>
      <c r="GW267" s="57"/>
      <c r="GX267" s="123">
        <f>$G267*GW267</f>
        <v>0</v>
      </c>
      <c r="GY267" s="125"/>
      <c r="GZ267" s="57"/>
      <c r="HA267" s="123">
        <f>$G267*GZ267</f>
        <v>0</v>
      </c>
      <c r="HB267" s="125"/>
      <c r="HC267" s="57"/>
      <c r="HD267" s="123">
        <f>$G267*HC267</f>
        <v>0</v>
      </c>
      <c r="HE267" s="125"/>
      <c r="HF267" s="57"/>
      <c r="HG267" s="123">
        <f>$G267*HF267</f>
        <v>0</v>
      </c>
      <c r="HH267" s="125"/>
      <c r="HI267" s="57"/>
      <c r="HJ267" s="123">
        <f>$G267*HI267</f>
        <v>0</v>
      </c>
      <c r="HK267" s="125"/>
    </row>
    <row r="268" spans="1:219">
      <c r="A268" s="60" t="s">
        <v>878</v>
      </c>
      <c r="B268" s="66"/>
      <c r="C268" s="77" t="s">
        <v>49</v>
      </c>
      <c r="D268" s="30" t="s">
        <v>91</v>
      </c>
      <c r="E268" s="30" t="s">
        <v>91</v>
      </c>
      <c r="F268" s="79" t="s">
        <v>48</v>
      </c>
      <c r="G268" s="164">
        <f>CENA!G259</f>
        <v>0</v>
      </c>
      <c r="H268" s="122">
        <f t="shared" si="1045"/>
        <v>0</v>
      </c>
      <c r="I268" s="122">
        <f t="shared" si="1046"/>
        <v>0</v>
      </c>
      <c r="J268" s="57"/>
      <c r="K268" s="123">
        <f t="shared" ref="K268" si="1059">$G268*J268</f>
        <v>0</v>
      </c>
      <c r="L268" s="125"/>
      <c r="M268" s="57"/>
      <c r="N268" s="123">
        <f t="shared" si="1048"/>
        <v>0</v>
      </c>
      <c r="O268" s="125"/>
      <c r="P268" s="57"/>
      <c r="Q268" s="123">
        <f>$G268*P268</f>
        <v>0</v>
      </c>
      <c r="R268" s="125"/>
      <c r="S268" s="57"/>
      <c r="T268" s="123">
        <f t="shared" si="1049"/>
        <v>0</v>
      </c>
      <c r="U268" s="125"/>
      <c r="V268" s="57"/>
      <c r="W268" s="123">
        <f>$G268*V268</f>
        <v>0</v>
      </c>
      <c r="X268" s="125"/>
      <c r="Y268" s="57"/>
      <c r="Z268" s="123">
        <f>$G268*Y268</f>
        <v>0</v>
      </c>
      <c r="AA268" s="125"/>
      <c r="AB268" s="57"/>
      <c r="AC268" s="123">
        <f>$G268*AB268</f>
        <v>0</v>
      </c>
      <c r="AD268" s="125"/>
      <c r="AE268" s="57"/>
      <c r="AF268" s="123">
        <f>$G268*AE268</f>
        <v>0</v>
      </c>
      <c r="AG268" s="125"/>
      <c r="AH268" s="57"/>
      <c r="AI268" s="123">
        <f>$G268*AH268</f>
        <v>0</v>
      </c>
      <c r="AJ268" s="125"/>
      <c r="AK268" s="57"/>
      <c r="AL268" s="123">
        <f>$G268*AK268</f>
        <v>0</v>
      </c>
      <c r="AM268" s="125"/>
      <c r="AN268" s="57"/>
      <c r="AO268" s="123">
        <f>$G268*AN268</f>
        <v>0</v>
      </c>
      <c r="AP268" s="125"/>
      <c r="AQ268" s="57"/>
      <c r="AR268" s="123">
        <f>$G268*AQ268</f>
        <v>0</v>
      </c>
      <c r="AS268" s="125"/>
      <c r="AT268" s="57"/>
      <c r="AU268" s="123">
        <f>$G268*AT268</f>
        <v>0</v>
      </c>
      <c r="AV268" s="125"/>
      <c r="AW268" s="57"/>
      <c r="AX268" s="123">
        <f>$G268*AW268</f>
        <v>0</v>
      </c>
      <c r="AY268" s="125"/>
      <c r="AZ268" s="57"/>
      <c r="BA268" s="123">
        <f>$G268*AZ268</f>
        <v>0</v>
      </c>
      <c r="BB268" s="125"/>
      <c r="BC268" s="57"/>
      <c r="BD268" s="123">
        <f>$G268*BC268</f>
        <v>0</v>
      </c>
      <c r="BE268" s="125"/>
      <c r="BF268" s="57"/>
      <c r="BG268" s="123">
        <f t="shared" si="1050"/>
        <v>0</v>
      </c>
      <c r="BH268" s="125"/>
      <c r="BI268" s="57"/>
      <c r="BJ268" s="123">
        <f t="shared" si="1051"/>
        <v>0</v>
      </c>
      <c r="BK268" s="125"/>
      <c r="BL268" s="57"/>
      <c r="BM268" s="123">
        <f>$G268*BL268</f>
        <v>0</v>
      </c>
      <c r="BN268" s="125"/>
      <c r="BO268" s="57"/>
      <c r="BP268" s="123">
        <f t="shared" si="1052"/>
        <v>0</v>
      </c>
      <c r="BQ268" s="125"/>
      <c r="BR268" s="57"/>
      <c r="BS268" s="123">
        <f>$G268*BR268</f>
        <v>0</v>
      </c>
      <c r="BT268" s="125"/>
      <c r="BU268" s="57"/>
      <c r="BV268" s="123">
        <f>$G268*BU268</f>
        <v>0</v>
      </c>
      <c r="BW268" s="125"/>
      <c r="BX268" s="57"/>
      <c r="BY268" s="123">
        <f>$G268*BX268</f>
        <v>0</v>
      </c>
      <c r="BZ268" s="125"/>
      <c r="CA268" s="57"/>
      <c r="CB268" s="123">
        <f>$G268*CA268</f>
        <v>0</v>
      </c>
      <c r="CC268" s="125"/>
      <c r="CD268" s="57"/>
      <c r="CE268" s="123">
        <f>$G268*CD268</f>
        <v>0</v>
      </c>
      <c r="CF268" s="125"/>
      <c r="CG268" s="57"/>
      <c r="CH268" s="123">
        <f>$G268*CG268</f>
        <v>0</v>
      </c>
      <c r="CI268" s="125"/>
      <c r="CJ268" s="57"/>
      <c r="CK268" s="123">
        <f>$G268*CJ268</f>
        <v>0</v>
      </c>
      <c r="CL268" s="125"/>
      <c r="CM268" s="57"/>
      <c r="CN268" s="123">
        <f>$G268*CM268</f>
        <v>0</v>
      </c>
      <c r="CO268" s="125"/>
      <c r="CP268" s="57"/>
      <c r="CQ268" s="123">
        <f>$G268*CP268</f>
        <v>0</v>
      </c>
      <c r="CR268" s="125"/>
      <c r="CS268" s="57"/>
      <c r="CT268" s="123">
        <f>$G268*CS268</f>
        <v>0</v>
      </c>
      <c r="CU268" s="125"/>
      <c r="CV268" s="57"/>
      <c r="CW268" s="123">
        <f>$G268*CV268</f>
        <v>0</v>
      </c>
      <c r="CX268" s="125"/>
      <c r="CY268" s="57"/>
      <c r="CZ268" s="123">
        <f>$G268*CY268</f>
        <v>0</v>
      </c>
      <c r="DA268" s="125"/>
      <c r="DB268" s="57"/>
      <c r="DC268" s="123">
        <f t="shared" si="1053"/>
        <v>0</v>
      </c>
      <c r="DD268" s="125"/>
      <c r="DE268" s="57"/>
      <c r="DF268" s="123">
        <f t="shared" si="1054"/>
        <v>0</v>
      </c>
      <c r="DG268" s="125"/>
      <c r="DH268" s="57"/>
      <c r="DI268" s="123">
        <f>$G268*DH268</f>
        <v>0</v>
      </c>
      <c r="DJ268" s="125"/>
      <c r="DK268" s="57"/>
      <c r="DL268" s="123">
        <f t="shared" si="1055"/>
        <v>0</v>
      </c>
      <c r="DM268" s="125"/>
      <c r="DN268" s="57"/>
      <c r="DO268" s="123">
        <f>$G268*DN268</f>
        <v>0</v>
      </c>
      <c r="DP268" s="125"/>
      <c r="DQ268" s="57"/>
      <c r="DR268" s="123">
        <f>$G268*DQ268</f>
        <v>0</v>
      </c>
      <c r="DS268" s="125"/>
      <c r="DT268" s="57"/>
      <c r="DU268" s="123">
        <f>$G268*DT268</f>
        <v>0</v>
      </c>
      <c r="DV268" s="125"/>
      <c r="DW268" s="57"/>
      <c r="DX268" s="123">
        <f>$G268*DW268</f>
        <v>0</v>
      </c>
      <c r="DY268" s="125"/>
      <c r="DZ268" s="57"/>
      <c r="EA268" s="123">
        <f>$G268*DZ268</f>
        <v>0</v>
      </c>
      <c r="EB268" s="125"/>
      <c r="EC268" s="57"/>
      <c r="ED268" s="123">
        <f>$G268*EC268</f>
        <v>0</v>
      </c>
      <c r="EE268" s="125"/>
      <c r="EF268" s="57"/>
      <c r="EG268" s="123">
        <f>$G268*EF268</f>
        <v>0</v>
      </c>
      <c r="EH268" s="125"/>
      <c r="EI268" s="57"/>
      <c r="EJ268" s="123">
        <f>$G268*EI268</f>
        <v>0</v>
      </c>
      <c r="EK268" s="125"/>
      <c r="EL268" s="57"/>
      <c r="EM268" s="123">
        <f>$G268*EL268</f>
        <v>0</v>
      </c>
      <c r="EN268" s="125"/>
      <c r="EO268" s="57"/>
      <c r="EP268" s="123">
        <f>$G268*EO268</f>
        <v>0</v>
      </c>
      <c r="EQ268" s="125"/>
      <c r="ER268" s="57"/>
      <c r="ES268" s="123">
        <f>$G268*ER268</f>
        <v>0</v>
      </c>
      <c r="ET268" s="125"/>
      <c r="EU268" s="57"/>
      <c r="EV268" s="123">
        <f>$G268*EU268</f>
        <v>0</v>
      </c>
      <c r="EW268" s="125"/>
      <c r="EX268" s="57"/>
      <c r="EY268" s="123">
        <f t="shared" si="1056"/>
        <v>0</v>
      </c>
      <c r="EZ268" s="125"/>
      <c r="FA268" s="57"/>
      <c r="FB268" s="123">
        <f t="shared" si="1057"/>
        <v>0</v>
      </c>
      <c r="FC268" s="125"/>
      <c r="FD268" s="57"/>
      <c r="FE268" s="123">
        <f>$G268*FD268</f>
        <v>0</v>
      </c>
      <c r="FF268" s="125"/>
      <c r="FG268" s="57"/>
      <c r="FH268" s="123">
        <f t="shared" si="1058"/>
        <v>0</v>
      </c>
      <c r="FI268" s="125"/>
      <c r="FJ268" s="57"/>
      <c r="FK268" s="123">
        <f>$G268*FJ268</f>
        <v>0</v>
      </c>
      <c r="FL268" s="125"/>
      <c r="FM268" s="57"/>
      <c r="FN268" s="123">
        <f>$G268*FM268</f>
        <v>0</v>
      </c>
      <c r="FO268" s="125"/>
      <c r="FP268" s="57"/>
      <c r="FQ268" s="123">
        <f>$G268*FP268</f>
        <v>0</v>
      </c>
      <c r="FR268" s="125"/>
      <c r="FS268" s="57"/>
      <c r="FT268" s="123">
        <f>$G268*FS268</f>
        <v>0</v>
      </c>
      <c r="FU268" s="125"/>
      <c r="FV268" s="57"/>
      <c r="FW268" s="123">
        <f>$G268*FV268</f>
        <v>0</v>
      </c>
      <c r="FX268" s="125"/>
      <c r="FY268" s="57"/>
      <c r="FZ268" s="123">
        <f>$G268*FY268</f>
        <v>0</v>
      </c>
      <c r="GA268" s="125"/>
      <c r="GB268" s="57"/>
      <c r="GC268" s="123">
        <f>$G268*GB268</f>
        <v>0</v>
      </c>
      <c r="GD268" s="125"/>
      <c r="GE268" s="57"/>
      <c r="GF268" s="123">
        <f>$G268*GE268</f>
        <v>0</v>
      </c>
      <c r="GG268" s="125"/>
      <c r="GH268" s="57"/>
      <c r="GI268" s="123">
        <f>$G268*GH268</f>
        <v>0</v>
      </c>
      <c r="GJ268" s="125"/>
      <c r="GK268" s="57"/>
      <c r="GL268" s="123">
        <f>$G268*GK268</f>
        <v>0</v>
      </c>
      <c r="GM268" s="125"/>
      <c r="GN268" s="57"/>
      <c r="GO268" s="123">
        <f>$G268*GN268</f>
        <v>0</v>
      </c>
      <c r="GP268" s="125"/>
      <c r="GQ268" s="57"/>
      <c r="GR268" s="123">
        <f>$G268*GQ268</f>
        <v>0</v>
      </c>
      <c r="GS268" s="125"/>
      <c r="GT268" s="57"/>
      <c r="GU268" s="123">
        <f>$G268*GT268</f>
        <v>0</v>
      </c>
      <c r="GV268" s="125"/>
      <c r="GW268" s="57"/>
      <c r="GX268" s="123">
        <f>$G268*GW268</f>
        <v>0</v>
      </c>
      <c r="GY268" s="125"/>
      <c r="GZ268" s="57"/>
      <c r="HA268" s="123">
        <f>$G268*GZ268</f>
        <v>0</v>
      </c>
      <c r="HB268" s="125"/>
      <c r="HC268" s="57"/>
      <c r="HD268" s="123">
        <f>$G268*HC268</f>
        <v>0</v>
      </c>
      <c r="HE268" s="125"/>
      <c r="HF268" s="57"/>
      <c r="HG268" s="123">
        <f>$G268*HF268</f>
        <v>0</v>
      </c>
      <c r="HH268" s="125"/>
      <c r="HI268" s="57"/>
      <c r="HJ268" s="123">
        <f>$G268*HI268</f>
        <v>0</v>
      </c>
      <c r="HK268" s="125"/>
    </row>
    <row r="269" spans="1:219">
      <c r="A269" s="60" t="s">
        <v>879</v>
      </c>
      <c r="B269" s="66"/>
      <c r="C269" s="77" t="s">
        <v>50</v>
      </c>
      <c r="D269" s="30" t="s">
        <v>92</v>
      </c>
      <c r="E269" s="30" t="s">
        <v>92</v>
      </c>
      <c r="F269" s="79" t="s">
        <v>48</v>
      </c>
      <c r="G269" s="164">
        <f>CENA!G260</f>
        <v>0</v>
      </c>
      <c r="H269" s="122">
        <f t="shared" si="1045"/>
        <v>0</v>
      </c>
      <c r="I269" s="122">
        <f t="shared" si="1046"/>
        <v>0</v>
      </c>
      <c r="J269" s="57"/>
      <c r="K269" s="123">
        <f t="shared" ref="K269" si="1060">$G269*J269</f>
        <v>0</v>
      </c>
      <c r="L269" s="125"/>
      <c r="M269" s="57"/>
      <c r="N269" s="123">
        <f t="shared" si="1048"/>
        <v>0</v>
      </c>
      <c r="O269" s="125"/>
      <c r="P269" s="57"/>
      <c r="Q269" s="123">
        <f>$G269*P269</f>
        <v>0</v>
      </c>
      <c r="R269" s="125"/>
      <c r="S269" s="57"/>
      <c r="T269" s="123">
        <f t="shared" si="1049"/>
        <v>0</v>
      </c>
      <c r="U269" s="125"/>
      <c r="V269" s="57"/>
      <c r="W269" s="123">
        <f>$G269*V269</f>
        <v>0</v>
      </c>
      <c r="X269" s="125"/>
      <c r="Y269" s="57"/>
      <c r="Z269" s="123">
        <f>$G269*Y269</f>
        <v>0</v>
      </c>
      <c r="AA269" s="125"/>
      <c r="AB269" s="57"/>
      <c r="AC269" s="123">
        <f>$G269*AB269</f>
        <v>0</v>
      </c>
      <c r="AD269" s="125"/>
      <c r="AE269" s="57"/>
      <c r="AF269" s="123">
        <f>$G269*AE269</f>
        <v>0</v>
      </c>
      <c r="AG269" s="125"/>
      <c r="AH269" s="57"/>
      <c r="AI269" s="123">
        <f>$G269*AH269</f>
        <v>0</v>
      </c>
      <c r="AJ269" s="125"/>
      <c r="AK269" s="57"/>
      <c r="AL269" s="123">
        <f>$G269*AK269</f>
        <v>0</v>
      </c>
      <c r="AM269" s="125"/>
      <c r="AN269" s="57"/>
      <c r="AO269" s="123">
        <f>$G269*AN269</f>
        <v>0</v>
      </c>
      <c r="AP269" s="125"/>
      <c r="AQ269" s="57"/>
      <c r="AR269" s="123">
        <f>$G269*AQ269</f>
        <v>0</v>
      </c>
      <c r="AS269" s="125"/>
      <c r="AT269" s="57"/>
      <c r="AU269" s="123">
        <f>$G269*AT269</f>
        <v>0</v>
      </c>
      <c r="AV269" s="125"/>
      <c r="AW269" s="57"/>
      <c r="AX269" s="123">
        <f>$G269*AW269</f>
        <v>0</v>
      </c>
      <c r="AY269" s="125"/>
      <c r="AZ269" s="57"/>
      <c r="BA269" s="123">
        <f>$G269*AZ269</f>
        <v>0</v>
      </c>
      <c r="BB269" s="125"/>
      <c r="BC269" s="57"/>
      <c r="BD269" s="123">
        <f>$G269*BC269</f>
        <v>0</v>
      </c>
      <c r="BE269" s="125"/>
      <c r="BF269" s="57"/>
      <c r="BG269" s="123">
        <f t="shared" si="1050"/>
        <v>0</v>
      </c>
      <c r="BH269" s="125"/>
      <c r="BI269" s="57"/>
      <c r="BJ269" s="123">
        <f t="shared" si="1051"/>
        <v>0</v>
      </c>
      <c r="BK269" s="125"/>
      <c r="BL269" s="57"/>
      <c r="BM269" s="123">
        <f>$G269*BL269</f>
        <v>0</v>
      </c>
      <c r="BN269" s="125"/>
      <c r="BO269" s="57"/>
      <c r="BP269" s="123">
        <f t="shared" si="1052"/>
        <v>0</v>
      </c>
      <c r="BQ269" s="125"/>
      <c r="BR269" s="57"/>
      <c r="BS269" s="123">
        <f>$G269*BR269</f>
        <v>0</v>
      </c>
      <c r="BT269" s="125"/>
      <c r="BU269" s="57"/>
      <c r="BV269" s="123">
        <f>$G269*BU269</f>
        <v>0</v>
      </c>
      <c r="BW269" s="125"/>
      <c r="BX269" s="57"/>
      <c r="BY269" s="123">
        <f>$G269*BX269</f>
        <v>0</v>
      </c>
      <c r="BZ269" s="125"/>
      <c r="CA269" s="57"/>
      <c r="CB269" s="123">
        <f>$G269*CA269</f>
        <v>0</v>
      </c>
      <c r="CC269" s="125"/>
      <c r="CD269" s="57"/>
      <c r="CE269" s="123">
        <f>$G269*CD269</f>
        <v>0</v>
      </c>
      <c r="CF269" s="125"/>
      <c r="CG269" s="57"/>
      <c r="CH269" s="123">
        <f>$G269*CG269</f>
        <v>0</v>
      </c>
      <c r="CI269" s="125"/>
      <c r="CJ269" s="57"/>
      <c r="CK269" s="123">
        <f>$G269*CJ269</f>
        <v>0</v>
      </c>
      <c r="CL269" s="125"/>
      <c r="CM269" s="57"/>
      <c r="CN269" s="123">
        <f>$G269*CM269</f>
        <v>0</v>
      </c>
      <c r="CO269" s="125"/>
      <c r="CP269" s="57"/>
      <c r="CQ269" s="123">
        <f>$G269*CP269</f>
        <v>0</v>
      </c>
      <c r="CR269" s="125"/>
      <c r="CS269" s="57"/>
      <c r="CT269" s="123">
        <f>$G269*CS269</f>
        <v>0</v>
      </c>
      <c r="CU269" s="125"/>
      <c r="CV269" s="57"/>
      <c r="CW269" s="123">
        <f>$G269*CV269</f>
        <v>0</v>
      </c>
      <c r="CX269" s="125"/>
      <c r="CY269" s="57"/>
      <c r="CZ269" s="123">
        <f>$G269*CY269</f>
        <v>0</v>
      </c>
      <c r="DA269" s="125"/>
      <c r="DB269" s="57"/>
      <c r="DC269" s="123">
        <f t="shared" si="1053"/>
        <v>0</v>
      </c>
      <c r="DD269" s="125"/>
      <c r="DE269" s="57"/>
      <c r="DF269" s="123">
        <f t="shared" si="1054"/>
        <v>0</v>
      </c>
      <c r="DG269" s="125"/>
      <c r="DH269" s="57"/>
      <c r="DI269" s="123">
        <f>$G269*DH269</f>
        <v>0</v>
      </c>
      <c r="DJ269" s="125"/>
      <c r="DK269" s="57"/>
      <c r="DL269" s="123">
        <f t="shared" si="1055"/>
        <v>0</v>
      </c>
      <c r="DM269" s="125"/>
      <c r="DN269" s="57"/>
      <c r="DO269" s="123">
        <f>$G269*DN269</f>
        <v>0</v>
      </c>
      <c r="DP269" s="125"/>
      <c r="DQ269" s="57"/>
      <c r="DR269" s="123">
        <f>$G269*DQ269</f>
        <v>0</v>
      </c>
      <c r="DS269" s="125"/>
      <c r="DT269" s="57"/>
      <c r="DU269" s="123">
        <f>$G269*DT269</f>
        <v>0</v>
      </c>
      <c r="DV269" s="125"/>
      <c r="DW269" s="57"/>
      <c r="DX269" s="123">
        <f>$G269*DW269</f>
        <v>0</v>
      </c>
      <c r="DY269" s="125"/>
      <c r="DZ269" s="57"/>
      <c r="EA269" s="123">
        <f>$G269*DZ269</f>
        <v>0</v>
      </c>
      <c r="EB269" s="125"/>
      <c r="EC269" s="57"/>
      <c r="ED269" s="123">
        <f>$G269*EC269</f>
        <v>0</v>
      </c>
      <c r="EE269" s="125"/>
      <c r="EF269" s="57"/>
      <c r="EG269" s="123">
        <f>$G269*EF269</f>
        <v>0</v>
      </c>
      <c r="EH269" s="125"/>
      <c r="EI269" s="57"/>
      <c r="EJ269" s="123">
        <f>$G269*EI269</f>
        <v>0</v>
      </c>
      <c r="EK269" s="125"/>
      <c r="EL269" s="57"/>
      <c r="EM269" s="123">
        <f>$G269*EL269</f>
        <v>0</v>
      </c>
      <c r="EN269" s="125"/>
      <c r="EO269" s="57"/>
      <c r="EP269" s="123">
        <f>$G269*EO269</f>
        <v>0</v>
      </c>
      <c r="EQ269" s="125"/>
      <c r="ER269" s="57"/>
      <c r="ES269" s="123">
        <f>$G269*ER269</f>
        <v>0</v>
      </c>
      <c r="ET269" s="125"/>
      <c r="EU269" s="57"/>
      <c r="EV269" s="123">
        <f>$G269*EU269</f>
        <v>0</v>
      </c>
      <c r="EW269" s="125"/>
      <c r="EX269" s="57"/>
      <c r="EY269" s="123">
        <f t="shared" si="1056"/>
        <v>0</v>
      </c>
      <c r="EZ269" s="125"/>
      <c r="FA269" s="57"/>
      <c r="FB269" s="123">
        <f t="shared" si="1057"/>
        <v>0</v>
      </c>
      <c r="FC269" s="125"/>
      <c r="FD269" s="57"/>
      <c r="FE269" s="123">
        <f>$G269*FD269</f>
        <v>0</v>
      </c>
      <c r="FF269" s="125"/>
      <c r="FG269" s="57"/>
      <c r="FH269" s="123">
        <f t="shared" si="1058"/>
        <v>0</v>
      </c>
      <c r="FI269" s="125"/>
      <c r="FJ269" s="57"/>
      <c r="FK269" s="123">
        <f>$G269*FJ269</f>
        <v>0</v>
      </c>
      <c r="FL269" s="125"/>
      <c r="FM269" s="57"/>
      <c r="FN269" s="123">
        <f>$G269*FM269</f>
        <v>0</v>
      </c>
      <c r="FO269" s="125"/>
      <c r="FP269" s="57"/>
      <c r="FQ269" s="123">
        <f>$G269*FP269</f>
        <v>0</v>
      </c>
      <c r="FR269" s="125"/>
      <c r="FS269" s="57"/>
      <c r="FT269" s="123">
        <f>$G269*FS269</f>
        <v>0</v>
      </c>
      <c r="FU269" s="125"/>
      <c r="FV269" s="57"/>
      <c r="FW269" s="123">
        <f>$G269*FV269</f>
        <v>0</v>
      </c>
      <c r="FX269" s="125"/>
      <c r="FY269" s="57"/>
      <c r="FZ269" s="123">
        <f>$G269*FY269</f>
        <v>0</v>
      </c>
      <c r="GA269" s="125"/>
      <c r="GB269" s="57"/>
      <c r="GC269" s="123">
        <f>$G269*GB269</f>
        <v>0</v>
      </c>
      <c r="GD269" s="125"/>
      <c r="GE269" s="57"/>
      <c r="GF269" s="123">
        <f>$G269*GE269</f>
        <v>0</v>
      </c>
      <c r="GG269" s="125"/>
      <c r="GH269" s="57"/>
      <c r="GI269" s="123">
        <f>$G269*GH269</f>
        <v>0</v>
      </c>
      <c r="GJ269" s="125"/>
      <c r="GK269" s="57"/>
      <c r="GL269" s="123">
        <f>$G269*GK269</f>
        <v>0</v>
      </c>
      <c r="GM269" s="125"/>
      <c r="GN269" s="57"/>
      <c r="GO269" s="123">
        <f>$G269*GN269</f>
        <v>0</v>
      </c>
      <c r="GP269" s="125"/>
      <c r="GQ269" s="57"/>
      <c r="GR269" s="123">
        <f>$G269*GQ269</f>
        <v>0</v>
      </c>
      <c r="GS269" s="125"/>
      <c r="GT269" s="57"/>
      <c r="GU269" s="123">
        <f>$G269*GT269</f>
        <v>0</v>
      </c>
      <c r="GV269" s="125"/>
      <c r="GW269" s="57"/>
      <c r="GX269" s="123">
        <f>$G269*GW269</f>
        <v>0</v>
      </c>
      <c r="GY269" s="125"/>
      <c r="GZ269" s="57"/>
      <c r="HA269" s="123">
        <f>$G269*GZ269</f>
        <v>0</v>
      </c>
      <c r="HB269" s="125"/>
      <c r="HC269" s="57"/>
      <c r="HD269" s="123">
        <f>$G269*HC269</f>
        <v>0</v>
      </c>
      <c r="HE269" s="125"/>
      <c r="HF269" s="57"/>
      <c r="HG269" s="123">
        <f>$G269*HF269</f>
        <v>0</v>
      </c>
      <c r="HH269" s="125"/>
      <c r="HI269" s="57"/>
      <c r="HJ269" s="123">
        <f>$G269*HI269</f>
        <v>0</v>
      </c>
      <c r="HK269" s="125"/>
    </row>
    <row r="270" spans="1:219" ht="13">
      <c r="A270" s="146"/>
      <c r="B270" s="147"/>
      <c r="C270" s="157"/>
      <c r="D270" s="148" t="s">
        <v>93</v>
      </c>
      <c r="E270" s="148" t="s">
        <v>701</v>
      </c>
      <c r="F270" s="149"/>
      <c r="G270" s="57"/>
      <c r="H270" s="57"/>
      <c r="I270" s="57"/>
      <c r="J270" s="57"/>
      <c r="K270" s="57"/>
      <c r="L270" s="57"/>
      <c r="M270" s="57"/>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c r="BW270" s="57"/>
      <c r="BX270" s="57"/>
      <c r="BY270" s="57"/>
      <c r="BZ270" s="57"/>
      <c r="CA270" s="57"/>
      <c r="CB270" s="57"/>
      <c r="CC270" s="57"/>
      <c r="CD270" s="57"/>
      <c r="CE270" s="57"/>
      <c r="CF270" s="57"/>
      <c r="CG270" s="57"/>
      <c r="CH270" s="57"/>
      <c r="CI270" s="57"/>
      <c r="CJ270" s="57"/>
      <c r="CK270" s="57"/>
      <c r="CL270" s="57"/>
      <c r="CM270" s="57"/>
      <c r="CN270" s="57"/>
      <c r="CO270" s="57"/>
      <c r="CP270" s="57"/>
      <c r="CQ270" s="57"/>
      <c r="CR270" s="57"/>
      <c r="CS270" s="57"/>
      <c r="CT270" s="57"/>
      <c r="CU270" s="57"/>
      <c r="CV270" s="57"/>
      <c r="CW270" s="57"/>
      <c r="CX270" s="57"/>
      <c r="CY270" s="57"/>
      <c r="CZ270" s="57"/>
      <c r="DA270" s="57"/>
      <c r="DB270" s="57"/>
      <c r="DC270" s="57"/>
      <c r="DD270" s="57"/>
      <c r="DE270" s="57"/>
      <c r="DF270" s="57"/>
      <c r="DG270" s="57"/>
      <c r="DH270" s="57"/>
      <c r="DI270" s="57"/>
      <c r="DJ270" s="57"/>
      <c r="DK270" s="57"/>
      <c r="DL270" s="57"/>
      <c r="DM270" s="57"/>
      <c r="DN270" s="57"/>
      <c r="DO270" s="57"/>
      <c r="DP270" s="57"/>
      <c r="DQ270" s="57"/>
      <c r="DR270" s="57"/>
      <c r="DS270" s="57"/>
      <c r="DT270" s="57"/>
      <c r="DU270" s="57"/>
      <c r="DV270" s="57"/>
      <c r="DW270" s="57"/>
      <c r="DX270" s="57"/>
      <c r="DY270" s="57"/>
      <c r="DZ270" s="57"/>
      <c r="EA270" s="57"/>
      <c r="EB270" s="57"/>
      <c r="EC270" s="57"/>
      <c r="ED270" s="57"/>
      <c r="EE270" s="57"/>
      <c r="EF270" s="57"/>
      <c r="EG270" s="57"/>
      <c r="EH270" s="57"/>
      <c r="EI270" s="57"/>
      <c r="EJ270" s="57"/>
      <c r="EK270" s="57"/>
      <c r="EL270" s="57"/>
      <c r="EM270" s="57"/>
      <c r="EN270" s="57"/>
      <c r="EO270" s="57"/>
      <c r="EP270" s="57"/>
      <c r="EQ270" s="57"/>
      <c r="ER270" s="57"/>
      <c r="ES270" s="57"/>
      <c r="ET270" s="57"/>
      <c r="EU270" s="57"/>
      <c r="EV270" s="57"/>
      <c r="EW270" s="57"/>
      <c r="EX270" s="57"/>
      <c r="EY270" s="57"/>
      <c r="EZ270" s="57"/>
      <c r="FA270" s="57"/>
      <c r="FB270" s="57"/>
      <c r="FC270" s="57"/>
      <c r="FD270" s="57"/>
      <c r="FE270" s="57"/>
      <c r="FF270" s="57"/>
      <c r="FG270" s="57"/>
      <c r="FH270" s="57"/>
      <c r="FI270" s="57"/>
      <c r="FJ270" s="57"/>
      <c r="FK270" s="57"/>
      <c r="FL270" s="57"/>
      <c r="FM270" s="57"/>
      <c r="FN270" s="57"/>
      <c r="FO270" s="57"/>
      <c r="FP270" s="57"/>
      <c r="FQ270" s="57"/>
      <c r="FR270" s="57"/>
      <c r="FS270" s="57"/>
      <c r="FT270" s="57"/>
      <c r="FU270" s="57"/>
      <c r="FV270" s="57"/>
      <c r="FW270" s="57"/>
      <c r="FX270" s="57"/>
      <c r="FY270" s="57"/>
      <c r="FZ270" s="57"/>
      <c r="GA270" s="57"/>
      <c r="GB270" s="57"/>
      <c r="GC270" s="57"/>
      <c r="GD270" s="57"/>
      <c r="GE270" s="57"/>
      <c r="GF270" s="57"/>
      <c r="GG270" s="57"/>
      <c r="GH270" s="57"/>
      <c r="GI270" s="57"/>
      <c r="GJ270" s="57"/>
      <c r="GK270" s="57"/>
      <c r="GL270" s="57"/>
      <c r="GM270" s="57"/>
      <c r="GN270" s="57"/>
      <c r="GO270" s="57"/>
      <c r="GP270" s="57"/>
      <c r="GQ270" s="57"/>
      <c r="GR270" s="57"/>
      <c r="GS270" s="57"/>
      <c r="GT270" s="57"/>
      <c r="GU270" s="57"/>
      <c r="GV270" s="57"/>
      <c r="GW270" s="57"/>
      <c r="GX270" s="57"/>
      <c r="GY270" s="57"/>
      <c r="GZ270" s="57"/>
      <c r="HA270" s="57"/>
      <c r="HB270" s="57"/>
      <c r="HC270" s="57"/>
      <c r="HD270" s="57"/>
      <c r="HE270" s="57"/>
      <c r="HF270" s="57"/>
      <c r="HG270" s="57"/>
      <c r="HH270" s="57"/>
      <c r="HI270" s="57"/>
      <c r="HJ270" s="57"/>
      <c r="HK270" s="57"/>
    </row>
    <row r="271" spans="1:219" ht="13">
      <c r="A271" s="60" t="s">
        <v>367</v>
      </c>
      <c r="B271" s="65" t="s">
        <v>52</v>
      </c>
      <c r="C271" s="75">
        <v>14</v>
      </c>
      <c r="D271" s="31" t="s">
        <v>94</v>
      </c>
      <c r="E271" s="31" t="s">
        <v>702</v>
      </c>
      <c r="F271" s="79" t="s">
        <v>48</v>
      </c>
      <c r="G271" s="164">
        <f>CENA!G262</f>
        <v>0</v>
      </c>
      <c r="H271" s="122">
        <f t="shared" ref="H271:H272" si="1061">J271+M271+P271+S271+V271+Y271+AB271+AE271+AH271+AK271+AN271+AQ271+AZ271+AW271+AT271+BC271+BF271+BI271+BL271+BO271+BR271+BU271+BX271+CA271+CD271+CG271+CJ271+CM271+CP271+CS271+CV271+CY271+DB271+DE271+DH271+DK271+DN271+DQ271+DT271+DW271+DZ271+EC271+EF271+EI271+EL271+EO271+ER271+EU271+EX271+FA271+FD271+FG271+FJ271+FM271+FP271+FS271+FV271+FY271+GB271+GE271+GH271+GK271+GN271+GQ271+GT271+GW271+GZ271+HC271+HF271+HI271</f>
        <v>0</v>
      </c>
      <c r="I271" s="122">
        <f t="shared" ref="I271:I272" si="1062">G271*H271</f>
        <v>0</v>
      </c>
      <c r="J271" s="57"/>
      <c r="K271" s="123">
        <f t="shared" ref="K271" si="1063">$G271*J271</f>
        <v>0</v>
      </c>
      <c r="L271" s="125"/>
      <c r="M271" s="57"/>
      <c r="N271" s="123">
        <f t="shared" ref="N271:N272" si="1064">$G271*M271</f>
        <v>0</v>
      </c>
      <c r="O271" s="125"/>
      <c r="P271" s="57"/>
      <c r="Q271" s="123">
        <f>$G271*P271</f>
        <v>0</v>
      </c>
      <c r="R271" s="125"/>
      <c r="S271" s="57"/>
      <c r="T271" s="123">
        <f t="shared" ref="T271:T272" si="1065">$G271*S271</f>
        <v>0</v>
      </c>
      <c r="U271" s="125"/>
      <c r="V271" s="57"/>
      <c r="W271" s="123">
        <f>$G271*V271</f>
        <v>0</v>
      </c>
      <c r="X271" s="125"/>
      <c r="Y271" s="57"/>
      <c r="Z271" s="123">
        <f>$G271*Y271</f>
        <v>0</v>
      </c>
      <c r="AA271" s="125"/>
      <c r="AB271" s="57"/>
      <c r="AC271" s="123">
        <f>$G271*AB271</f>
        <v>0</v>
      </c>
      <c r="AD271" s="125"/>
      <c r="AE271" s="57"/>
      <c r="AF271" s="123">
        <f>$G271*AE271</f>
        <v>0</v>
      </c>
      <c r="AG271" s="125"/>
      <c r="AH271" s="57"/>
      <c r="AI271" s="123">
        <f>$G271*AH271</f>
        <v>0</v>
      </c>
      <c r="AJ271" s="125"/>
      <c r="AK271" s="57"/>
      <c r="AL271" s="123">
        <f>$G271*AK271</f>
        <v>0</v>
      </c>
      <c r="AM271" s="125"/>
      <c r="AN271" s="57"/>
      <c r="AO271" s="123">
        <f>$G271*AN271</f>
        <v>0</v>
      </c>
      <c r="AP271" s="125"/>
      <c r="AQ271" s="57"/>
      <c r="AR271" s="123">
        <f>$G271*AQ271</f>
        <v>0</v>
      </c>
      <c r="AS271" s="125"/>
      <c r="AT271" s="57"/>
      <c r="AU271" s="123">
        <f>$G271*AT271</f>
        <v>0</v>
      </c>
      <c r="AV271" s="125"/>
      <c r="AW271" s="57"/>
      <c r="AX271" s="123">
        <f>$G271*AW271</f>
        <v>0</v>
      </c>
      <c r="AY271" s="125"/>
      <c r="AZ271" s="57"/>
      <c r="BA271" s="123">
        <f>$G271*AZ271</f>
        <v>0</v>
      </c>
      <c r="BB271" s="125"/>
      <c r="BC271" s="57"/>
      <c r="BD271" s="123">
        <f>$G271*BC271</f>
        <v>0</v>
      </c>
      <c r="BE271" s="125"/>
      <c r="BF271" s="57"/>
      <c r="BG271" s="123">
        <f t="shared" ref="BG271:BG272" si="1066">$G271*BF271</f>
        <v>0</v>
      </c>
      <c r="BH271" s="125"/>
      <c r="BI271" s="57"/>
      <c r="BJ271" s="123">
        <f t="shared" ref="BJ271:BJ272" si="1067">$G271*BI271</f>
        <v>0</v>
      </c>
      <c r="BK271" s="125"/>
      <c r="BL271" s="57"/>
      <c r="BM271" s="123">
        <f>$G271*BL271</f>
        <v>0</v>
      </c>
      <c r="BN271" s="125"/>
      <c r="BO271" s="57"/>
      <c r="BP271" s="123">
        <f t="shared" ref="BP271:BP272" si="1068">$G271*BO271</f>
        <v>0</v>
      </c>
      <c r="BQ271" s="125"/>
      <c r="BR271" s="57"/>
      <c r="BS271" s="123">
        <f>$G271*BR271</f>
        <v>0</v>
      </c>
      <c r="BT271" s="125"/>
      <c r="BU271" s="57"/>
      <c r="BV271" s="123">
        <f>$G271*BU271</f>
        <v>0</v>
      </c>
      <c r="BW271" s="125"/>
      <c r="BX271" s="57"/>
      <c r="BY271" s="123">
        <f>$G271*BX271</f>
        <v>0</v>
      </c>
      <c r="BZ271" s="125"/>
      <c r="CA271" s="57"/>
      <c r="CB271" s="123">
        <f>$G271*CA271</f>
        <v>0</v>
      </c>
      <c r="CC271" s="125"/>
      <c r="CD271" s="57"/>
      <c r="CE271" s="123">
        <f>$G271*CD271</f>
        <v>0</v>
      </c>
      <c r="CF271" s="125"/>
      <c r="CG271" s="57"/>
      <c r="CH271" s="123">
        <f>$G271*CG271</f>
        <v>0</v>
      </c>
      <c r="CI271" s="125"/>
      <c r="CJ271" s="57"/>
      <c r="CK271" s="123">
        <f>$G271*CJ271</f>
        <v>0</v>
      </c>
      <c r="CL271" s="125"/>
      <c r="CM271" s="57"/>
      <c r="CN271" s="123">
        <f>$G271*CM271</f>
        <v>0</v>
      </c>
      <c r="CO271" s="125"/>
      <c r="CP271" s="57"/>
      <c r="CQ271" s="123">
        <f>$G271*CP271</f>
        <v>0</v>
      </c>
      <c r="CR271" s="125"/>
      <c r="CS271" s="57"/>
      <c r="CT271" s="123">
        <f>$G271*CS271</f>
        <v>0</v>
      </c>
      <c r="CU271" s="125"/>
      <c r="CV271" s="57"/>
      <c r="CW271" s="123">
        <f>$G271*CV271</f>
        <v>0</v>
      </c>
      <c r="CX271" s="125"/>
      <c r="CY271" s="57"/>
      <c r="CZ271" s="123">
        <f>$G271*CY271</f>
        <v>0</v>
      </c>
      <c r="DA271" s="125"/>
      <c r="DB271" s="57"/>
      <c r="DC271" s="123">
        <f t="shared" ref="DC271:DC272" si="1069">$G271*DB271</f>
        <v>0</v>
      </c>
      <c r="DD271" s="125"/>
      <c r="DE271" s="57"/>
      <c r="DF271" s="123">
        <f t="shared" ref="DF271:DF272" si="1070">$G271*DE271</f>
        <v>0</v>
      </c>
      <c r="DG271" s="125"/>
      <c r="DH271" s="57"/>
      <c r="DI271" s="123">
        <f>$G271*DH271</f>
        <v>0</v>
      </c>
      <c r="DJ271" s="125"/>
      <c r="DK271" s="57"/>
      <c r="DL271" s="123">
        <f t="shared" ref="DL271:DL272" si="1071">$G271*DK271</f>
        <v>0</v>
      </c>
      <c r="DM271" s="125"/>
      <c r="DN271" s="57"/>
      <c r="DO271" s="123">
        <f>$G271*DN271</f>
        <v>0</v>
      </c>
      <c r="DP271" s="125"/>
      <c r="DQ271" s="57"/>
      <c r="DR271" s="123">
        <f>$G271*DQ271</f>
        <v>0</v>
      </c>
      <c r="DS271" s="125"/>
      <c r="DT271" s="57"/>
      <c r="DU271" s="123">
        <f>$G271*DT271</f>
        <v>0</v>
      </c>
      <c r="DV271" s="125"/>
      <c r="DW271" s="57"/>
      <c r="DX271" s="123">
        <f>$G271*DW271</f>
        <v>0</v>
      </c>
      <c r="DY271" s="125"/>
      <c r="DZ271" s="57"/>
      <c r="EA271" s="123">
        <f>$G271*DZ271</f>
        <v>0</v>
      </c>
      <c r="EB271" s="125"/>
      <c r="EC271" s="57"/>
      <c r="ED271" s="123">
        <f>$G271*EC271</f>
        <v>0</v>
      </c>
      <c r="EE271" s="125"/>
      <c r="EF271" s="57"/>
      <c r="EG271" s="123">
        <f>$G271*EF271</f>
        <v>0</v>
      </c>
      <c r="EH271" s="125"/>
      <c r="EI271" s="57"/>
      <c r="EJ271" s="123">
        <f>$G271*EI271</f>
        <v>0</v>
      </c>
      <c r="EK271" s="125"/>
      <c r="EL271" s="57"/>
      <c r="EM271" s="123">
        <f>$G271*EL271</f>
        <v>0</v>
      </c>
      <c r="EN271" s="125"/>
      <c r="EO271" s="57"/>
      <c r="EP271" s="123">
        <f>$G271*EO271</f>
        <v>0</v>
      </c>
      <c r="EQ271" s="125"/>
      <c r="ER271" s="57"/>
      <c r="ES271" s="123">
        <f>$G271*ER271</f>
        <v>0</v>
      </c>
      <c r="ET271" s="125"/>
      <c r="EU271" s="57"/>
      <c r="EV271" s="123">
        <f>$G271*EU271</f>
        <v>0</v>
      </c>
      <c r="EW271" s="125"/>
      <c r="EX271" s="57"/>
      <c r="EY271" s="123">
        <f t="shared" ref="EY271:EY272" si="1072">$G271*EX271</f>
        <v>0</v>
      </c>
      <c r="EZ271" s="125"/>
      <c r="FA271" s="57"/>
      <c r="FB271" s="123">
        <f t="shared" ref="FB271:FB272" si="1073">$G271*FA271</f>
        <v>0</v>
      </c>
      <c r="FC271" s="125"/>
      <c r="FD271" s="57"/>
      <c r="FE271" s="123">
        <f>$G271*FD271</f>
        <v>0</v>
      </c>
      <c r="FF271" s="125"/>
      <c r="FG271" s="57"/>
      <c r="FH271" s="123">
        <f t="shared" ref="FH271:FH272" si="1074">$G271*FG271</f>
        <v>0</v>
      </c>
      <c r="FI271" s="125"/>
      <c r="FJ271" s="57"/>
      <c r="FK271" s="123">
        <f>$G271*FJ271</f>
        <v>0</v>
      </c>
      <c r="FL271" s="125"/>
      <c r="FM271" s="57"/>
      <c r="FN271" s="123">
        <f>$G271*FM271</f>
        <v>0</v>
      </c>
      <c r="FO271" s="125"/>
      <c r="FP271" s="57"/>
      <c r="FQ271" s="123">
        <f>$G271*FP271</f>
        <v>0</v>
      </c>
      <c r="FR271" s="125"/>
      <c r="FS271" s="57"/>
      <c r="FT271" s="123">
        <f>$G271*FS271</f>
        <v>0</v>
      </c>
      <c r="FU271" s="125"/>
      <c r="FV271" s="57"/>
      <c r="FW271" s="123">
        <f>$G271*FV271</f>
        <v>0</v>
      </c>
      <c r="FX271" s="125"/>
      <c r="FY271" s="57"/>
      <c r="FZ271" s="123">
        <f>$G271*FY271</f>
        <v>0</v>
      </c>
      <c r="GA271" s="125"/>
      <c r="GB271" s="57"/>
      <c r="GC271" s="123">
        <f>$G271*GB271</f>
        <v>0</v>
      </c>
      <c r="GD271" s="125"/>
      <c r="GE271" s="57"/>
      <c r="GF271" s="123">
        <f>$G271*GE271</f>
        <v>0</v>
      </c>
      <c r="GG271" s="125"/>
      <c r="GH271" s="57"/>
      <c r="GI271" s="123">
        <f>$G271*GH271</f>
        <v>0</v>
      </c>
      <c r="GJ271" s="125"/>
      <c r="GK271" s="57"/>
      <c r="GL271" s="123">
        <f>$G271*GK271</f>
        <v>0</v>
      </c>
      <c r="GM271" s="125"/>
      <c r="GN271" s="57"/>
      <c r="GO271" s="123">
        <f>$G271*GN271</f>
        <v>0</v>
      </c>
      <c r="GP271" s="125"/>
      <c r="GQ271" s="57"/>
      <c r="GR271" s="123">
        <f>$G271*GQ271</f>
        <v>0</v>
      </c>
      <c r="GS271" s="125"/>
      <c r="GT271" s="57"/>
      <c r="GU271" s="123">
        <f>$G271*GT271</f>
        <v>0</v>
      </c>
      <c r="GV271" s="125"/>
      <c r="GW271" s="57"/>
      <c r="GX271" s="123">
        <f>$G271*GW271</f>
        <v>0</v>
      </c>
      <c r="GY271" s="125"/>
      <c r="GZ271" s="57"/>
      <c r="HA271" s="123">
        <f>$G271*GZ271</f>
        <v>0</v>
      </c>
      <c r="HB271" s="125"/>
      <c r="HC271" s="57"/>
      <c r="HD271" s="123">
        <f>$G271*HC271</f>
        <v>0</v>
      </c>
      <c r="HE271" s="125"/>
      <c r="HF271" s="57"/>
      <c r="HG271" s="123">
        <f>$G271*HF271</f>
        <v>0</v>
      </c>
      <c r="HH271" s="125"/>
      <c r="HI271" s="57"/>
      <c r="HJ271" s="123">
        <f>$G271*HI271</f>
        <v>0</v>
      </c>
      <c r="HK271" s="125"/>
    </row>
    <row r="272" spans="1:219" ht="25.5">
      <c r="A272" s="60" t="s">
        <v>368</v>
      </c>
      <c r="B272" s="65" t="s">
        <v>52</v>
      </c>
      <c r="C272" s="75">
        <v>15</v>
      </c>
      <c r="D272" s="30" t="s">
        <v>424</v>
      </c>
      <c r="E272" s="30" t="s">
        <v>703</v>
      </c>
      <c r="F272" s="79" t="s">
        <v>48</v>
      </c>
      <c r="G272" s="164">
        <f>CENA!G263</f>
        <v>0</v>
      </c>
      <c r="H272" s="122">
        <f t="shared" si="1061"/>
        <v>0</v>
      </c>
      <c r="I272" s="122">
        <f t="shared" si="1062"/>
        <v>0</v>
      </c>
      <c r="J272" s="57"/>
      <c r="K272" s="123">
        <f t="shared" ref="K272" si="1075">$G272*J272</f>
        <v>0</v>
      </c>
      <c r="L272" s="125"/>
      <c r="M272" s="57"/>
      <c r="N272" s="123">
        <f t="shared" si="1064"/>
        <v>0</v>
      </c>
      <c r="O272" s="125"/>
      <c r="P272" s="57"/>
      <c r="Q272" s="123">
        <f>$G272*P272</f>
        <v>0</v>
      </c>
      <c r="R272" s="125"/>
      <c r="S272" s="57"/>
      <c r="T272" s="123">
        <f t="shared" si="1065"/>
        <v>0</v>
      </c>
      <c r="U272" s="125"/>
      <c r="V272" s="57"/>
      <c r="W272" s="123">
        <f>$G272*V272</f>
        <v>0</v>
      </c>
      <c r="X272" s="125"/>
      <c r="Y272" s="57"/>
      <c r="Z272" s="123">
        <f>$G272*Y272</f>
        <v>0</v>
      </c>
      <c r="AA272" s="125"/>
      <c r="AB272" s="57"/>
      <c r="AC272" s="123">
        <f>$G272*AB272</f>
        <v>0</v>
      </c>
      <c r="AD272" s="125"/>
      <c r="AE272" s="57"/>
      <c r="AF272" s="123">
        <f>$G272*AE272</f>
        <v>0</v>
      </c>
      <c r="AG272" s="125"/>
      <c r="AH272" s="57"/>
      <c r="AI272" s="123">
        <f>$G272*AH272</f>
        <v>0</v>
      </c>
      <c r="AJ272" s="125"/>
      <c r="AK272" s="57"/>
      <c r="AL272" s="123">
        <f>$G272*AK272</f>
        <v>0</v>
      </c>
      <c r="AM272" s="125"/>
      <c r="AN272" s="57"/>
      <c r="AO272" s="123">
        <f>$G272*AN272</f>
        <v>0</v>
      </c>
      <c r="AP272" s="125"/>
      <c r="AQ272" s="57"/>
      <c r="AR272" s="123">
        <f>$G272*AQ272</f>
        <v>0</v>
      </c>
      <c r="AS272" s="125"/>
      <c r="AT272" s="57"/>
      <c r="AU272" s="123">
        <f>$G272*AT272</f>
        <v>0</v>
      </c>
      <c r="AV272" s="125"/>
      <c r="AW272" s="57"/>
      <c r="AX272" s="123">
        <f>$G272*AW272</f>
        <v>0</v>
      </c>
      <c r="AY272" s="125"/>
      <c r="AZ272" s="57"/>
      <c r="BA272" s="123">
        <f>$G272*AZ272</f>
        <v>0</v>
      </c>
      <c r="BB272" s="125"/>
      <c r="BC272" s="57"/>
      <c r="BD272" s="123">
        <f>$G272*BC272</f>
        <v>0</v>
      </c>
      <c r="BE272" s="125"/>
      <c r="BF272" s="57"/>
      <c r="BG272" s="123">
        <f t="shared" si="1066"/>
        <v>0</v>
      </c>
      <c r="BH272" s="125"/>
      <c r="BI272" s="57"/>
      <c r="BJ272" s="123">
        <f t="shared" si="1067"/>
        <v>0</v>
      </c>
      <c r="BK272" s="125"/>
      <c r="BL272" s="57"/>
      <c r="BM272" s="123">
        <f>$G272*BL272</f>
        <v>0</v>
      </c>
      <c r="BN272" s="125"/>
      <c r="BO272" s="57"/>
      <c r="BP272" s="123">
        <f t="shared" si="1068"/>
        <v>0</v>
      </c>
      <c r="BQ272" s="125"/>
      <c r="BR272" s="57"/>
      <c r="BS272" s="123">
        <f>$G272*BR272</f>
        <v>0</v>
      </c>
      <c r="BT272" s="125"/>
      <c r="BU272" s="57"/>
      <c r="BV272" s="123">
        <f>$G272*BU272</f>
        <v>0</v>
      </c>
      <c r="BW272" s="125"/>
      <c r="BX272" s="57"/>
      <c r="BY272" s="123">
        <f>$G272*BX272</f>
        <v>0</v>
      </c>
      <c r="BZ272" s="125"/>
      <c r="CA272" s="57"/>
      <c r="CB272" s="123">
        <f>$G272*CA272</f>
        <v>0</v>
      </c>
      <c r="CC272" s="125"/>
      <c r="CD272" s="57"/>
      <c r="CE272" s="123">
        <f>$G272*CD272</f>
        <v>0</v>
      </c>
      <c r="CF272" s="125"/>
      <c r="CG272" s="57"/>
      <c r="CH272" s="123">
        <f>$G272*CG272</f>
        <v>0</v>
      </c>
      <c r="CI272" s="125"/>
      <c r="CJ272" s="57"/>
      <c r="CK272" s="123">
        <f>$G272*CJ272</f>
        <v>0</v>
      </c>
      <c r="CL272" s="125"/>
      <c r="CM272" s="57"/>
      <c r="CN272" s="123">
        <f>$G272*CM272</f>
        <v>0</v>
      </c>
      <c r="CO272" s="125"/>
      <c r="CP272" s="57"/>
      <c r="CQ272" s="123">
        <f>$G272*CP272</f>
        <v>0</v>
      </c>
      <c r="CR272" s="125"/>
      <c r="CS272" s="57"/>
      <c r="CT272" s="123">
        <f>$G272*CS272</f>
        <v>0</v>
      </c>
      <c r="CU272" s="125"/>
      <c r="CV272" s="57"/>
      <c r="CW272" s="123">
        <f>$G272*CV272</f>
        <v>0</v>
      </c>
      <c r="CX272" s="125"/>
      <c r="CY272" s="57"/>
      <c r="CZ272" s="123">
        <f>$G272*CY272</f>
        <v>0</v>
      </c>
      <c r="DA272" s="125"/>
      <c r="DB272" s="57"/>
      <c r="DC272" s="123">
        <f t="shared" si="1069"/>
        <v>0</v>
      </c>
      <c r="DD272" s="125"/>
      <c r="DE272" s="57"/>
      <c r="DF272" s="123">
        <f t="shared" si="1070"/>
        <v>0</v>
      </c>
      <c r="DG272" s="125"/>
      <c r="DH272" s="57"/>
      <c r="DI272" s="123">
        <f>$G272*DH272</f>
        <v>0</v>
      </c>
      <c r="DJ272" s="125"/>
      <c r="DK272" s="57"/>
      <c r="DL272" s="123">
        <f t="shared" si="1071"/>
        <v>0</v>
      </c>
      <c r="DM272" s="125"/>
      <c r="DN272" s="57"/>
      <c r="DO272" s="123">
        <f>$G272*DN272</f>
        <v>0</v>
      </c>
      <c r="DP272" s="125"/>
      <c r="DQ272" s="57"/>
      <c r="DR272" s="123">
        <f>$G272*DQ272</f>
        <v>0</v>
      </c>
      <c r="DS272" s="125"/>
      <c r="DT272" s="57"/>
      <c r="DU272" s="123">
        <f>$G272*DT272</f>
        <v>0</v>
      </c>
      <c r="DV272" s="125"/>
      <c r="DW272" s="57"/>
      <c r="DX272" s="123">
        <f>$G272*DW272</f>
        <v>0</v>
      </c>
      <c r="DY272" s="125"/>
      <c r="DZ272" s="57"/>
      <c r="EA272" s="123">
        <f>$G272*DZ272</f>
        <v>0</v>
      </c>
      <c r="EB272" s="125"/>
      <c r="EC272" s="57"/>
      <c r="ED272" s="123">
        <f>$G272*EC272</f>
        <v>0</v>
      </c>
      <c r="EE272" s="125"/>
      <c r="EF272" s="57"/>
      <c r="EG272" s="123">
        <f>$G272*EF272</f>
        <v>0</v>
      </c>
      <c r="EH272" s="125"/>
      <c r="EI272" s="57"/>
      <c r="EJ272" s="123">
        <f>$G272*EI272</f>
        <v>0</v>
      </c>
      <c r="EK272" s="125"/>
      <c r="EL272" s="57"/>
      <c r="EM272" s="123">
        <f>$G272*EL272</f>
        <v>0</v>
      </c>
      <c r="EN272" s="125"/>
      <c r="EO272" s="57"/>
      <c r="EP272" s="123">
        <f>$G272*EO272</f>
        <v>0</v>
      </c>
      <c r="EQ272" s="125"/>
      <c r="ER272" s="57"/>
      <c r="ES272" s="123">
        <f>$G272*ER272</f>
        <v>0</v>
      </c>
      <c r="ET272" s="125"/>
      <c r="EU272" s="57"/>
      <c r="EV272" s="123">
        <f>$G272*EU272</f>
        <v>0</v>
      </c>
      <c r="EW272" s="125"/>
      <c r="EX272" s="57"/>
      <c r="EY272" s="123">
        <f t="shared" si="1072"/>
        <v>0</v>
      </c>
      <c r="EZ272" s="125"/>
      <c r="FA272" s="57"/>
      <c r="FB272" s="123">
        <f t="shared" si="1073"/>
        <v>0</v>
      </c>
      <c r="FC272" s="125"/>
      <c r="FD272" s="57"/>
      <c r="FE272" s="123">
        <f>$G272*FD272</f>
        <v>0</v>
      </c>
      <c r="FF272" s="125"/>
      <c r="FG272" s="57"/>
      <c r="FH272" s="123">
        <f t="shared" si="1074"/>
        <v>0</v>
      </c>
      <c r="FI272" s="125"/>
      <c r="FJ272" s="57"/>
      <c r="FK272" s="123">
        <f>$G272*FJ272</f>
        <v>0</v>
      </c>
      <c r="FL272" s="125"/>
      <c r="FM272" s="57"/>
      <c r="FN272" s="123">
        <f>$G272*FM272</f>
        <v>0</v>
      </c>
      <c r="FO272" s="125"/>
      <c r="FP272" s="57"/>
      <c r="FQ272" s="123">
        <f>$G272*FP272</f>
        <v>0</v>
      </c>
      <c r="FR272" s="125"/>
      <c r="FS272" s="57"/>
      <c r="FT272" s="123">
        <f>$G272*FS272</f>
        <v>0</v>
      </c>
      <c r="FU272" s="125"/>
      <c r="FV272" s="57"/>
      <c r="FW272" s="123">
        <f>$G272*FV272</f>
        <v>0</v>
      </c>
      <c r="FX272" s="125"/>
      <c r="FY272" s="57"/>
      <c r="FZ272" s="123">
        <f>$G272*FY272</f>
        <v>0</v>
      </c>
      <c r="GA272" s="125"/>
      <c r="GB272" s="57"/>
      <c r="GC272" s="123">
        <f>$G272*GB272</f>
        <v>0</v>
      </c>
      <c r="GD272" s="125"/>
      <c r="GE272" s="57"/>
      <c r="GF272" s="123">
        <f>$G272*GE272</f>
        <v>0</v>
      </c>
      <c r="GG272" s="125"/>
      <c r="GH272" s="57"/>
      <c r="GI272" s="123">
        <f>$G272*GH272</f>
        <v>0</v>
      </c>
      <c r="GJ272" s="125"/>
      <c r="GK272" s="57"/>
      <c r="GL272" s="123">
        <f>$G272*GK272</f>
        <v>0</v>
      </c>
      <c r="GM272" s="125"/>
      <c r="GN272" s="57"/>
      <c r="GO272" s="123">
        <f>$G272*GN272</f>
        <v>0</v>
      </c>
      <c r="GP272" s="125"/>
      <c r="GQ272" s="57"/>
      <c r="GR272" s="123">
        <f>$G272*GQ272</f>
        <v>0</v>
      </c>
      <c r="GS272" s="125"/>
      <c r="GT272" s="57"/>
      <c r="GU272" s="123">
        <f>$G272*GT272</f>
        <v>0</v>
      </c>
      <c r="GV272" s="125"/>
      <c r="GW272" s="57"/>
      <c r="GX272" s="123">
        <f>$G272*GW272</f>
        <v>0</v>
      </c>
      <c r="GY272" s="125"/>
      <c r="GZ272" s="57"/>
      <c r="HA272" s="123">
        <f>$G272*GZ272</f>
        <v>0</v>
      </c>
      <c r="HB272" s="125"/>
      <c r="HC272" s="57"/>
      <c r="HD272" s="123">
        <f>$G272*HC272</f>
        <v>0</v>
      </c>
      <c r="HE272" s="125"/>
      <c r="HF272" s="57"/>
      <c r="HG272" s="123">
        <f>$G272*HF272</f>
        <v>0</v>
      </c>
      <c r="HH272" s="125"/>
      <c r="HI272" s="57"/>
      <c r="HJ272" s="123">
        <f>$G272*HI272</f>
        <v>0</v>
      </c>
      <c r="HK272" s="125"/>
    </row>
    <row r="273" spans="1:219" ht="13">
      <c r="A273" s="60" t="s">
        <v>369</v>
      </c>
      <c r="B273" s="65" t="s">
        <v>52</v>
      </c>
      <c r="C273" s="75">
        <v>16</v>
      </c>
      <c r="D273" s="31" t="s">
        <v>95</v>
      </c>
      <c r="E273" s="31" t="s">
        <v>704</v>
      </c>
      <c r="F273" s="10" t="s">
        <v>16</v>
      </c>
      <c r="G273" s="164" t="s">
        <v>16</v>
      </c>
      <c r="H273" s="122" t="s">
        <v>16</v>
      </c>
      <c r="I273" s="122" t="s">
        <v>16</v>
      </c>
      <c r="J273" s="57" t="s">
        <v>16</v>
      </c>
      <c r="K273" s="123" t="s">
        <v>16</v>
      </c>
      <c r="L273" s="125"/>
      <c r="M273" s="57"/>
      <c r="N273" s="123" t="s">
        <v>16</v>
      </c>
      <c r="O273" s="125"/>
      <c r="P273" s="57" t="s">
        <v>16</v>
      </c>
      <c r="Q273" s="123" t="s">
        <v>16</v>
      </c>
      <c r="R273" s="125"/>
      <c r="S273" s="57" t="s">
        <v>16</v>
      </c>
      <c r="T273" s="123" t="s">
        <v>16</v>
      </c>
      <c r="U273" s="125"/>
      <c r="V273" s="57" t="s">
        <v>16</v>
      </c>
      <c r="W273" s="123" t="s">
        <v>16</v>
      </c>
      <c r="X273" s="125"/>
      <c r="Y273" s="57" t="s">
        <v>16</v>
      </c>
      <c r="Z273" s="123" t="s">
        <v>16</v>
      </c>
      <c r="AA273" s="125"/>
      <c r="AB273" s="57" t="s">
        <v>16</v>
      </c>
      <c r="AC273" s="123" t="s">
        <v>16</v>
      </c>
      <c r="AD273" s="125"/>
      <c r="AE273" s="57" t="s">
        <v>16</v>
      </c>
      <c r="AF273" s="123" t="s">
        <v>16</v>
      </c>
      <c r="AG273" s="125"/>
      <c r="AH273" s="57" t="s">
        <v>16</v>
      </c>
      <c r="AI273" s="123" t="s">
        <v>16</v>
      </c>
      <c r="AJ273" s="125"/>
      <c r="AK273" s="57" t="s">
        <v>16</v>
      </c>
      <c r="AL273" s="123" t="s">
        <v>16</v>
      </c>
      <c r="AM273" s="125"/>
      <c r="AN273" s="57" t="s">
        <v>16</v>
      </c>
      <c r="AO273" s="123" t="s">
        <v>16</v>
      </c>
      <c r="AP273" s="125"/>
      <c r="AQ273" s="57" t="s">
        <v>16</v>
      </c>
      <c r="AR273" s="123" t="s">
        <v>16</v>
      </c>
      <c r="AS273" s="125"/>
      <c r="AT273" s="57" t="s">
        <v>16</v>
      </c>
      <c r="AU273" s="123" t="s">
        <v>16</v>
      </c>
      <c r="AV273" s="125"/>
      <c r="AW273" s="57" t="s">
        <v>16</v>
      </c>
      <c r="AX273" s="123" t="s">
        <v>16</v>
      </c>
      <c r="AY273" s="125"/>
      <c r="AZ273" s="57" t="s">
        <v>16</v>
      </c>
      <c r="BA273" s="123" t="s">
        <v>16</v>
      </c>
      <c r="BB273" s="125"/>
      <c r="BC273" s="57" t="s">
        <v>16</v>
      </c>
      <c r="BD273" s="123" t="s">
        <v>16</v>
      </c>
      <c r="BE273" s="125"/>
      <c r="BF273" s="57" t="s">
        <v>16</v>
      </c>
      <c r="BG273" s="123" t="s">
        <v>16</v>
      </c>
      <c r="BH273" s="125"/>
      <c r="BI273" s="57"/>
      <c r="BJ273" s="123" t="s">
        <v>16</v>
      </c>
      <c r="BK273" s="125"/>
      <c r="BL273" s="57" t="s">
        <v>16</v>
      </c>
      <c r="BM273" s="123" t="s">
        <v>16</v>
      </c>
      <c r="BN273" s="125"/>
      <c r="BO273" s="57" t="s">
        <v>16</v>
      </c>
      <c r="BP273" s="123" t="s">
        <v>16</v>
      </c>
      <c r="BQ273" s="125"/>
      <c r="BR273" s="57" t="s">
        <v>16</v>
      </c>
      <c r="BS273" s="123" t="s">
        <v>16</v>
      </c>
      <c r="BT273" s="125"/>
      <c r="BU273" s="57" t="s">
        <v>16</v>
      </c>
      <c r="BV273" s="123" t="s">
        <v>16</v>
      </c>
      <c r="BW273" s="125"/>
      <c r="BX273" s="57" t="s">
        <v>16</v>
      </c>
      <c r="BY273" s="123" t="s">
        <v>16</v>
      </c>
      <c r="BZ273" s="125"/>
      <c r="CA273" s="57" t="s">
        <v>16</v>
      </c>
      <c r="CB273" s="123" t="s">
        <v>16</v>
      </c>
      <c r="CC273" s="125"/>
      <c r="CD273" s="57" t="s">
        <v>16</v>
      </c>
      <c r="CE273" s="123" t="s">
        <v>16</v>
      </c>
      <c r="CF273" s="125"/>
      <c r="CG273" s="57" t="s">
        <v>16</v>
      </c>
      <c r="CH273" s="123" t="s">
        <v>16</v>
      </c>
      <c r="CI273" s="125"/>
      <c r="CJ273" s="57" t="s">
        <v>16</v>
      </c>
      <c r="CK273" s="123" t="s">
        <v>16</v>
      </c>
      <c r="CL273" s="125"/>
      <c r="CM273" s="57" t="s">
        <v>16</v>
      </c>
      <c r="CN273" s="123" t="s">
        <v>16</v>
      </c>
      <c r="CO273" s="125"/>
      <c r="CP273" s="57" t="s">
        <v>16</v>
      </c>
      <c r="CQ273" s="123" t="s">
        <v>16</v>
      </c>
      <c r="CR273" s="125"/>
      <c r="CS273" s="57" t="s">
        <v>16</v>
      </c>
      <c r="CT273" s="123" t="s">
        <v>16</v>
      </c>
      <c r="CU273" s="125"/>
      <c r="CV273" s="57" t="s">
        <v>16</v>
      </c>
      <c r="CW273" s="123" t="s">
        <v>16</v>
      </c>
      <c r="CX273" s="125"/>
      <c r="CY273" s="57" t="s">
        <v>16</v>
      </c>
      <c r="CZ273" s="123" t="s">
        <v>16</v>
      </c>
      <c r="DA273" s="125"/>
      <c r="DB273" s="57" t="s">
        <v>16</v>
      </c>
      <c r="DC273" s="123" t="s">
        <v>16</v>
      </c>
      <c r="DD273" s="125"/>
      <c r="DE273" s="57"/>
      <c r="DF273" s="123" t="s">
        <v>16</v>
      </c>
      <c r="DG273" s="125"/>
      <c r="DH273" s="57" t="s">
        <v>16</v>
      </c>
      <c r="DI273" s="123" t="s">
        <v>16</v>
      </c>
      <c r="DJ273" s="125"/>
      <c r="DK273" s="57" t="s">
        <v>16</v>
      </c>
      <c r="DL273" s="123" t="s">
        <v>16</v>
      </c>
      <c r="DM273" s="125"/>
      <c r="DN273" s="57" t="s">
        <v>16</v>
      </c>
      <c r="DO273" s="123" t="s">
        <v>16</v>
      </c>
      <c r="DP273" s="125"/>
      <c r="DQ273" s="57" t="s">
        <v>16</v>
      </c>
      <c r="DR273" s="123" t="s">
        <v>16</v>
      </c>
      <c r="DS273" s="125"/>
      <c r="DT273" s="57" t="s">
        <v>16</v>
      </c>
      <c r="DU273" s="123" t="s">
        <v>16</v>
      </c>
      <c r="DV273" s="125"/>
      <c r="DW273" s="57" t="s">
        <v>16</v>
      </c>
      <c r="DX273" s="123" t="s">
        <v>16</v>
      </c>
      <c r="DY273" s="125"/>
      <c r="DZ273" s="57" t="s">
        <v>16</v>
      </c>
      <c r="EA273" s="123" t="s">
        <v>16</v>
      </c>
      <c r="EB273" s="125"/>
      <c r="EC273" s="57" t="s">
        <v>16</v>
      </c>
      <c r="ED273" s="123" t="s">
        <v>16</v>
      </c>
      <c r="EE273" s="125"/>
      <c r="EF273" s="57" t="s">
        <v>16</v>
      </c>
      <c r="EG273" s="123" t="s">
        <v>16</v>
      </c>
      <c r="EH273" s="125"/>
      <c r="EI273" s="57" t="s">
        <v>16</v>
      </c>
      <c r="EJ273" s="123" t="s">
        <v>16</v>
      </c>
      <c r="EK273" s="125"/>
      <c r="EL273" s="57" t="s">
        <v>16</v>
      </c>
      <c r="EM273" s="123" t="s">
        <v>16</v>
      </c>
      <c r="EN273" s="125"/>
      <c r="EO273" s="57" t="s">
        <v>16</v>
      </c>
      <c r="EP273" s="123" t="s">
        <v>16</v>
      </c>
      <c r="EQ273" s="125"/>
      <c r="ER273" s="57" t="s">
        <v>16</v>
      </c>
      <c r="ES273" s="123" t="s">
        <v>16</v>
      </c>
      <c r="ET273" s="125"/>
      <c r="EU273" s="57" t="s">
        <v>16</v>
      </c>
      <c r="EV273" s="123" t="s">
        <v>16</v>
      </c>
      <c r="EW273" s="125"/>
      <c r="EX273" s="57" t="s">
        <v>16</v>
      </c>
      <c r="EY273" s="123" t="s">
        <v>16</v>
      </c>
      <c r="EZ273" s="125"/>
      <c r="FA273" s="57"/>
      <c r="FB273" s="123" t="s">
        <v>16</v>
      </c>
      <c r="FC273" s="125"/>
      <c r="FD273" s="57" t="s">
        <v>16</v>
      </c>
      <c r="FE273" s="123" t="s">
        <v>16</v>
      </c>
      <c r="FF273" s="125"/>
      <c r="FG273" s="57" t="s">
        <v>16</v>
      </c>
      <c r="FH273" s="123" t="s">
        <v>16</v>
      </c>
      <c r="FI273" s="125"/>
      <c r="FJ273" s="57" t="s">
        <v>16</v>
      </c>
      <c r="FK273" s="123" t="s">
        <v>16</v>
      </c>
      <c r="FL273" s="125"/>
      <c r="FM273" s="57" t="s">
        <v>16</v>
      </c>
      <c r="FN273" s="123" t="s">
        <v>16</v>
      </c>
      <c r="FO273" s="125"/>
      <c r="FP273" s="57" t="s">
        <v>16</v>
      </c>
      <c r="FQ273" s="123" t="s">
        <v>16</v>
      </c>
      <c r="FR273" s="125"/>
      <c r="FS273" s="57" t="s">
        <v>16</v>
      </c>
      <c r="FT273" s="123" t="s">
        <v>16</v>
      </c>
      <c r="FU273" s="125"/>
      <c r="FV273" s="57" t="s">
        <v>16</v>
      </c>
      <c r="FW273" s="123" t="s">
        <v>16</v>
      </c>
      <c r="FX273" s="125"/>
      <c r="FY273" s="57" t="s">
        <v>16</v>
      </c>
      <c r="FZ273" s="123" t="s">
        <v>16</v>
      </c>
      <c r="GA273" s="125"/>
      <c r="GB273" s="57" t="s">
        <v>16</v>
      </c>
      <c r="GC273" s="123" t="s">
        <v>16</v>
      </c>
      <c r="GD273" s="125"/>
      <c r="GE273" s="57" t="s">
        <v>16</v>
      </c>
      <c r="GF273" s="123" t="s">
        <v>16</v>
      </c>
      <c r="GG273" s="125"/>
      <c r="GH273" s="57" t="s">
        <v>16</v>
      </c>
      <c r="GI273" s="123" t="s">
        <v>16</v>
      </c>
      <c r="GJ273" s="125"/>
      <c r="GK273" s="57" t="s">
        <v>16</v>
      </c>
      <c r="GL273" s="123" t="s">
        <v>16</v>
      </c>
      <c r="GM273" s="125"/>
      <c r="GN273" s="57" t="s">
        <v>16</v>
      </c>
      <c r="GO273" s="123" t="s">
        <v>16</v>
      </c>
      <c r="GP273" s="125"/>
      <c r="GQ273" s="57" t="s">
        <v>16</v>
      </c>
      <c r="GR273" s="123" t="s">
        <v>16</v>
      </c>
      <c r="GS273" s="125"/>
      <c r="GT273" s="57" t="s">
        <v>16</v>
      </c>
      <c r="GU273" s="123" t="s">
        <v>16</v>
      </c>
      <c r="GV273" s="125"/>
      <c r="GW273" s="57" t="s">
        <v>16</v>
      </c>
      <c r="GX273" s="123" t="s">
        <v>16</v>
      </c>
      <c r="GY273" s="125"/>
      <c r="GZ273" s="57" t="s">
        <v>16</v>
      </c>
      <c r="HA273" s="123" t="s">
        <v>16</v>
      </c>
      <c r="HB273" s="125"/>
      <c r="HC273" s="57" t="s">
        <v>16</v>
      </c>
      <c r="HD273" s="123" t="s">
        <v>16</v>
      </c>
      <c r="HE273" s="125"/>
      <c r="HF273" s="57" t="s">
        <v>16</v>
      </c>
      <c r="HG273" s="123" t="s">
        <v>16</v>
      </c>
      <c r="HH273" s="125"/>
      <c r="HI273" s="57" t="s">
        <v>16</v>
      </c>
      <c r="HJ273" s="123" t="s">
        <v>16</v>
      </c>
      <c r="HK273" s="125"/>
    </row>
    <row r="274" spans="1:219">
      <c r="A274" s="60" t="s">
        <v>880</v>
      </c>
      <c r="B274" s="66"/>
      <c r="C274" s="77" t="s">
        <v>22</v>
      </c>
      <c r="D274" s="30" t="s">
        <v>96</v>
      </c>
      <c r="E274" s="30" t="s">
        <v>705</v>
      </c>
      <c r="F274" s="79" t="s">
        <v>48</v>
      </c>
      <c r="G274" s="164">
        <f>CENA!G265</f>
        <v>0</v>
      </c>
      <c r="H274" s="122">
        <f t="shared" ref="H274:H275" si="1076">J274+M274+P274+S274+V274+Y274+AB274+AE274+AH274+AK274+AN274+AQ274+AZ274+AW274+AT274+BC274+BF274+BI274+BL274+BO274+BR274+BU274+BX274+CA274+CD274+CG274+CJ274+CM274+CP274+CS274+CV274+CY274+DB274+DE274+DH274+DK274+DN274+DQ274+DT274+DW274+DZ274+EC274+EF274+EI274+EL274+EO274+ER274+EU274+EX274+FA274+FD274+FG274+FJ274+FM274+FP274+FS274+FV274+FY274+GB274+GE274+GH274+GK274+GN274+GQ274+GT274+GW274+GZ274+HC274+HF274+HI274</f>
        <v>0</v>
      </c>
      <c r="I274" s="122">
        <f t="shared" ref="I274:I275" si="1077">G274*H274</f>
        <v>0</v>
      </c>
      <c r="J274" s="57"/>
      <c r="K274" s="123">
        <f t="shared" ref="K274" si="1078">$G274*J274</f>
        <v>0</v>
      </c>
      <c r="L274" s="125"/>
      <c r="M274" s="57"/>
      <c r="N274" s="123">
        <f t="shared" ref="N274:N275" si="1079">$G274*M274</f>
        <v>0</v>
      </c>
      <c r="O274" s="125"/>
      <c r="P274" s="57"/>
      <c r="Q274" s="123">
        <f>$G274*P274</f>
        <v>0</v>
      </c>
      <c r="R274" s="125"/>
      <c r="S274" s="57"/>
      <c r="T274" s="123">
        <f t="shared" ref="T274:T275" si="1080">$G274*S274</f>
        <v>0</v>
      </c>
      <c r="U274" s="125"/>
      <c r="V274" s="57"/>
      <c r="W274" s="123">
        <f>$G274*V274</f>
        <v>0</v>
      </c>
      <c r="X274" s="125"/>
      <c r="Y274" s="57"/>
      <c r="Z274" s="123">
        <f>$G274*Y274</f>
        <v>0</v>
      </c>
      <c r="AA274" s="125"/>
      <c r="AB274" s="57"/>
      <c r="AC274" s="123">
        <f>$G274*AB274</f>
        <v>0</v>
      </c>
      <c r="AD274" s="125"/>
      <c r="AE274" s="57"/>
      <c r="AF274" s="123">
        <f>$G274*AE274</f>
        <v>0</v>
      </c>
      <c r="AG274" s="125"/>
      <c r="AH274" s="57"/>
      <c r="AI274" s="123">
        <f>$G274*AH274</f>
        <v>0</v>
      </c>
      <c r="AJ274" s="125"/>
      <c r="AK274" s="57"/>
      <c r="AL274" s="123">
        <f>$G274*AK274</f>
        <v>0</v>
      </c>
      <c r="AM274" s="125"/>
      <c r="AN274" s="57"/>
      <c r="AO274" s="123">
        <f>$G274*AN274</f>
        <v>0</v>
      </c>
      <c r="AP274" s="125"/>
      <c r="AQ274" s="57"/>
      <c r="AR274" s="123">
        <f>$G274*AQ274</f>
        <v>0</v>
      </c>
      <c r="AS274" s="125"/>
      <c r="AT274" s="57"/>
      <c r="AU274" s="123">
        <f>$G274*AT274</f>
        <v>0</v>
      </c>
      <c r="AV274" s="125"/>
      <c r="AW274" s="57"/>
      <c r="AX274" s="123">
        <f>$G274*AW274</f>
        <v>0</v>
      </c>
      <c r="AY274" s="125"/>
      <c r="AZ274" s="57"/>
      <c r="BA274" s="123">
        <f>$G274*AZ274</f>
        <v>0</v>
      </c>
      <c r="BB274" s="125"/>
      <c r="BC274" s="57"/>
      <c r="BD274" s="123">
        <f>$G274*BC274</f>
        <v>0</v>
      </c>
      <c r="BE274" s="125"/>
      <c r="BF274" s="57"/>
      <c r="BG274" s="123">
        <f t="shared" ref="BG274:BG275" si="1081">$G274*BF274</f>
        <v>0</v>
      </c>
      <c r="BH274" s="125"/>
      <c r="BI274" s="57"/>
      <c r="BJ274" s="123">
        <f t="shared" ref="BJ274:BJ275" si="1082">$G274*BI274</f>
        <v>0</v>
      </c>
      <c r="BK274" s="125"/>
      <c r="BL274" s="57"/>
      <c r="BM274" s="123">
        <f>$G274*BL274</f>
        <v>0</v>
      </c>
      <c r="BN274" s="125"/>
      <c r="BO274" s="57"/>
      <c r="BP274" s="123">
        <f t="shared" ref="BP274:BP275" si="1083">$G274*BO274</f>
        <v>0</v>
      </c>
      <c r="BQ274" s="125"/>
      <c r="BR274" s="57"/>
      <c r="BS274" s="123">
        <f>$G274*BR274</f>
        <v>0</v>
      </c>
      <c r="BT274" s="125"/>
      <c r="BU274" s="57"/>
      <c r="BV274" s="123">
        <f>$G274*BU274</f>
        <v>0</v>
      </c>
      <c r="BW274" s="125"/>
      <c r="BX274" s="57"/>
      <c r="BY274" s="123">
        <f>$G274*BX274</f>
        <v>0</v>
      </c>
      <c r="BZ274" s="125"/>
      <c r="CA274" s="57"/>
      <c r="CB274" s="123">
        <f>$G274*CA274</f>
        <v>0</v>
      </c>
      <c r="CC274" s="125"/>
      <c r="CD274" s="57"/>
      <c r="CE274" s="123">
        <f>$G274*CD274</f>
        <v>0</v>
      </c>
      <c r="CF274" s="125"/>
      <c r="CG274" s="57"/>
      <c r="CH274" s="123">
        <f>$G274*CG274</f>
        <v>0</v>
      </c>
      <c r="CI274" s="125"/>
      <c r="CJ274" s="57"/>
      <c r="CK274" s="123">
        <f>$G274*CJ274</f>
        <v>0</v>
      </c>
      <c r="CL274" s="125"/>
      <c r="CM274" s="57"/>
      <c r="CN274" s="123">
        <f>$G274*CM274</f>
        <v>0</v>
      </c>
      <c r="CO274" s="125"/>
      <c r="CP274" s="57"/>
      <c r="CQ274" s="123">
        <f>$G274*CP274</f>
        <v>0</v>
      </c>
      <c r="CR274" s="125"/>
      <c r="CS274" s="57"/>
      <c r="CT274" s="123">
        <f>$G274*CS274</f>
        <v>0</v>
      </c>
      <c r="CU274" s="125"/>
      <c r="CV274" s="57"/>
      <c r="CW274" s="123">
        <f>$G274*CV274</f>
        <v>0</v>
      </c>
      <c r="CX274" s="125"/>
      <c r="CY274" s="57"/>
      <c r="CZ274" s="123">
        <f>$G274*CY274</f>
        <v>0</v>
      </c>
      <c r="DA274" s="125"/>
      <c r="DB274" s="57"/>
      <c r="DC274" s="123">
        <f t="shared" ref="DC274:DC275" si="1084">$G274*DB274</f>
        <v>0</v>
      </c>
      <c r="DD274" s="125"/>
      <c r="DE274" s="57"/>
      <c r="DF274" s="123">
        <f t="shared" ref="DF274:DF275" si="1085">$G274*DE274</f>
        <v>0</v>
      </c>
      <c r="DG274" s="125"/>
      <c r="DH274" s="57"/>
      <c r="DI274" s="123">
        <f>$G274*DH274</f>
        <v>0</v>
      </c>
      <c r="DJ274" s="125"/>
      <c r="DK274" s="57"/>
      <c r="DL274" s="123">
        <f t="shared" ref="DL274:DL275" si="1086">$G274*DK274</f>
        <v>0</v>
      </c>
      <c r="DM274" s="125"/>
      <c r="DN274" s="57"/>
      <c r="DO274" s="123">
        <f>$G274*DN274</f>
        <v>0</v>
      </c>
      <c r="DP274" s="125"/>
      <c r="DQ274" s="57"/>
      <c r="DR274" s="123">
        <f>$G274*DQ274</f>
        <v>0</v>
      </c>
      <c r="DS274" s="125"/>
      <c r="DT274" s="57"/>
      <c r="DU274" s="123">
        <f>$G274*DT274</f>
        <v>0</v>
      </c>
      <c r="DV274" s="125"/>
      <c r="DW274" s="57"/>
      <c r="DX274" s="123">
        <f>$G274*DW274</f>
        <v>0</v>
      </c>
      <c r="DY274" s="125"/>
      <c r="DZ274" s="57"/>
      <c r="EA274" s="123">
        <f>$G274*DZ274</f>
        <v>0</v>
      </c>
      <c r="EB274" s="125"/>
      <c r="EC274" s="57"/>
      <c r="ED274" s="123">
        <f>$G274*EC274</f>
        <v>0</v>
      </c>
      <c r="EE274" s="125"/>
      <c r="EF274" s="57"/>
      <c r="EG274" s="123">
        <f>$G274*EF274</f>
        <v>0</v>
      </c>
      <c r="EH274" s="125"/>
      <c r="EI274" s="57"/>
      <c r="EJ274" s="123">
        <f>$G274*EI274</f>
        <v>0</v>
      </c>
      <c r="EK274" s="125"/>
      <c r="EL274" s="57"/>
      <c r="EM274" s="123">
        <f>$G274*EL274</f>
        <v>0</v>
      </c>
      <c r="EN274" s="125"/>
      <c r="EO274" s="57"/>
      <c r="EP274" s="123">
        <f>$G274*EO274</f>
        <v>0</v>
      </c>
      <c r="EQ274" s="125"/>
      <c r="ER274" s="57"/>
      <c r="ES274" s="123">
        <f>$G274*ER274</f>
        <v>0</v>
      </c>
      <c r="ET274" s="125"/>
      <c r="EU274" s="57"/>
      <c r="EV274" s="123">
        <f>$G274*EU274</f>
        <v>0</v>
      </c>
      <c r="EW274" s="125"/>
      <c r="EX274" s="57"/>
      <c r="EY274" s="123">
        <f t="shared" ref="EY274:EY275" si="1087">$G274*EX274</f>
        <v>0</v>
      </c>
      <c r="EZ274" s="125"/>
      <c r="FA274" s="57"/>
      <c r="FB274" s="123">
        <f t="shared" ref="FB274:FB275" si="1088">$G274*FA274</f>
        <v>0</v>
      </c>
      <c r="FC274" s="125"/>
      <c r="FD274" s="57"/>
      <c r="FE274" s="123">
        <f>$G274*FD274</f>
        <v>0</v>
      </c>
      <c r="FF274" s="125"/>
      <c r="FG274" s="57"/>
      <c r="FH274" s="123">
        <f t="shared" ref="FH274:FH275" si="1089">$G274*FG274</f>
        <v>0</v>
      </c>
      <c r="FI274" s="125"/>
      <c r="FJ274" s="57"/>
      <c r="FK274" s="123">
        <f>$G274*FJ274</f>
        <v>0</v>
      </c>
      <c r="FL274" s="125"/>
      <c r="FM274" s="57"/>
      <c r="FN274" s="123">
        <f>$G274*FM274</f>
        <v>0</v>
      </c>
      <c r="FO274" s="125"/>
      <c r="FP274" s="57"/>
      <c r="FQ274" s="123">
        <f>$G274*FP274</f>
        <v>0</v>
      </c>
      <c r="FR274" s="125"/>
      <c r="FS274" s="57"/>
      <c r="FT274" s="123">
        <f>$G274*FS274</f>
        <v>0</v>
      </c>
      <c r="FU274" s="125"/>
      <c r="FV274" s="57"/>
      <c r="FW274" s="123">
        <f>$G274*FV274</f>
        <v>0</v>
      </c>
      <c r="FX274" s="125"/>
      <c r="FY274" s="57"/>
      <c r="FZ274" s="123">
        <f>$G274*FY274</f>
        <v>0</v>
      </c>
      <c r="GA274" s="125"/>
      <c r="GB274" s="57"/>
      <c r="GC274" s="123">
        <f>$G274*GB274</f>
        <v>0</v>
      </c>
      <c r="GD274" s="125"/>
      <c r="GE274" s="57"/>
      <c r="GF274" s="123">
        <f>$G274*GE274</f>
        <v>0</v>
      </c>
      <c r="GG274" s="125"/>
      <c r="GH274" s="57"/>
      <c r="GI274" s="123">
        <f>$G274*GH274</f>
        <v>0</v>
      </c>
      <c r="GJ274" s="125"/>
      <c r="GK274" s="57"/>
      <c r="GL274" s="123">
        <f>$G274*GK274</f>
        <v>0</v>
      </c>
      <c r="GM274" s="125"/>
      <c r="GN274" s="57"/>
      <c r="GO274" s="123">
        <f>$G274*GN274</f>
        <v>0</v>
      </c>
      <c r="GP274" s="125"/>
      <c r="GQ274" s="57"/>
      <c r="GR274" s="123">
        <f>$G274*GQ274</f>
        <v>0</v>
      </c>
      <c r="GS274" s="125"/>
      <c r="GT274" s="57"/>
      <c r="GU274" s="123">
        <f>$G274*GT274</f>
        <v>0</v>
      </c>
      <c r="GV274" s="125"/>
      <c r="GW274" s="57"/>
      <c r="GX274" s="123">
        <f>$G274*GW274</f>
        <v>0</v>
      </c>
      <c r="GY274" s="125"/>
      <c r="GZ274" s="57"/>
      <c r="HA274" s="123">
        <f>$G274*GZ274</f>
        <v>0</v>
      </c>
      <c r="HB274" s="125"/>
      <c r="HC274" s="57"/>
      <c r="HD274" s="123">
        <f>$G274*HC274</f>
        <v>0</v>
      </c>
      <c r="HE274" s="125"/>
      <c r="HF274" s="57"/>
      <c r="HG274" s="123">
        <f>$G274*HF274</f>
        <v>0</v>
      </c>
      <c r="HH274" s="125"/>
      <c r="HI274" s="57"/>
      <c r="HJ274" s="123">
        <f>$G274*HI274</f>
        <v>0</v>
      </c>
      <c r="HK274" s="125"/>
    </row>
    <row r="275" spans="1:219">
      <c r="A275" s="60" t="s">
        <v>881</v>
      </c>
      <c r="B275" s="66"/>
      <c r="C275" s="77" t="s">
        <v>49</v>
      </c>
      <c r="D275" s="30" t="s">
        <v>97</v>
      </c>
      <c r="E275" s="30" t="s">
        <v>706</v>
      </c>
      <c r="F275" s="79" t="s">
        <v>487</v>
      </c>
      <c r="G275" s="164">
        <f>CENA!G266</f>
        <v>0</v>
      </c>
      <c r="H275" s="122">
        <f t="shared" si="1076"/>
        <v>0</v>
      </c>
      <c r="I275" s="122">
        <f t="shared" si="1077"/>
        <v>0</v>
      </c>
      <c r="J275" s="57"/>
      <c r="K275" s="123">
        <f t="shared" ref="K275" si="1090">$G275*J275</f>
        <v>0</v>
      </c>
      <c r="L275" s="125"/>
      <c r="M275" s="57"/>
      <c r="N275" s="123">
        <f t="shared" si="1079"/>
        <v>0</v>
      </c>
      <c r="O275" s="125"/>
      <c r="P275" s="57"/>
      <c r="Q275" s="123">
        <f>$G275*P275</f>
        <v>0</v>
      </c>
      <c r="R275" s="125"/>
      <c r="S275" s="57"/>
      <c r="T275" s="123">
        <f t="shared" si="1080"/>
        <v>0</v>
      </c>
      <c r="U275" s="125"/>
      <c r="V275" s="57"/>
      <c r="W275" s="123">
        <f>$G275*V275</f>
        <v>0</v>
      </c>
      <c r="X275" s="125"/>
      <c r="Y275" s="57"/>
      <c r="Z275" s="123">
        <f>$G275*Y275</f>
        <v>0</v>
      </c>
      <c r="AA275" s="125"/>
      <c r="AB275" s="57"/>
      <c r="AC275" s="123">
        <f>$G275*AB275</f>
        <v>0</v>
      </c>
      <c r="AD275" s="125"/>
      <c r="AE275" s="57"/>
      <c r="AF275" s="123">
        <f>$G275*AE275</f>
        <v>0</v>
      </c>
      <c r="AG275" s="125"/>
      <c r="AH275" s="57"/>
      <c r="AI275" s="123">
        <f>$G275*AH275</f>
        <v>0</v>
      </c>
      <c r="AJ275" s="125"/>
      <c r="AK275" s="57"/>
      <c r="AL275" s="123">
        <f>$G275*AK275</f>
        <v>0</v>
      </c>
      <c r="AM275" s="125"/>
      <c r="AN275" s="57"/>
      <c r="AO275" s="123">
        <f>$G275*AN275</f>
        <v>0</v>
      </c>
      <c r="AP275" s="125"/>
      <c r="AQ275" s="57"/>
      <c r="AR275" s="123">
        <f>$G275*AQ275</f>
        <v>0</v>
      </c>
      <c r="AS275" s="125"/>
      <c r="AT275" s="57"/>
      <c r="AU275" s="123">
        <f>$G275*AT275</f>
        <v>0</v>
      </c>
      <c r="AV275" s="125"/>
      <c r="AW275" s="57"/>
      <c r="AX275" s="123">
        <f>$G275*AW275</f>
        <v>0</v>
      </c>
      <c r="AY275" s="125"/>
      <c r="AZ275" s="57"/>
      <c r="BA275" s="123">
        <f>$G275*AZ275</f>
        <v>0</v>
      </c>
      <c r="BB275" s="125"/>
      <c r="BC275" s="57"/>
      <c r="BD275" s="123">
        <f>$G275*BC275</f>
        <v>0</v>
      </c>
      <c r="BE275" s="125"/>
      <c r="BF275" s="57"/>
      <c r="BG275" s="123">
        <f t="shared" si="1081"/>
        <v>0</v>
      </c>
      <c r="BH275" s="125"/>
      <c r="BI275" s="57"/>
      <c r="BJ275" s="123">
        <f t="shared" si="1082"/>
        <v>0</v>
      </c>
      <c r="BK275" s="125"/>
      <c r="BL275" s="57"/>
      <c r="BM275" s="123">
        <f>$G275*BL275</f>
        <v>0</v>
      </c>
      <c r="BN275" s="125"/>
      <c r="BO275" s="57"/>
      <c r="BP275" s="123">
        <f t="shared" si="1083"/>
        <v>0</v>
      </c>
      <c r="BQ275" s="125"/>
      <c r="BR275" s="57"/>
      <c r="BS275" s="123">
        <f>$G275*BR275</f>
        <v>0</v>
      </c>
      <c r="BT275" s="125"/>
      <c r="BU275" s="57"/>
      <c r="BV275" s="123">
        <f>$G275*BU275</f>
        <v>0</v>
      </c>
      <c r="BW275" s="125"/>
      <c r="BX275" s="57"/>
      <c r="BY275" s="123">
        <f>$G275*BX275</f>
        <v>0</v>
      </c>
      <c r="BZ275" s="125"/>
      <c r="CA275" s="57"/>
      <c r="CB275" s="123">
        <f>$G275*CA275</f>
        <v>0</v>
      </c>
      <c r="CC275" s="125"/>
      <c r="CD275" s="57"/>
      <c r="CE275" s="123">
        <f>$G275*CD275</f>
        <v>0</v>
      </c>
      <c r="CF275" s="125"/>
      <c r="CG275" s="57"/>
      <c r="CH275" s="123">
        <f>$G275*CG275</f>
        <v>0</v>
      </c>
      <c r="CI275" s="125"/>
      <c r="CJ275" s="57"/>
      <c r="CK275" s="123">
        <f>$G275*CJ275</f>
        <v>0</v>
      </c>
      <c r="CL275" s="125"/>
      <c r="CM275" s="57"/>
      <c r="CN275" s="123">
        <f>$G275*CM275</f>
        <v>0</v>
      </c>
      <c r="CO275" s="125"/>
      <c r="CP275" s="57"/>
      <c r="CQ275" s="123">
        <f>$G275*CP275</f>
        <v>0</v>
      </c>
      <c r="CR275" s="125"/>
      <c r="CS275" s="57"/>
      <c r="CT275" s="123">
        <f>$G275*CS275</f>
        <v>0</v>
      </c>
      <c r="CU275" s="125"/>
      <c r="CV275" s="57"/>
      <c r="CW275" s="123">
        <f>$G275*CV275</f>
        <v>0</v>
      </c>
      <c r="CX275" s="125"/>
      <c r="CY275" s="57"/>
      <c r="CZ275" s="123">
        <f>$G275*CY275</f>
        <v>0</v>
      </c>
      <c r="DA275" s="125"/>
      <c r="DB275" s="57"/>
      <c r="DC275" s="123">
        <f t="shared" si="1084"/>
        <v>0</v>
      </c>
      <c r="DD275" s="125"/>
      <c r="DE275" s="57"/>
      <c r="DF275" s="123">
        <f t="shared" si="1085"/>
        <v>0</v>
      </c>
      <c r="DG275" s="125"/>
      <c r="DH275" s="57"/>
      <c r="DI275" s="123">
        <f>$G275*DH275</f>
        <v>0</v>
      </c>
      <c r="DJ275" s="125"/>
      <c r="DK275" s="57"/>
      <c r="DL275" s="123">
        <f t="shared" si="1086"/>
        <v>0</v>
      </c>
      <c r="DM275" s="125"/>
      <c r="DN275" s="57"/>
      <c r="DO275" s="123">
        <f>$G275*DN275</f>
        <v>0</v>
      </c>
      <c r="DP275" s="125"/>
      <c r="DQ275" s="57"/>
      <c r="DR275" s="123">
        <f>$G275*DQ275</f>
        <v>0</v>
      </c>
      <c r="DS275" s="125"/>
      <c r="DT275" s="57"/>
      <c r="DU275" s="123">
        <f>$G275*DT275</f>
        <v>0</v>
      </c>
      <c r="DV275" s="125"/>
      <c r="DW275" s="57"/>
      <c r="DX275" s="123">
        <f>$G275*DW275</f>
        <v>0</v>
      </c>
      <c r="DY275" s="125"/>
      <c r="DZ275" s="57"/>
      <c r="EA275" s="123">
        <f>$G275*DZ275</f>
        <v>0</v>
      </c>
      <c r="EB275" s="125"/>
      <c r="EC275" s="57"/>
      <c r="ED275" s="123">
        <f>$G275*EC275</f>
        <v>0</v>
      </c>
      <c r="EE275" s="125"/>
      <c r="EF275" s="57"/>
      <c r="EG275" s="123">
        <f>$G275*EF275</f>
        <v>0</v>
      </c>
      <c r="EH275" s="125"/>
      <c r="EI275" s="57"/>
      <c r="EJ275" s="123">
        <f>$G275*EI275</f>
        <v>0</v>
      </c>
      <c r="EK275" s="125"/>
      <c r="EL275" s="57"/>
      <c r="EM275" s="123">
        <f>$G275*EL275</f>
        <v>0</v>
      </c>
      <c r="EN275" s="125"/>
      <c r="EO275" s="57"/>
      <c r="EP275" s="123">
        <f>$G275*EO275</f>
        <v>0</v>
      </c>
      <c r="EQ275" s="125"/>
      <c r="ER275" s="57"/>
      <c r="ES275" s="123">
        <f>$G275*ER275</f>
        <v>0</v>
      </c>
      <c r="ET275" s="125"/>
      <c r="EU275" s="57"/>
      <c r="EV275" s="123">
        <f>$G275*EU275</f>
        <v>0</v>
      </c>
      <c r="EW275" s="125"/>
      <c r="EX275" s="57"/>
      <c r="EY275" s="123">
        <f t="shared" si="1087"/>
        <v>0</v>
      </c>
      <c r="EZ275" s="125"/>
      <c r="FA275" s="57"/>
      <c r="FB275" s="123">
        <f t="shared" si="1088"/>
        <v>0</v>
      </c>
      <c r="FC275" s="125"/>
      <c r="FD275" s="57"/>
      <c r="FE275" s="123">
        <f>$G275*FD275</f>
        <v>0</v>
      </c>
      <c r="FF275" s="125"/>
      <c r="FG275" s="57"/>
      <c r="FH275" s="123">
        <f t="shared" si="1089"/>
        <v>0</v>
      </c>
      <c r="FI275" s="125"/>
      <c r="FJ275" s="57"/>
      <c r="FK275" s="123">
        <f>$G275*FJ275</f>
        <v>0</v>
      </c>
      <c r="FL275" s="125"/>
      <c r="FM275" s="57"/>
      <c r="FN275" s="123">
        <f>$G275*FM275</f>
        <v>0</v>
      </c>
      <c r="FO275" s="125"/>
      <c r="FP275" s="57"/>
      <c r="FQ275" s="123">
        <f>$G275*FP275</f>
        <v>0</v>
      </c>
      <c r="FR275" s="125"/>
      <c r="FS275" s="57"/>
      <c r="FT275" s="123">
        <f>$G275*FS275</f>
        <v>0</v>
      </c>
      <c r="FU275" s="125"/>
      <c r="FV275" s="57"/>
      <c r="FW275" s="123">
        <f>$G275*FV275</f>
        <v>0</v>
      </c>
      <c r="FX275" s="125"/>
      <c r="FY275" s="57"/>
      <c r="FZ275" s="123">
        <f>$G275*FY275</f>
        <v>0</v>
      </c>
      <c r="GA275" s="125"/>
      <c r="GB275" s="57"/>
      <c r="GC275" s="123">
        <f>$G275*GB275</f>
        <v>0</v>
      </c>
      <c r="GD275" s="125"/>
      <c r="GE275" s="57"/>
      <c r="GF275" s="123">
        <f>$G275*GE275</f>
        <v>0</v>
      </c>
      <c r="GG275" s="125"/>
      <c r="GH275" s="57"/>
      <c r="GI275" s="123">
        <f>$G275*GH275</f>
        <v>0</v>
      </c>
      <c r="GJ275" s="125"/>
      <c r="GK275" s="57"/>
      <c r="GL275" s="123">
        <f>$G275*GK275</f>
        <v>0</v>
      </c>
      <c r="GM275" s="125"/>
      <c r="GN275" s="57"/>
      <c r="GO275" s="123">
        <f>$G275*GN275</f>
        <v>0</v>
      </c>
      <c r="GP275" s="125"/>
      <c r="GQ275" s="57"/>
      <c r="GR275" s="123">
        <f>$G275*GQ275</f>
        <v>0</v>
      </c>
      <c r="GS275" s="125"/>
      <c r="GT275" s="57"/>
      <c r="GU275" s="123">
        <f>$G275*GT275</f>
        <v>0</v>
      </c>
      <c r="GV275" s="125"/>
      <c r="GW275" s="57"/>
      <c r="GX275" s="123">
        <f>$G275*GW275</f>
        <v>0</v>
      </c>
      <c r="GY275" s="125"/>
      <c r="GZ275" s="57"/>
      <c r="HA275" s="123">
        <f>$G275*GZ275</f>
        <v>0</v>
      </c>
      <c r="HB275" s="125"/>
      <c r="HC275" s="57"/>
      <c r="HD275" s="123">
        <f>$G275*HC275</f>
        <v>0</v>
      </c>
      <c r="HE275" s="125"/>
      <c r="HF275" s="57"/>
      <c r="HG275" s="123">
        <f>$G275*HF275</f>
        <v>0</v>
      </c>
      <c r="HH275" s="125"/>
      <c r="HI275" s="57"/>
      <c r="HJ275" s="123">
        <f>$G275*HI275</f>
        <v>0</v>
      </c>
      <c r="HK275" s="125"/>
    </row>
    <row r="276" spans="1:219" s="16" customFormat="1" ht="13">
      <c r="A276" s="146" t="s">
        <v>894</v>
      </c>
      <c r="B276" s="147"/>
      <c r="C276" s="147"/>
      <c r="D276" s="151" t="s">
        <v>893</v>
      </c>
      <c r="E276" s="148" t="s">
        <v>608</v>
      </c>
      <c r="F276" s="152"/>
      <c r="G276" s="57"/>
      <c r="H276" s="57"/>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c r="BW276" s="57"/>
      <c r="BX276" s="57"/>
      <c r="BY276" s="57"/>
      <c r="BZ276" s="57"/>
      <c r="CA276" s="57"/>
      <c r="CB276" s="57"/>
      <c r="CC276" s="57"/>
      <c r="CD276" s="57"/>
      <c r="CE276" s="57"/>
      <c r="CF276" s="57"/>
      <c r="CG276" s="57"/>
      <c r="CH276" s="57"/>
      <c r="CI276" s="57"/>
      <c r="CJ276" s="57"/>
      <c r="CK276" s="57"/>
      <c r="CL276" s="57"/>
      <c r="CM276" s="57"/>
      <c r="CN276" s="57"/>
      <c r="CO276" s="57"/>
      <c r="CP276" s="57"/>
      <c r="CQ276" s="57"/>
      <c r="CR276" s="57"/>
      <c r="CS276" s="57"/>
      <c r="CT276" s="57"/>
      <c r="CU276" s="57"/>
      <c r="CV276" s="57"/>
      <c r="CW276" s="57"/>
      <c r="CX276" s="57"/>
      <c r="CY276" s="57"/>
      <c r="CZ276" s="57"/>
      <c r="DA276" s="57"/>
      <c r="DB276" s="57"/>
      <c r="DC276" s="57"/>
      <c r="DD276" s="57"/>
      <c r="DE276" s="57"/>
      <c r="DF276" s="57"/>
      <c r="DG276" s="57"/>
      <c r="DH276" s="57"/>
      <c r="DI276" s="57"/>
      <c r="DJ276" s="57"/>
      <c r="DK276" s="57"/>
      <c r="DL276" s="57"/>
      <c r="DM276" s="57"/>
      <c r="DN276" s="57"/>
      <c r="DO276" s="57"/>
      <c r="DP276" s="57"/>
      <c r="DQ276" s="57"/>
      <c r="DR276" s="57"/>
      <c r="DS276" s="57"/>
      <c r="DT276" s="57"/>
      <c r="DU276" s="57"/>
      <c r="DV276" s="57"/>
      <c r="DW276" s="57"/>
      <c r="DX276" s="57"/>
      <c r="DY276" s="57"/>
      <c r="DZ276" s="57"/>
      <c r="EA276" s="57"/>
      <c r="EB276" s="57"/>
      <c r="EC276" s="57"/>
      <c r="ED276" s="57"/>
      <c r="EE276" s="57"/>
      <c r="EF276" s="57"/>
      <c r="EG276" s="57"/>
      <c r="EH276" s="57"/>
      <c r="EI276" s="57"/>
      <c r="EJ276" s="57"/>
      <c r="EK276" s="57"/>
      <c r="EL276" s="57"/>
      <c r="EM276" s="57"/>
      <c r="EN276" s="57"/>
      <c r="EO276" s="57"/>
      <c r="EP276" s="57"/>
      <c r="EQ276" s="57"/>
      <c r="ER276" s="57"/>
      <c r="ES276" s="57"/>
      <c r="ET276" s="57"/>
      <c r="EU276" s="57"/>
      <c r="EV276" s="57"/>
      <c r="EW276" s="57"/>
      <c r="EX276" s="57"/>
      <c r="EY276" s="57"/>
      <c r="EZ276" s="57"/>
      <c r="FA276" s="57"/>
      <c r="FB276" s="57"/>
      <c r="FC276" s="57"/>
      <c r="FD276" s="57"/>
      <c r="FE276" s="57"/>
      <c r="FF276" s="57"/>
      <c r="FG276" s="57"/>
      <c r="FH276" s="57"/>
      <c r="FI276" s="57"/>
      <c r="FJ276" s="57"/>
      <c r="FK276" s="57"/>
      <c r="FL276" s="57"/>
      <c r="FM276" s="57"/>
      <c r="FN276" s="57"/>
      <c r="FO276" s="57"/>
      <c r="FP276" s="57"/>
      <c r="FQ276" s="57"/>
      <c r="FR276" s="57"/>
      <c r="FS276" s="57"/>
      <c r="FT276" s="57"/>
      <c r="FU276" s="57"/>
      <c r="FV276" s="57"/>
      <c r="FW276" s="57"/>
      <c r="FX276" s="57"/>
      <c r="FY276" s="57"/>
      <c r="FZ276" s="57"/>
      <c r="GA276" s="57"/>
      <c r="GB276" s="57"/>
      <c r="GC276" s="57"/>
      <c r="GD276" s="57"/>
      <c r="GE276" s="57"/>
      <c r="GF276" s="57"/>
      <c r="GG276" s="57"/>
      <c r="GH276" s="57"/>
      <c r="GI276" s="57"/>
      <c r="GJ276" s="57"/>
      <c r="GK276" s="57"/>
      <c r="GL276" s="57"/>
      <c r="GM276" s="57"/>
      <c r="GN276" s="57"/>
      <c r="GO276" s="57"/>
      <c r="GP276" s="57"/>
      <c r="GQ276" s="57"/>
      <c r="GR276" s="57"/>
      <c r="GS276" s="57"/>
      <c r="GT276" s="57"/>
      <c r="GU276" s="57"/>
      <c r="GV276" s="57"/>
      <c r="GW276" s="57"/>
      <c r="GX276" s="57"/>
      <c r="GY276" s="57"/>
      <c r="GZ276" s="57"/>
      <c r="HA276" s="57"/>
      <c r="HB276" s="57"/>
      <c r="HC276" s="57"/>
      <c r="HD276" s="57"/>
      <c r="HE276" s="57"/>
      <c r="HF276" s="57"/>
      <c r="HG276" s="57"/>
      <c r="HH276" s="57"/>
      <c r="HI276" s="57"/>
      <c r="HJ276" s="57"/>
      <c r="HK276" s="57"/>
    </row>
    <row r="277" spans="1:219" ht="75.5">
      <c r="A277" s="60" t="s">
        <v>895</v>
      </c>
      <c r="B277" s="65" t="s">
        <v>909</v>
      </c>
      <c r="C277" s="75">
        <v>1</v>
      </c>
      <c r="D277" s="170" t="s">
        <v>910</v>
      </c>
      <c r="E277" s="31"/>
      <c r="F277" s="79" t="s">
        <v>487</v>
      </c>
      <c r="G277" s="164">
        <f>CENA!G268</f>
        <v>0</v>
      </c>
      <c r="H277" s="122">
        <f>J277+M277+P277+S277+V277+Y277+AB277+AE277+AH277+AK277+AN277+AQ277+AZ277+AW277+AT277+BC277+BF277+BI277+BL277+BO277+BR277+BU277+BX277+CA277+CD277+CG277+CJ277+CM277+CP277+CS277+CV277+CY277+DB277+DE277+DH277+DK277+DN277+DQ277+DT277+DW277+DZ277+EC277+EF277+EI277+EL277+EO277+ER277+EU277+EX277+FA277+FD277+FG277+FJ277+FM277+FP277+FS277+FV277+FY277+GB277+GE277+GH277+GK277+GN277+GQ277+GT277+GW277+GZ277+HC277+HF277+HI277</f>
        <v>0</v>
      </c>
      <c r="I277" s="122">
        <f t="shared" ref="I277:I290" si="1091">G277*H277</f>
        <v>0</v>
      </c>
      <c r="J277" s="57"/>
      <c r="K277" s="123">
        <f t="shared" ref="K277:K290" si="1092">$G277*J277</f>
        <v>0</v>
      </c>
      <c r="L277" s="125"/>
      <c r="M277" s="57"/>
      <c r="N277" s="123">
        <f t="shared" ref="N277:N290" si="1093">$G277*M277</f>
        <v>0</v>
      </c>
      <c r="O277" s="125"/>
      <c r="P277" s="57"/>
      <c r="Q277" s="123">
        <f t="shared" ref="Q277:Q290" si="1094">$G277*P277</f>
        <v>0</v>
      </c>
      <c r="R277" s="125"/>
      <c r="S277" s="57"/>
      <c r="T277" s="123">
        <f t="shared" ref="T277:T290" si="1095">$G277*S277</f>
        <v>0</v>
      </c>
      <c r="U277" s="125"/>
      <c r="V277" s="57"/>
      <c r="W277" s="123">
        <f t="shared" ref="W277:W290" si="1096">$G277*V277</f>
        <v>0</v>
      </c>
      <c r="X277" s="125"/>
      <c r="Y277" s="57"/>
      <c r="Z277" s="123">
        <f t="shared" ref="Z277:Z290" si="1097">$G277*Y277</f>
        <v>0</v>
      </c>
      <c r="AA277" s="125"/>
      <c r="AB277" s="57"/>
      <c r="AC277" s="123">
        <f t="shared" ref="AC277:AC290" si="1098">$G277*AB277</f>
        <v>0</v>
      </c>
      <c r="AD277" s="125"/>
      <c r="AE277" s="57"/>
      <c r="AF277" s="123">
        <f t="shared" ref="AF277:AF290" si="1099">$G277*AE277</f>
        <v>0</v>
      </c>
      <c r="AG277" s="125"/>
      <c r="AH277" s="57"/>
      <c r="AI277" s="123">
        <f t="shared" ref="AI277:AI290" si="1100">$G277*AH277</f>
        <v>0</v>
      </c>
      <c r="AJ277" s="125"/>
      <c r="AK277" s="57"/>
      <c r="AL277" s="123">
        <f t="shared" ref="AL277:AL290" si="1101">$G277*AK277</f>
        <v>0</v>
      </c>
      <c r="AM277" s="125"/>
      <c r="AN277" s="57"/>
      <c r="AO277" s="123">
        <f t="shared" ref="AO277:AO290" si="1102">$G277*AN277</f>
        <v>0</v>
      </c>
      <c r="AP277" s="125"/>
      <c r="AQ277" s="57"/>
      <c r="AR277" s="123">
        <f t="shared" ref="AR277:AR290" si="1103">$G277*AQ277</f>
        <v>0</v>
      </c>
      <c r="AS277" s="125"/>
      <c r="AT277" s="57"/>
      <c r="AU277" s="123">
        <f t="shared" ref="AU277:AU290" si="1104">$G277*AT277</f>
        <v>0</v>
      </c>
      <c r="AV277" s="125"/>
      <c r="AW277" s="57"/>
      <c r="AX277" s="123">
        <f t="shared" ref="AX277:AX290" si="1105">$G277*AW277</f>
        <v>0</v>
      </c>
      <c r="AY277" s="125"/>
      <c r="AZ277" s="57"/>
      <c r="BA277" s="123">
        <f t="shared" ref="BA277:BA290" si="1106">$G277*AZ277</f>
        <v>0</v>
      </c>
      <c r="BB277" s="125"/>
      <c r="BC277" s="57"/>
      <c r="BD277" s="123">
        <f t="shared" ref="BD277:BD290" si="1107">$G277*BC277</f>
        <v>0</v>
      </c>
      <c r="BE277" s="125"/>
      <c r="BF277" s="57"/>
      <c r="BG277" s="123">
        <f t="shared" ref="BG277:BG290" si="1108">$G277*BF277</f>
        <v>0</v>
      </c>
      <c r="BH277" s="125"/>
      <c r="BI277" s="57"/>
      <c r="BJ277" s="123">
        <f t="shared" ref="BJ277:BJ290" si="1109">$G277*BI277</f>
        <v>0</v>
      </c>
      <c r="BK277" s="125"/>
      <c r="BL277" s="57"/>
      <c r="BM277" s="123">
        <f t="shared" ref="BM277:BM290" si="1110">$G277*BL277</f>
        <v>0</v>
      </c>
      <c r="BN277" s="125"/>
      <c r="BO277" s="57"/>
      <c r="BP277" s="123">
        <f t="shared" ref="BP277:BP290" si="1111">$G277*BO277</f>
        <v>0</v>
      </c>
      <c r="BQ277" s="125"/>
      <c r="BR277" s="57"/>
      <c r="BS277" s="123">
        <f t="shared" ref="BS277:BS290" si="1112">$G277*BR277</f>
        <v>0</v>
      </c>
      <c r="BT277" s="125"/>
      <c r="BU277" s="57"/>
      <c r="BV277" s="123">
        <f t="shared" ref="BV277:BV290" si="1113">$G277*BU277</f>
        <v>0</v>
      </c>
      <c r="BW277" s="125"/>
      <c r="BX277" s="57"/>
      <c r="BY277" s="123">
        <f t="shared" ref="BY277:BY290" si="1114">$G277*BX277</f>
        <v>0</v>
      </c>
      <c r="BZ277" s="125"/>
      <c r="CA277" s="57"/>
      <c r="CB277" s="123">
        <f t="shared" ref="CB277:CB290" si="1115">$G277*CA277</f>
        <v>0</v>
      </c>
      <c r="CC277" s="125"/>
      <c r="CD277" s="57"/>
      <c r="CE277" s="123">
        <f t="shared" ref="CE277:CE290" si="1116">$G277*CD277</f>
        <v>0</v>
      </c>
      <c r="CF277" s="125"/>
      <c r="CG277" s="57"/>
      <c r="CH277" s="123">
        <f t="shared" ref="CH277:CH290" si="1117">$G277*CG277</f>
        <v>0</v>
      </c>
      <c r="CI277" s="125"/>
      <c r="CJ277" s="57"/>
      <c r="CK277" s="123">
        <f t="shared" ref="CK277:CK290" si="1118">$G277*CJ277</f>
        <v>0</v>
      </c>
      <c r="CL277" s="125"/>
      <c r="CM277" s="57"/>
      <c r="CN277" s="123">
        <f t="shared" ref="CN277:CN290" si="1119">$G277*CM277</f>
        <v>0</v>
      </c>
      <c r="CO277" s="125"/>
      <c r="CP277" s="57"/>
      <c r="CQ277" s="123">
        <f t="shared" ref="CQ277:CQ290" si="1120">$G277*CP277</f>
        <v>0</v>
      </c>
      <c r="CR277" s="125"/>
      <c r="CS277" s="57"/>
      <c r="CT277" s="123">
        <f t="shared" ref="CT277:CT290" si="1121">$G277*CS277</f>
        <v>0</v>
      </c>
      <c r="CU277" s="125"/>
      <c r="CV277" s="57"/>
      <c r="CW277" s="123">
        <f t="shared" ref="CW277:CW290" si="1122">$G277*CV277</f>
        <v>0</v>
      </c>
      <c r="CX277" s="125"/>
      <c r="CY277" s="57"/>
      <c r="CZ277" s="123">
        <f t="shared" ref="CZ277:CZ290" si="1123">$G277*CY277</f>
        <v>0</v>
      </c>
      <c r="DA277" s="125"/>
      <c r="DB277" s="57"/>
      <c r="DC277" s="123">
        <f t="shared" ref="DC277:DC290" si="1124">$G277*DB277</f>
        <v>0</v>
      </c>
      <c r="DD277" s="125"/>
      <c r="DE277" s="57"/>
      <c r="DF277" s="123">
        <f t="shared" ref="DF277:DF290" si="1125">$G277*DE277</f>
        <v>0</v>
      </c>
      <c r="DG277" s="125"/>
      <c r="DH277" s="57"/>
      <c r="DI277" s="123">
        <f t="shared" ref="DI277:DI290" si="1126">$G277*DH277</f>
        <v>0</v>
      </c>
      <c r="DJ277" s="125"/>
      <c r="DK277" s="57"/>
      <c r="DL277" s="123">
        <f t="shared" ref="DL277:DL290" si="1127">$G277*DK277</f>
        <v>0</v>
      </c>
      <c r="DM277" s="125"/>
      <c r="DN277" s="57"/>
      <c r="DO277" s="123">
        <f t="shared" ref="DO277:DO290" si="1128">$G277*DN277</f>
        <v>0</v>
      </c>
      <c r="DP277" s="125"/>
      <c r="DQ277" s="57"/>
      <c r="DR277" s="123">
        <f t="shared" ref="DR277:DR290" si="1129">$G277*DQ277</f>
        <v>0</v>
      </c>
      <c r="DS277" s="125"/>
      <c r="DT277" s="57"/>
      <c r="DU277" s="123">
        <f t="shared" ref="DU277:DU290" si="1130">$G277*DT277</f>
        <v>0</v>
      </c>
      <c r="DV277" s="125"/>
      <c r="DW277" s="57"/>
      <c r="DX277" s="123">
        <f t="shared" ref="DX277:DX290" si="1131">$G277*DW277</f>
        <v>0</v>
      </c>
      <c r="DY277" s="125"/>
      <c r="DZ277" s="57"/>
      <c r="EA277" s="123">
        <f t="shared" ref="EA277:EA290" si="1132">$G277*DZ277</f>
        <v>0</v>
      </c>
      <c r="EB277" s="125"/>
      <c r="EC277" s="57"/>
      <c r="ED277" s="123">
        <f t="shared" ref="ED277:ED290" si="1133">$G277*EC277</f>
        <v>0</v>
      </c>
      <c r="EE277" s="125"/>
      <c r="EF277" s="57"/>
      <c r="EG277" s="123">
        <f t="shared" ref="EG277:EG290" si="1134">$G277*EF277</f>
        <v>0</v>
      </c>
      <c r="EH277" s="125"/>
      <c r="EI277" s="57"/>
      <c r="EJ277" s="123">
        <f t="shared" ref="EJ277:EJ290" si="1135">$G277*EI277</f>
        <v>0</v>
      </c>
      <c r="EK277" s="125"/>
      <c r="EL277" s="57"/>
      <c r="EM277" s="123">
        <f t="shared" ref="EM277:EM290" si="1136">$G277*EL277</f>
        <v>0</v>
      </c>
      <c r="EN277" s="125"/>
      <c r="EO277" s="57"/>
      <c r="EP277" s="123">
        <f t="shared" ref="EP277:EP290" si="1137">$G277*EO277</f>
        <v>0</v>
      </c>
      <c r="EQ277" s="125"/>
      <c r="ER277" s="57"/>
      <c r="ES277" s="123">
        <f t="shared" ref="ES277:ES290" si="1138">$G277*ER277</f>
        <v>0</v>
      </c>
      <c r="ET277" s="125"/>
      <c r="EU277" s="57"/>
      <c r="EV277" s="123">
        <f t="shared" ref="EV277:EV290" si="1139">$G277*EU277</f>
        <v>0</v>
      </c>
      <c r="EW277" s="125"/>
      <c r="EX277" s="57"/>
      <c r="EY277" s="123">
        <f t="shared" ref="EY277:EY290" si="1140">$G277*EX277</f>
        <v>0</v>
      </c>
      <c r="EZ277" s="125"/>
      <c r="FA277" s="57"/>
      <c r="FB277" s="123">
        <f t="shared" ref="FB277:FB290" si="1141">$G277*FA277</f>
        <v>0</v>
      </c>
      <c r="FC277" s="125"/>
      <c r="FD277" s="57"/>
      <c r="FE277" s="123">
        <f t="shared" ref="FE277:FE290" si="1142">$G277*FD277</f>
        <v>0</v>
      </c>
      <c r="FF277" s="125"/>
      <c r="FG277" s="57"/>
      <c r="FH277" s="123">
        <f t="shared" ref="FH277:FH290" si="1143">$G277*FG277</f>
        <v>0</v>
      </c>
      <c r="FI277" s="125"/>
      <c r="FJ277" s="57"/>
      <c r="FK277" s="123">
        <f t="shared" ref="FK277:FK290" si="1144">$G277*FJ277</f>
        <v>0</v>
      </c>
      <c r="FL277" s="125"/>
      <c r="FM277" s="57"/>
      <c r="FN277" s="123">
        <f t="shared" ref="FN277:FN290" si="1145">$G277*FM277</f>
        <v>0</v>
      </c>
      <c r="FO277" s="125"/>
      <c r="FP277" s="57"/>
      <c r="FQ277" s="123">
        <f t="shared" ref="FQ277:FQ290" si="1146">$G277*FP277</f>
        <v>0</v>
      </c>
      <c r="FR277" s="125"/>
      <c r="FS277" s="57"/>
      <c r="FT277" s="123">
        <f t="shared" ref="FT277:FT290" si="1147">$G277*FS277</f>
        <v>0</v>
      </c>
      <c r="FU277" s="125"/>
      <c r="FV277" s="57"/>
      <c r="FW277" s="123">
        <f t="shared" ref="FW277:FW290" si="1148">$G277*FV277</f>
        <v>0</v>
      </c>
      <c r="FX277" s="125"/>
      <c r="FY277" s="57"/>
      <c r="FZ277" s="123">
        <f t="shared" ref="FZ277:FZ290" si="1149">$G277*FY277</f>
        <v>0</v>
      </c>
      <c r="GA277" s="125"/>
      <c r="GB277" s="57"/>
      <c r="GC277" s="123">
        <f t="shared" ref="GC277:GC290" si="1150">$G277*GB277</f>
        <v>0</v>
      </c>
      <c r="GD277" s="125"/>
      <c r="GE277" s="57"/>
      <c r="GF277" s="123">
        <f t="shared" ref="GF277:GF290" si="1151">$G277*GE277</f>
        <v>0</v>
      </c>
      <c r="GG277" s="125"/>
      <c r="GH277" s="57"/>
      <c r="GI277" s="123">
        <f t="shared" ref="GI277:GI290" si="1152">$G277*GH277</f>
        <v>0</v>
      </c>
      <c r="GJ277" s="125"/>
      <c r="GK277" s="57"/>
      <c r="GL277" s="123">
        <f t="shared" ref="GL277:GL290" si="1153">$G277*GK277</f>
        <v>0</v>
      </c>
      <c r="GM277" s="125"/>
      <c r="GN277" s="57"/>
      <c r="GO277" s="123">
        <f t="shared" ref="GO277:GO290" si="1154">$G277*GN277</f>
        <v>0</v>
      </c>
      <c r="GP277" s="125"/>
      <c r="GQ277" s="57"/>
      <c r="GR277" s="123">
        <f t="shared" ref="GR277:GR290" si="1155">$G277*GQ277</f>
        <v>0</v>
      </c>
      <c r="GS277" s="125"/>
      <c r="GT277" s="57"/>
      <c r="GU277" s="123">
        <f t="shared" ref="GU277:GU290" si="1156">$G277*GT277</f>
        <v>0</v>
      </c>
      <c r="GV277" s="125"/>
      <c r="GW277" s="57"/>
      <c r="GX277" s="123">
        <f t="shared" ref="GX277:GX290" si="1157">$G277*GW277</f>
        <v>0</v>
      </c>
      <c r="GY277" s="125"/>
      <c r="GZ277" s="57"/>
      <c r="HA277" s="123">
        <f t="shared" ref="HA277:HA290" si="1158">$G277*GZ277</f>
        <v>0</v>
      </c>
      <c r="HB277" s="125"/>
      <c r="HC277" s="57"/>
      <c r="HD277" s="123">
        <f t="shared" ref="HD277:HD290" si="1159">$G277*HC277</f>
        <v>0</v>
      </c>
      <c r="HE277" s="125"/>
      <c r="HF277" s="57"/>
      <c r="HG277" s="123">
        <f t="shared" ref="HG277:HG290" si="1160">$G277*HF277</f>
        <v>0</v>
      </c>
      <c r="HH277" s="125"/>
      <c r="HI277" s="57"/>
      <c r="HJ277" s="123">
        <f t="shared" ref="HJ277:HJ290" si="1161">$G277*HI277</f>
        <v>0</v>
      </c>
      <c r="HK277" s="125"/>
    </row>
    <row r="278" spans="1:219" ht="63">
      <c r="A278" s="60" t="s">
        <v>896</v>
      </c>
      <c r="B278" s="65" t="s">
        <v>909</v>
      </c>
      <c r="C278" s="75">
        <f>C277+1</f>
        <v>2</v>
      </c>
      <c r="D278" s="31" t="s">
        <v>911</v>
      </c>
      <c r="E278" s="31"/>
      <c r="F278" s="79" t="s">
        <v>487</v>
      </c>
      <c r="G278" s="164">
        <f>CENA!G269</f>
        <v>0</v>
      </c>
      <c r="H278" s="122">
        <f t="shared" ref="H278:H290" si="1162">J278+M278+P278+S278+V278+Y278+AB278+AE278+AH278+AK278+AN278+AQ278+AZ278+AW278+AT278+BC278+BF278+BI278+BL278+BO278+BR278+BU278+BX278+CA278+CD278+CG278+CJ278+CM278+CP278+CS278+CV278+CY278+DB278+DE278+DH278+DK278+DN278+DQ278+DT278+DW278+DZ278+EC278+EF278+EI278+EL278+EO278+ER278+EU278+EX278+FA278+FD278+FG278+FJ278+FM278+FP278+FS278+FV278+FY278+GB278+GE278+GH278+GK278+GN278+GQ278+GT278+GW278+GZ278+HC278+HF278+HI278</f>
        <v>0</v>
      </c>
      <c r="I278" s="122">
        <f t="shared" si="1091"/>
        <v>0</v>
      </c>
      <c r="J278" s="57"/>
      <c r="K278" s="123">
        <f t="shared" si="1092"/>
        <v>0</v>
      </c>
      <c r="L278" s="125"/>
      <c r="M278" s="57"/>
      <c r="N278" s="123">
        <f t="shared" si="1093"/>
        <v>0</v>
      </c>
      <c r="O278" s="125"/>
      <c r="P278" s="57"/>
      <c r="Q278" s="123">
        <f t="shared" si="1094"/>
        <v>0</v>
      </c>
      <c r="R278" s="125"/>
      <c r="S278" s="57"/>
      <c r="T278" s="123">
        <f t="shared" si="1095"/>
        <v>0</v>
      </c>
      <c r="U278" s="125"/>
      <c r="V278" s="57"/>
      <c r="W278" s="123">
        <f t="shared" si="1096"/>
        <v>0</v>
      </c>
      <c r="X278" s="125"/>
      <c r="Y278" s="57"/>
      <c r="Z278" s="123">
        <f t="shared" si="1097"/>
        <v>0</v>
      </c>
      <c r="AA278" s="125"/>
      <c r="AB278" s="57"/>
      <c r="AC278" s="123">
        <f t="shared" si="1098"/>
        <v>0</v>
      </c>
      <c r="AD278" s="125"/>
      <c r="AE278" s="57"/>
      <c r="AF278" s="123">
        <f t="shared" si="1099"/>
        <v>0</v>
      </c>
      <c r="AG278" s="125"/>
      <c r="AH278" s="57"/>
      <c r="AI278" s="123">
        <f t="shared" si="1100"/>
        <v>0</v>
      </c>
      <c r="AJ278" s="125"/>
      <c r="AK278" s="57"/>
      <c r="AL278" s="123">
        <f t="shared" si="1101"/>
        <v>0</v>
      </c>
      <c r="AM278" s="125"/>
      <c r="AN278" s="57"/>
      <c r="AO278" s="123">
        <f t="shared" si="1102"/>
        <v>0</v>
      </c>
      <c r="AP278" s="125"/>
      <c r="AQ278" s="57"/>
      <c r="AR278" s="123">
        <f t="shared" si="1103"/>
        <v>0</v>
      </c>
      <c r="AS278" s="125"/>
      <c r="AT278" s="57"/>
      <c r="AU278" s="123">
        <f t="shared" si="1104"/>
        <v>0</v>
      </c>
      <c r="AV278" s="125"/>
      <c r="AW278" s="57"/>
      <c r="AX278" s="123">
        <f t="shared" si="1105"/>
        <v>0</v>
      </c>
      <c r="AY278" s="125"/>
      <c r="AZ278" s="57"/>
      <c r="BA278" s="123">
        <f t="shared" si="1106"/>
        <v>0</v>
      </c>
      <c r="BB278" s="125"/>
      <c r="BC278" s="57"/>
      <c r="BD278" s="123">
        <f t="shared" si="1107"/>
        <v>0</v>
      </c>
      <c r="BE278" s="125"/>
      <c r="BF278" s="57"/>
      <c r="BG278" s="123">
        <f t="shared" si="1108"/>
        <v>0</v>
      </c>
      <c r="BH278" s="125"/>
      <c r="BI278" s="57"/>
      <c r="BJ278" s="123">
        <f t="shared" si="1109"/>
        <v>0</v>
      </c>
      <c r="BK278" s="125"/>
      <c r="BL278" s="57"/>
      <c r="BM278" s="123">
        <f t="shared" si="1110"/>
        <v>0</v>
      </c>
      <c r="BN278" s="125"/>
      <c r="BO278" s="57"/>
      <c r="BP278" s="123">
        <f t="shared" si="1111"/>
        <v>0</v>
      </c>
      <c r="BQ278" s="125"/>
      <c r="BR278" s="57"/>
      <c r="BS278" s="123">
        <f t="shared" si="1112"/>
        <v>0</v>
      </c>
      <c r="BT278" s="125"/>
      <c r="BU278" s="57"/>
      <c r="BV278" s="123">
        <f t="shared" si="1113"/>
        <v>0</v>
      </c>
      <c r="BW278" s="125"/>
      <c r="BX278" s="57"/>
      <c r="BY278" s="123">
        <f t="shared" si="1114"/>
        <v>0</v>
      </c>
      <c r="BZ278" s="125"/>
      <c r="CA278" s="57"/>
      <c r="CB278" s="123">
        <f t="shared" si="1115"/>
        <v>0</v>
      </c>
      <c r="CC278" s="125"/>
      <c r="CD278" s="57"/>
      <c r="CE278" s="123">
        <f t="shared" si="1116"/>
        <v>0</v>
      </c>
      <c r="CF278" s="125"/>
      <c r="CG278" s="57"/>
      <c r="CH278" s="123">
        <f t="shared" si="1117"/>
        <v>0</v>
      </c>
      <c r="CI278" s="125"/>
      <c r="CJ278" s="57"/>
      <c r="CK278" s="123">
        <f t="shared" si="1118"/>
        <v>0</v>
      </c>
      <c r="CL278" s="125"/>
      <c r="CM278" s="57"/>
      <c r="CN278" s="123">
        <f t="shared" si="1119"/>
        <v>0</v>
      </c>
      <c r="CO278" s="125"/>
      <c r="CP278" s="57"/>
      <c r="CQ278" s="123">
        <f t="shared" si="1120"/>
        <v>0</v>
      </c>
      <c r="CR278" s="125"/>
      <c r="CS278" s="57"/>
      <c r="CT278" s="123">
        <f t="shared" si="1121"/>
        <v>0</v>
      </c>
      <c r="CU278" s="125"/>
      <c r="CV278" s="57"/>
      <c r="CW278" s="123">
        <f t="shared" si="1122"/>
        <v>0</v>
      </c>
      <c r="CX278" s="125"/>
      <c r="CY278" s="57"/>
      <c r="CZ278" s="123">
        <f t="shared" si="1123"/>
        <v>0</v>
      </c>
      <c r="DA278" s="125"/>
      <c r="DB278" s="57"/>
      <c r="DC278" s="123">
        <f t="shared" si="1124"/>
        <v>0</v>
      </c>
      <c r="DD278" s="125"/>
      <c r="DE278" s="57"/>
      <c r="DF278" s="123">
        <f t="shared" si="1125"/>
        <v>0</v>
      </c>
      <c r="DG278" s="125"/>
      <c r="DH278" s="57"/>
      <c r="DI278" s="123">
        <f t="shared" si="1126"/>
        <v>0</v>
      </c>
      <c r="DJ278" s="125"/>
      <c r="DK278" s="57"/>
      <c r="DL278" s="123">
        <f t="shared" si="1127"/>
        <v>0</v>
      </c>
      <c r="DM278" s="125"/>
      <c r="DN278" s="57"/>
      <c r="DO278" s="123">
        <f t="shared" si="1128"/>
        <v>0</v>
      </c>
      <c r="DP278" s="125"/>
      <c r="DQ278" s="57"/>
      <c r="DR278" s="123">
        <f t="shared" si="1129"/>
        <v>0</v>
      </c>
      <c r="DS278" s="125"/>
      <c r="DT278" s="57"/>
      <c r="DU278" s="123">
        <f t="shared" si="1130"/>
        <v>0</v>
      </c>
      <c r="DV278" s="125"/>
      <c r="DW278" s="57"/>
      <c r="DX278" s="123">
        <f t="shared" si="1131"/>
        <v>0</v>
      </c>
      <c r="DY278" s="125"/>
      <c r="DZ278" s="57"/>
      <c r="EA278" s="123">
        <f t="shared" si="1132"/>
        <v>0</v>
      </c>
      <c r="EB278" s="125"/>
      <c r="EC278" s="57"/>
      <c r="ED278" s="123">
        <f t="shared" si="1133"/>
        <v>0</v>
      </c>
      <c r="EE278" s="125"/>
      <c r="EF278" s="57"/>
      <c r="EG278" s="123">
        <f t="shared" si="1134"/>
        <v>0</v>
      </c>
      <c r="EH278" s="125"/>
      <c r="EI278" s="57"/>
      <c r="EJ278" s="123">
        <f t="shared" si="1135"/>
        <v>0</v>
      </c>
      <c r="EK278" s="125"/>
      <c r="EL278" s="57"/>
      <c r="EM278" s="123">
        <f t="shared" si="1136"/>
        <v>0</v>
      </c>
      <c r="EN278" s="125"/>
      <c r="EO278" s="57"/>
      <c r="EP278" s="123">
        <f t="shared" si="1137"/>
        <v>0</v>
      </c>
      <c r="EQ278" s="125"/>
      <c r="ER278" s="57"/>
      <c r="ES278" s="123">
        <f t="shared" si="1138"/>
        <v>0</v>
      </c>
      <c r="ET278" s="125"/>
      <c r="EU278" s="57"/>
      <c r="EV278" s="123">
        <f t="shared" si="1139"/>
        <v>0</v>
      </c>
      <c r="EW278" s="125"/>
      <c r="EX278" s="57"/>
      <c r="EY278" s="123">
        <f t="shared" si="1140"/>
        <v>0</v>
      </c>
      <c r="EZ278" s="125"/>
      <c r="FA278" s="57"/>
      <c r="FB278" s="123">
        <f t="shared" si="1141"/>
        <v>0</v>
      </c>
      <c r="FC278" s="125"/>
      <c r="FD278" s="57"/>
      <c r="FE278" s="123">
        <f t="shared" si="1142"/>
        <v>0</v>
      </c>
      <c r="FF278" s="125"/>
      <c r="FG278" s="57"/>
      <c r="FH278" s="123">
        <f t="shared" si="1143"/>
        <v>0</v>
      </c>
      <c r="FI278" s="125"/>
      <c r="FJ278" s="57"/>
      <c r="FK278" s="123">
        <f t="shared" si="1144"/>
        <v>0</v>
      </c>
      <c r="FL278" s="125"/>
      <c r="FM278" s="57"/>
      <c r="FN278" s="123">
        <f t="shared" si="1145"/>
        <v>0</v>
      </c>
      <c r="FO278" s="125"/>
      <c r="FP278" s="57"/>
      <c r="FQ278" s="123">
        <f t="shared" si="1146"/>
        <v>0</v>
      </c>
      <c r="FR278" s="125"/>
      <c r="FS278" s="57"/>
      <c r="FT278" s="123">
        <f t="shared" si="1147"/>
        <v>0</v>
      </c>
      <c r="FU278" s="125"/>
      <c r="FV278" s="57"/>
      <c r="FW278" s="123">
        <f t="shared" si="1148"/>
        <v>0</v>
      </c>
      <c r="FX278" s="125"/>
      <c r="FY278" s="57"/>
      <c r="FZ278" s="123">
        <f t="shared" si="1149"/>
        <v>0</v>
      </c>
      <c r="GA278" s="125"/>
      <c r="GB278" s="57"/>
      <c r="GC278" s="123">
        <f t="shared" si="1150"/>
        <v>0</v>
      </c>
      <c r="GD278" s="125"/>
      <c r="GE278" s="57"/>
      <c r="GF278" s="123">
        <f t="shared" si="1151"/>
        <v>0</v>
      </c>
      <c r="GG278" s="125"/>
      <c r="GH278" s="57"/>
      <c r="GI278" s="123">
        <f t="shared" si="1152"/>
        <v>0</v>
      </c>
      <c r="GJ278" s="125"/>
      <c r="GK278" s="57"/>
      <c r="GL278" s="123">
        <f t="shared" si="1153"/>
        <v>0</v>
      </c>
      <c r="GM278" s="125"/>
      <c r="GN278" s="57"/>
      <c r="GO278" s="123">
        <f t="shared" si="1154"/>
        <v>0</v>
      </c>
      <c r="GP278" s="125"/>
      <c r="GQ278" s="57"/>
      <c r="GR278" s="123">
        <f t="shared" si="1155"/>
        <v>0</v>
      </c>
      <c r="GS278" s="125"/>
      <c r="GT278" s="57"/>
      <c r="GU278" s="123">
        <f t="shared" si="1156"/>
        <v>0</v>
      </c>
      <c r="GV278" s="125"/>
      <c r="GW278" s="57"/>
      <c r="GX278" s="123">
        <f t="shared" si="1157"/>
        <v>0</v>
      </c>
      <c r="GY278" s="125"/>
      <c r="GZ278" s="57"/>
      <c r="HA278" s="123">
        <f t="shared" si="1158"/>
        <v>0</v>
      </c>
      <c r="HB278" s="125"/>
      <c r="HC278" s="57"/>
      <c r="HD278" s="123">
        <f t="shared" si="1159"/>
        <v>0</v>
      </c>
      <c r="HE278" s="125"/>
      <c r="HF278" s="57"/>
      <c r="HG278" s="123">
        <f t="shared" si="1160"/>
        <v>0</v>
      </c>
      <c r="HH278" s="125"/>
      <c r="HI278" s="57"/>
      <c r="HJ278" s="123">
        <f t="shared" si="1161"/>
        <v>0</v>
      </c>
      <c r="HK278" s="125"/>
    </row>
    <row r="279" spans="1:219" ht="50.5">
      <c r="A279" s="60" t="s">
        <v>897</v>
      </c>
      <c r="B279" s="65" t="s">
        <v>909</v>
      </c>
      <c r="C279" s="75">
        <f>C278+1</f>
        <v>3</v>
      </c>
      <c r="D279" s="31" t="s">
        <v>912</v>
      </c>
      <c r="E279" s="31"/>
      <c r="F279" s="79" t="s">
        <v>487</v>
      </c>
      <c r="G279" s="164">
        <f>CENA!G270</f>
        <v>0</v>
      </c>
      <c r="H279" s="122">
        <f t="shared" si="1162"/>
        <v>1</v>
      </c>
      <c r="I279" s="122">
        <f t="shared" si="1091"/>
        <v>0</v>
      </c>
      <c r="J279" s="57"/>
      <c r="K279" s="123">
        <f t="shared" si="1092"/>
        <v>0</v>
      </c>
      <c r="L279" s="125"/>
      <c r="M279" s="57">
        <v>1</v>
      </c>
      <c r="N279" s="123">
        <f t="shared" si="1093"/>
        <v>0</v>
      </c>
      <c r="O279" s="125"/>
      <c r="P279" s="57"/>
      <c r="Q279" s="123">
        <f t="shared" si="1094"/>
        <v>0</v>
      </c>
      <c r="R279" s="125"/>
      <c r="S279" s="57"/>
      <c r="T279" s="123">
        <f t="shared" si="1095"/>
        <v>0</v>
      </c>
      <c r="U279" s="125"/>
      <c r="V279" s="57"/>
      <c r="W279" s="123">
        <f t="shared" si="1096"/>
        <v>0</v>
      </c>
      <c r="X279" s="125"/>
      <c r="Y279" s="57"/>
      <c r="Z279" s="123">
        <f t="shared" si="1097"/>
        <v>0</v>
      </c>
      <c r="AA279" s="125"/>
      <c r="AB279" s="57"/>
      <c r="AC279" s="123">
        <f t="shared" si="1098"/>
        <v>0</v>
      </c>
      <c r="AD279" s="125"/>
      <c r="AE279" s="57"/>
      <c r="AF279" s="123">
        <f t="shared" si="1099"/>
        <v>0</v>
      </c>
      <c r="AG279" s="125"/>
      <c r="AH279" s="57"/>
      <c r="AI279" s="123">
        <f t="shared" si="1100"/>
        <v>0</v>
      </c>
      <c r="AJ279" s="125"/>
      <c r="AK279" s="57"/>
      <c r="AL279" s="123">
        <f t="shared" si="1101"/>
        <v>0</v>
      </c>
      <c r="AM279" s="125"/>
      <c r="AN279" s="57"/>
      <c r="AO279" s="123">
        <f t="shared" si="1102"/>
        <v>0</v>
      </c>
      <c r="AP279" s="125"/>
      <c r="AQ279" s="57"/>
      <c r="AR279" s="123">
        <f t="shared" si="1103"/>
        <v>0</v>
      </c>
      <c r="AS279" s="125"/>
      <c r="AT279" s="57"/>
      <c r="AU279" s="123">
        <f t="shared" si="1104"/>
        <v>0</v>
      </c>
      <c r="AV279" s="125"/>
      <c r="AW279" s="57"/>
      <c r="AX279" s="123">
        <f t="shared" si="1105"/>
        <v>0</v>
      </c>
      <c r="AY279" s="125"/>
      <c r="AZ279" s="57"/>
      <c r="BA279" s="123">
        <f t="shared" si="1106"/>
        <v>0</v>
      </c>
      <c r="BB279" s="125"/>
      <c r="BC279" s="57"/>
      <c r="BD279" s="123">
        <f t="shared" si="1107"/>
        <v>0</v>
      </c>
      <c r="BE279" s="125"/>
      <c r="BF279" s="57"/>
      <c r="BG279" s="123">
        <f t="shared" si="1108"/>
        <v>0</v>
      </c>
      <c r="BH279" s="125"/>
      <c r="BI279" s="57"/>
      <c r="BJ279" s="123">
        <f t="shared" si="1109"/>
        <v>0</v>
      </c>
      <c r="BK279" s="125"/>
      <c r="BL279" s="57"/>
      <c r="BM279" s="123">
        <f t="shared" si="1110"/>
        <v>0</v>
      </c>
      <c r="BN279" s="125"/>
      <c r="BO279" s="57"/>
      <c r="BP279" s="123">
        <f t="shared" si="1111"/>
        <v>0</v>
      </c>
      <c r="BQ279" s="125"/>
      <c r="BR279" s="57"/>
      <c r="BS279" s="123">
        <f t="shared" si="1112"/>
        <v>0</v>
      </c>
      <c r="BT279" s="125"/>
      <c r="BU279" s="57"/>
      <c r="BV279" s="123">
        <f t="shared" si="1113"/>
        <v>0</v>
      </c>
      <c r="BW279" s="125"/>
      <c r="BX279" s="57"/>
      <c r="BY279" s="123">
        <f t="shared" si="1114"/>
        <v>0</v>
      </c>
      <c r="BZ279" s="125"/>
      <c r="CA279" s="57"/>
      <c r="CB279" s="123">
        <f t="shared" si="1115"/>
        <v>0</v>
      </c>
      <c r="CC279" s="125"/>
      <c r="CD279" s="57"/>
      <c r="CE279" s="123">
        <f t="shared" si="1116"/>
        <v>0</v>
      </c>
      <c r="CF279" s="125"/>
      <c r="CG279" s="57"/>
      <c r="CH279" s="123">
        <f t="shared" si="1117"/>
        <v>0</v>
      </c>
      <c r="CI279" s="125"/>
      <c r="CJ279" s="57"/>
      <c r="CK279" s="123">
        <f t="shared" si="1118"/>
        <v>0</v>
      </c>
      <c r="CL279" s="125"/>
      <c r="CM279" s="57"/>
      <c r="CN279" s="123">
        <f t="shared" si="1119"/>
        <v>0</v>
      </c>
      <c r="CO279" s="125"/>
      <c r="CP279" s="57"/>
      <c r="CQ279" s="123">
        <f t="shared" si="1120"/>
        <v>0</v>
      </c>
      <c r="CR279" s="125"/>
      <c r="CS279" s="57"/>
      <c r="CT279" s="123">
        <f t="shared" si="1121"/>
        <v>0</v>
      </c>
      <c r="CU279" s="125"/>
      <c r="CV279" s="57"/>
      <c r="CW279" s="123">
        <f t="shared" si="1122"/>
        <v>0</v>
      </c>
      <c r="CX279" s="125"/>
      <c r="CY279" s="57"/>
      <c r="CZ279" s="123">
        <f t="shared" si="1123"/>
        <v>0</v>
      </c>
      <c r="DA279" s="125"/>
      <c r="DB279" s="57"/>
      <c r="DC279" s="123">
        <f t="shared" si="1124"/>
        <v>0</v>
      </c>
      <c r="DD279" s="125"/>
      <c r="DE279" s="57"/>
      <c r="DF279" s="123">
        <f t="shared" si="1125"/>
        <v>0</v>
      </c>
      <c r="DG279" s="125"/>
      <c r="DH279" s="57"/>
      <c r="DI279" s="123">
        <f t="shared" si="1126"/>
        <v>0</v>
      </c>
      <c r="DJ279" s="125"/>
      <c r="DK279" s="57"/>
      <c r="DL279" s="123">
        <f t="shared" si="1127"/>
        <v>0</v>
      </c>
      <c r="DM279" s="125"/>
      <c r="DN279" s="57"/>
      <c r="DO279" s="123">
        <f t="shared" si="1128"/>
        <v>0</v>
      </c>
      <c r="DP279" s="125"/>
      <c r="DQ279" s="57"/>
      <c r="DR279" s="123">
        <f t="shared" si="1129"/>
        <v>0</v>
      </c>
      <c r="DS279" s="125"/>
      <c r="DT279" s="57"/>
      <c r="DU279" s="123">
        <f t="shared" si="1130"/>
        <v>0</v>
      </c>
      <c r="DV279" s="125"/>
      <c r="DW279" s="57"/>
      <c r="DX279" s="123">
        <f t="shared" si="1131"/>
        <v>0</v>
      </c>
      <c r="DY279" s="125"/>
      <c r="DZ279" s="57"/>
      <c r="EA279" s="123">
        <f t="shared" si="1132"/>
        <v>0</v>
      </c>
      <c r="EB279" s="125"/>
      <c r="EC279" s="57"/>
      <c r="ED279" s="123">
        <f t="shared" si="1133"/>
        <v>0</v>
      </c>
      <c r="EE279" s="125"/>
      <c r="EF279" s="57"/>
      <c r="EG279" s="123">
        <f t="shared" si="1134"/>
        <v>0</v>
      </c>
      <c r="EH279" s="125"/>
      <c r="EI279" s="57"/>
      <c r="EJ279" s="123">
        <f t="shared" si="1135"/>
        <v>0</v>
      </c>
      <c r="EK279" s="125"/>
      <c r="EL279" s="57"/>
      <c r="EM279" s="123">
        <f t="shared" si="1136"/>
        <v>0</v>
      </c>
      <c r="EN279" s="125"/>
      <c r="EO279" s="57"/>
      <c r="EP279" s="123">
        <f t="shared" si="1137"/>
        <v>0</v>
      </c>
      <c r="EQ279" s="125"/>
      <c r="ER279" s="57"/>
      <c r="ES279" s="123">
        <f t="shared" si="1138"/>
        <v>0</v>
      </c>
      <c r="ET279" s="125"/>
      <c r="EU279" s="57"/>
      <c r="EV279" s="123">
        <f t="shared" si="1139"/>
        <v>0</v>
      </c>
      <c r="EW279" s="125"/>
      <c r="EX279" s="57"/>
      <c r="EY279" s="123">
        <f t="shared" si="1140"/>
        <v>0</v>
      </c>
      <c r="EZ279" s="125"/>
      <c r="FA279" s="57"/>
      <c r="FB279" s="123">
        <f t="shared" si="1141"/>
        <v>0</v>
      </c>
      <c r="FC279" s="125"/>
      <c r="FD279" s="57"/>
      <c r="FE279" s="123">
        <f t="shared" si="1142"/>
        <v>0</v>
      </c>
      <c r="FF279" s="125"/>
      <c r="FG279" s="57"/>
      <c r="FH279" s="123">
        <f t="shared" si="1143"/>
        <v>0</v>
      </c>
      <c r="FI279" s="125"/>
      <c r="FJ279" s="57"/>
      <c r="FK279" s="123">
        <f t="shared" si="1144"/>
        <v>0</v>
      </c>
      <c r="FL279" s="125"/>
      <c r="FM279" s="57"/>
      <c r="FN279" s="123">
        <f t="shared" si="1145"/>
        <v>0</v>
      </c>
      <c r="FO279" s="125"/>
      <c r="FP279" s="57"/>
      <c r="FQ279" s="123">
        <f t="shared" si="1146"/>
        <v>0</v>
      </c>
      <c r="FR279" s="125"/>
      <c r="FS279" s="57"/>
      <c r="FT279" s="123">
        <f t="shared" si="1147"/>
        <v>0</v>
      </c>
      <c r="FU279" s="125"/>
      <c r="FV279" s="57"/>
      <c r="FW279" s="123">
        <f t="shared" si="1148"/>
        <v>0</v>
      </c>
      <c r="FX279" s="125"/>
      <c r="FY279" s="57"/>
      <c r="FZ279" s="123">
        <f t="shared" si="1149"/>
        <v>0</v>
      </c>
      <c r="GA279" s="125"/>
      <c r="GB279" s="57"/>
      <c r="GC279" s="123">
        <f t="shared" si="1150"/>
        <v>0</v>
      </c>
      <c r="GD279" s="125"/>
      <c r="GE279" s="57"/>
      <c r="GF279" s="123">
        <f t="shared" si="1151"/>
        <v>0</v>
      </c>
      <c r="GG279" s="125"/>
      <c r="GH279" s="57"/>
      <c r="GI279" s="123">
        <f t="shared" si="1152"/>
        <v>0</v>
      </c>
      <c r="GJ279" s="125"/>
      <c r="GK279" s="57"/>
      <c r="GL279" s="123">
        <f t="shared" si="1153"/>
        <v>0</v>
      </c>
      <c r="GM279" s="125"/>
      <c r="GN279" s="57"/>
      <c r="GO279" s="123">
        <f t="shared" si="1154"/>
        <v>0</v>
      </c>
      <c r="GP279" s="125"/>
      <c r="GQ279" s="57"/>
      <c r="GR279" s="123">
        <f t="shared" si="1155"/>
        <v>0</v>
      </c>
      <c r="GS279" s="125"/>
      <c r="GT279" s="57"/>
      <c r="GU279" s="123">
        <f t="shared" si="1156"/>
        <v>0</v>
      </c>
      <c r="GV279" s="125"/>
      <c r="GW279" s="57"/>
      <c r="GX279" s="123">
        <f t="shared" si="1157"/>
        <v>0</v>
      </c>
      <c r="GY279" s="125"/>
      <c r="GZ279" s="57"/>
      <c r="HA279" s="123">
        <f t="shared" si="1158"/>
        <v>0</v>
      </c>
      <c r="HB279" s="125"/>
      <c r="HC279" s="57"/>
      <c r="HD279" s="123">
        <f t="shared" si="1159"/>
        <v>0</v>
      </c>
      <c r="HE279" s="125"/>
      <c r="HF279" s="57"/>
      <c r="HG279" s="123">
        <f t="shared" si="1160"/>
        <v>0</v>
      </c>
      <c r="HH279" s="125"/>
      <c r="HI279" s="57"/>
      <c r="HJ279" s="123">
        <f t="shared" si="1161"/>
        <v>0</v>
      </c>
      <c r="HK279" s="125"/>
    </row>
    <row r="280" spans="1:219" ht="63">
      <c r="A280" s="60" t="s">
        <v>898</v>
      </c>
      <c r="B280" s="65" t="s">
        <v>909</v>
      </c>
      <c r="C280" s="75">
        <f t="shared" ref="C280:C290" si="1163">C279+1</f>
        <v>4</v>
      </c>
      <c r="D280" s="31" t="s">
        <v>913</v>
      </c>
      <c r="E280" s="31"/>
      <c r="F280" s="79" t="s">
        <v>487</v>
      </c>
      <c r="G280" s="164">
        <f>CENA!G271</f>
        <v>0</v>
      </c>
      <c r="H280" s="122">
        <f t="shared" si="1162"/>
        <v>0</v>
      </c>
      <c r="I280" s="122">
        <f t="shared" si="1091"/>
        <v>0</v>
      </c>
      <c r="J280" s="57"/>
      <c r="K280" s="123">
        <f t="shared" si="1092"/>
        <v>0</v>
      </c>
      <c r="L280" s="125"/>
      <c r="M280" s="57"/>
      <c r="N280" s="123">
        <f t="shared" si="1093"/>
        <v>0</v>
      </c>
      <c r="O280" s="125"/>
      <c r="P280" s="57"/>
      <c r="Q280" s="123">
        <f t="shared" si="1094"/>
        <v>0</v>
      </c>
      <c r="R280" s="125"/>
      <c r="S280" s="57"/>
      <c r="T280" s="123">
        <f t="shared" si="1095"/>
        <v>0</v>
      </c>
      <c r="U280" s="125"/>
      <c r="V280" s="57"/>
      <c r="W280" s="123">
        <f t="shared" si="1096"/>
        <v>0</v>
      </c>
      <c r="X280" s="125"/>
      <c r="Y280" s="57"/>
      <c r="Z280" s="123">
        <f t="shared" si="1097"/>
        <v>0</v>
      </c>
      <c r="AA280" s="125"/>
      <c r="AB280" s="57"/>
      <c r="AC280" s="123">
        <f t="shared" si="1098"/>
        <v>0</v>
      </c>
      <c r="AD280" s="125"/>
      <c r="AE280" s="57"/>
      <c r="AF280" s="123">
        <f t="shared" si="1099"/>
        <v>0</v>
      </c>
      <c r="AG280" s="125"/>
      <c r="AH280" s="57"/>
      <c r="AI280" s="123">
        <f t="shared" si="1100"/>
        <v>0</v>
      </c>
      <c r="AJ280" s="125"/>
      <c r="AK280" s="57"/>
      <c r="AL280" s="123">
        <f t="shared" si="1101"/>
        <v>0</v>
      </c>
      <c r="AM280" s="125"/>
      <c r="AN280" s="57"/>
      <c r="AO280" s="123">
        <f t="shared" si="1102"/>
        <v>0</v>
      </c>
      <c r="AP280" s="125"/>
      <c r="AQ280" s="57"/>
      <c r="AR280" s="123">
        <f t="shared" si="1103"/>
        <v>0</v>
      </c>
      <c r="AS280" s="125"/>
      <c r="AT280" s="57"/>
      <c r="AU280" s="123">
        <f t="shared" si="1104"/>
        <v>0</v>
      </c>
      <c r="AV280" s="125"/>
      <c r="AW280" s="57"/>
      <c r="AX280" s="123">
        <f t="shared" si="1105"/>
        <v>0</v>
      </c>
      <c r="AY280" s="125"/>
      <c r="AZ280" s="57"/>
      <c r="BA280" s="123">
        <f t="shared" si="1106"/>
        <v>0</v>
      </c>
      <c r="BB280" s="125"/>
      <c r="BC280" s="57"/>
      <c r="BD280" s="123">
        <f t="shared" si="1107"/>
        <v>0</v>
      </c>
      <c r="BE280" s="125"/>
      <c r="BF280" s="57"/>
      <c r="BG280" s="123">
        <f t="shared" si="1108"/>
        <v>0</v>
      </c>
      <c r="BH280" s="125"/>
      <c r="BI280" s="57"/>
      <c r="BJ280" s="123">
        <f t="shared" si="1109"/>
        <v>0</v>
      </c>
      <c r="BK280" s="125"/>
      <c r="BL280" s="57"/>
      <c r="BM280" s="123">
        <f t="shared" si="1110"/>
        <v>0</v>
      </c>
      <c r="BN280" s="125"/>
      <c r="BO280" s="57"/>
      <c r="BP280" s="123">
        <f t="shared" si="1111"/>
        <v>0</v>
      </c>
      <c r="BQ280" s="125"/>
      <c r="BR280" s="57"/>
      <c r="BS280" s="123">
        <f t="shared" si="1112"/>
        <v>0</v>
      </c>
      <c r="BT280" s="125"/>
      <c r="BU280" s="57"/>
      <c r="BV280" s="123">
        <f t="shared" si="1113"/>
        <v>0</v>
      </c>
      <c r="BW280" s="125"/>
      <c r="BX280" s="57"/>
      <c r="BY280" s="123">
        <f t="shared" si="1114"/>
        <v>0</v>
      </c>
      <c r="BZ280" s="125"/>
      <c r="CA280" s="57"/>
      <c r="CB280" s="123">
        <f t="shared" si="1115"/>
        <v>0</v>
      </c>
      <c r="CC280" s="125"/>
      <c r="CD280" s="57"/>
      <c r="CE280" s="123">
        <f t="shared" si="1116"/>
        <v>0</v>
      </c>
      <c r="CF280" s="125"/>
      <c r="CG280" s="57"/>
      <c r="CH280" s="123">
        <f t="shared" si="1117"/>
        <v>0</v>
      </c>
      <c r="CI280" s="125"/>
      <c r="CJ280" s="57"/>
      <c r="CK280" s="123">
        <f t="shared" si="1118"/>
        <v>0</v>
      </c>
      <c r="CL280" s="125"/>
      <c r="CM280" s="57"/>
      <c r="CN280" s="123">
        <f t="shared" si="1119"/>
        <v>0</v>
      </c>
      <c r="CO280" s="125"/>
      <c r="CP280" s="57"/>
      <c r="CQ280" s="123">
        <f t="shared" si="1120"/>
        <v>0</v>
      </c>
      <c r="CR280" s="125"/>
      <c r="CS280" s="57"/>
      <c r="CT280" s="123">
        <f t="shared" si="1121"/>
        <v>0</v>
      </c>
      <c r="CU280" s="125"/>
      <c r="CV280" s="57"/>
      <c r="CW280" s="123">
        <f t="shared" si="1122"/>
        <v>0</v>
      </c>
      <c r="CX280" s="125"/>
      <c r="CY280" s="57"/>
      <c r="CZ280" s="123">
        <f t="shared" si="1123"/>
        <v>0</v>
      </c>
      <c r="DA280" s="125"/>
      <c r="DB280" s="57"/>
      <c r="DC280" s="123">
        <f t="shared" si="1124"/>
        <v>0</v>
      </c>
      <c r="DD280" s="125"/>
      <c r="DE280" s="57"/>
      <c r="DF280" s="123">
        <f t="shared" si="1125"/>
        <v>0</v>
      </c>
      <c r="DG280" s="125"/>
      <c r="DH280" s="57"/>
      <c r="DI280" s="123">
        <f t="shared" si="1126"/>
        <v>0</v>
      </c>
      <c r="DJ280" s="125"/>
      <c r="DK280" s="57"/>
      <c r="DL280" s="123">
        <f t="shared" si="1127"/>
        <v>0</v>
      </c>
      <c r="DM280" s="125"/>
      <c r="DN280" s="57"/>
      <c r="DO280" s="123">
        <f t="shared" si="1128"/>
        <v>0</v>
      </c>
      <c r="DP280" s="125"/>
      <c r="DQ280" s="57"/>
      <c r="DR280" s="123">
        <f t="shared" si="1129"/>
        <v>0</v>
      </c>
      <c r="DS280" s="125"/>
      <c r="DT280" s="57"/>
      <c r="DU280" s="123">
        <f t="shared" si="1130"/>
        <v>0</v>
      </c>
      <c r="DV280" s="125"/>
      <c r="DW280" s="57"/>
      <c r="DX280" s="123">
        <f t="shared" si="1131"/>
        <v>0</v>
      </c>
      <c r="DY280" s="125"/>
      <c r="DZ280" s="57"/>
      <c r="EA280" s="123">
        <f t="shared" si="1132"/>
        <v>0</v>
      </c>
      <c r="EB280" s="125"/>
      <c r="EC280" s="57"/>
      <c r="ED280" s="123">
        <f t="shared" si="1133"/>
        <v>0</v>
      </c>
      <c r="EE280" s="125"/>
      <c r="EF280" s="57"/>
      <c r="EG280" s="123">
        <f t="shared" si="1134"/>
        <v>0</v>
      </c>
      <c r="EH280" s="125"/>
      <c r="EI280" s="57"/>
      <c r="EJ280" s="123">
        <f t="shared" si="1135"/>
        <v>0</v>
      </c>
      <c r="EK280" s="125"/>
      <c r="EL280" s="57"/>
      <c r="EM280" s="123">
        <f t="shared" si="1136"/>
        <v>0</v>
      </c>
      <c r="EN280" s="125"/>
      <c r="EO280" s="57"/>
      <c r="EP280" s="123">
        <f t="shared" si="1137"/>
        <v>0</v>
      </c>
      <c r="EQ280" s="125"/>
      <c r="ER280" s="57"/>
      <c r="ES280" s="123">
        <f t="shared" si="1138"/>
        <v>0</v>
      </c>
      <c r="ET280" s="125"/>
      <c r="EU280" s="57"/>
      <c r="EV280" s="123">
        <f t="shared" si="1139"/>
        <v>0</v>
      </c>
      <c r="EW280" s="125"/>
      <c r="EX280" s="57"/>
      <c r="EY280" s="123">
        <f t="shared" si="1140"/>
        <v>0</v>
      </c>
      <c r="EZ280" s="125"/>
      <c r="FA280" s="57"/>
      <c r="FB280" s="123">
        <f t="shared" si="1141"/>
        <v>0</v>
      </c>
      <c r="FC280" s="125"/>
      <c r="FD280" s="57"/>
      <c r="FE280" s="123">
        <f t="shared" si="1142"/>
        <v>0</v>
      </c>
      <c r="FF280" s="125"/>
      <c r="FG280" s="57"/>
      <c r="FH280" s="123">
        <f t="shared" si="1143"/>
        <v>0</v>
      </c>
      <c r="FI280" s="125"/>
      <c r="FJ280" s="57"/>
      <c r="FK280" s="123">
        <f t="shared" si="1144"/>
        <v>0</v>
      </c>
      <c r="FL280" s="125"/>
      <c r="FM280" s="57"/>
      <c r="FN280" s="123">
        <f t="shared" si="1145"/>
        <v>0</v>
      </c>
      <c r="FO280" s="125"/>
      <c r="FP280" s="57"/>
      <c r="FQ280" s="123">
        <f t="shared" si="1146"/>
        <v>0</v>
      </c>
      <c r="FR280" s="125"/>
      <c r="FS280" s="57"/>
      <c r="FT280" s="123">
        <f t="shared" si="1147"/>
        <v>0</v>
      </c>
      <c r="FU280" s="125"/>
      <c r="FV280" s="57"/>
      <c r="FW280" s="123">
        <f t="shared" si="1148"/>
        <v>0</v>
      </c>
      <c r="FX280" s="125"/>
      <c r="FY280" s="57"/>
      <c r="FZ280" s="123">
        <f t="shared" si="1149"/>
        <v>0</v>
      </c>
      <c r="GA280" s="125"/>
      <c r="GB280" s="57"/>
      <c r="GC280" s="123">
        <f t="shared" si="1150"/>
        <v>0</v>
      </c>
      <c r="GD280" s="125"/>
      <c r="GE280" s="57"/>
      <c r="GF280" s="123">
        <f t="shared" si="1151"/>
        <v>0</v>
      </c>
      <c r="GG280" s="125"/>
      <c r="GH280" s="57"/>
      <c r="GI280" s="123">
        <f t="shared" si="1152"/>
        <v>0</v>
      </c>
      <c r="GJ280" s="125"/>
      <c r="GK280" s="57"/>
      <c r="GL280" s="123">
        <f t="shared" si="1153"/>
        <v>0</v>
      </c>
      <c r="GM280" s="125"/>
      <c r="GN280" s="57"/>
      <c r="GO280" s="123">
        <f t="shared" si="1154"/>
        <v>0</v>
      </c>
      <c r="GP280" s="125"/>
      <c r="GQ280" s="57"/>
      <c r="GR280" s="123">
        <f t="shared" si="1155"/>
        <v>0</v>
      </c>
      <c r="GS280" s="125"/>
      <c r="GT280" s="57"/>
      <c r="GU280" s="123">
        <f t="shared" si="1156"/>
        <v>0</v>
      </c>
      <c r="GV280" s="125"/>
      <c r="GW280" s="57"/>
      <c r="GX280" s="123">
        <f t="shared" si="1157"/>
        <v>0</v>
      </c>
      <c r="GY280" s="125"/>
      <c r="GZ280" s="57"/>
      <c r="HA280" s="123">
        <f t="shared" si="1158"/>
        <v>0</v>
      </c>
      <c r="HB280" s="125"/>
      <c r="HC280" s="57"/>
      <c r="HD280" s="123">
        <f t="shared" si="1159"/>
        <v>0</v>
      </c>
      <c r="HE280" s="125"/>
      <c r="HF280" s="57"/>
      <c r="HG280" s="123">
        <f t="shared" si="1160"/>
        <v>0</v>
      </c>
      <c r="HH280" s="125"/>
      <c r="HI280" s="57"/>
      <c r="HJ280" s="123">
        <f t="shared" si="1161"/>
        <v>0</v>
      </c>
      <c r="HK280" s="125"/>
    </row>
    <row r="281" spans="1:219" ht="63">
      <c r="A281" s="60" t="s">
        <v>899</v>
      </c>
      <c r="B281" s="65" t="s">
        <v>909</v>
      </c>
      <c r="C281" s="75">
        <f t="shared" si="1163"/>
        <v>5</v>
      </c>
      <c r="D281" s="31" t="s">
        <v>914</v>
      </c>
      <c r="E281" s="31"/>
      <c r="F281" s="79" t="s">
        <v>487</v>
      </c>
      <c r="G281" s="164">
        <f>CENA!G272</f>
        <v>0</v>
      </c>
      <c r="H281" s="122">
        <f t="shared" si="1162"/>
        <v>0</v>
      </c>
      <c r="I281" s="122">
        <f t="shared" si="1091"/>
        <v>0</v>
      </c>
      <c r="J281" s="57"/>
      <c r="K281" s="123">
        <f t="shared" si="1092"/>
        <v>0</v>
      </c>
      <c r="L281" s="125"/>
      <c r="M281" s="57"/>
      <c r="N281" s="123">
        <f t="shared" si="1093"/>
        <v>0</v>
      </c>
      <c r="O281" s="125"/>
      <c r="P281" s="57"/>
      <c r="Q281" s="123">
        <f t="shared" si="1094"/>
        <v>0</v>
      </c>
      <c r="R281" s="125"/>
      <c r="S281" s="57"/>
      <c r="T281" s="123">
        <f t="shared" si="1095"/>
        <v>0</v>
      </c>
      <c r="U281" s="125"/>
      <c r="V281" s="57"/>
      <c r="W281" s="123">
        <f t="shared" si="1096"/>
        <v>0</v>
      </c>
      <c r="X281" s="125"/>
      <c r="Y281" s="57"/>
      <c r="Z281" s="123">
        <f t="shared" si="1097"/>
        <v>0</v>
      </c>
      <c r="AA281" s="125"/>
      <c r="AB281" s="57"/>
      <c r="AC281" s="123">
        <f t="shared" si="1098"/>
        <v>0</v>
      </c>
      <c r="AD281" s="125"/>
      <c r="AE281" s="57"/>
      <c r="AF281" s="123">
        <f t="shared" si="1099"/>
        <v>0</v>
      </c>
      <c r="AG281" s="125"/>
      <c r="AH281" s="57"/>
      <c r="AI281" s="123">
        <f t="shared" si="1100"/>
        <v>0</v>
      </c>
      <c r="AJ281" s="125"/>
      <c r="AK281" s="57"/>
      <c r="AL281" s="123">
        <f t="shared" si="1101"/>
        <v>0</v>
      </c>
      <c r="AM281" s="125"/>
      <c r="AN281" s="57"/>
      <c r="AO281" s="123">
        <f t="shared" si="1102"/>
        <v>0</v>
      </c>
      <c r="AP281" s="125"/>
      <c r="AQ281" s="57"/>
      <c r="AR281" s="123">
        <f t="shared" si="1103"/>
        <v>0</v>
      </c>
      <c r="AS281" s="125"/>
      <c r="AT281" s="57"/>
      <c r="AU281" s="123">
        <f t="shared" si="1104"/>
        <v>0</v>
      </c>
      <c r="AV281" s="125"/>
      <c r="AW281" s="57"/>
      <c r="AX281" s="123">
        <f t="shared" si="1105"/>
        <v>0</v>
      </c>
      <c r="AY281" s="125"/>
      <c r="AZ281" s="57"/>
      <c r="BA281" s="123">
        <f t="shared" si="1106"/>
        <v>0</v>
      </c>
      <c r="BB281" s="125"/>
      <c r="BC281" s="57"/>
      <c r="BD281" s="123">
        <f t="shared" si="1107"/>
        <v>0</v>
      </c>
      <c r="BE281" s="125"/>
      <c r="BF281" s="57"/>
      <c r="BG281" s="123">
        <f t="shared" si="1108"/>
        <v>0</v>
      </c>
      <c r="BH281" s="125"/>
      <c r="BI281" s="57"/>
      <c r="BJ281" s="123">
        <f t="shared" si="1109"/>
        <v>0</v>
      </c>
      <c r="BK281" s="125"/>
      <c r="BL281" s="57"/>
      <c r="BM281" s="123">
        <f t="shared" si="1110"/>
        <v>0</v>
      </c>
      <c r="BN281" s="125"/>
      <c r="BO281" s="57"/>
      <c r="BP281" s="123">
        <f t="shared" si="1111"/>
        <v>0</v>
      </c>
      <c r="BQ281" s="125"/>
      <c r="BR281" s="57"/>
      <c r="BS281" s="123">
        <f t="shared" si="1112"/>
        <v>0</v>
      </c>
      <c r="BT281" s="125"/>
      <c r="BU281" s="57"/>
      <c r="BV281" s="123">
        <f t="shared" si="1113"/>
        <v>0</v>
      </c>
      <c r="BW281" s="125"/>
      <c r="BX281" s="57"/>
      <c r="BY281" s="123">
        <f t="shared" si="1114"/>
        <v>0</v>
      </c>
      <c r="BZ281" s="125"/>
      <c r="CA281" s="57"/>
      <c r="CB281" s="123">
        <f t="shared" si="1115"/>
        <v>0</v>
      </c>
      <c r="CC281" s="125"/>
      <c r="CD281" s="57"/>
      <c r="CE281" s="123">
        <f t="shared" si="1116"/>
        <v>0</v>
      </c>
      <c r="CF281" s="125"/>
      <c r="CG281" s="57"/>
      <c r="CH281" s="123">
        <f t="shared" si="1117"/>
        <v>0</v>
      </c>
      <c r="CI281" s="125"/>
      <c r="CJ281" s="57"/>
      <c r="CK281" s="123">
        <f t="shared" si="1118"/>
        <v>0</v>
      </c>
      <c r="CL281" s="125"/>
      <c r="CM281" s="57"/>
      <c r="CN281" s="123">
        <f t="shared" si="1119"/>
        <v>0</v>
      </c>
      <c r="CO281" s="125"/>
      <c r="CP281" s="57"/>
      <c r="CQ281" s="123">
        <f t="shared" si="1120"/>
        <v>0</v>
      </c>
      <c r="CR281" s="125"/>
      <c r="CS281" s="57"/>
      <c r="CT281" s="123">
        <f t="shared" si="1121"/>
        <v>0</v>
      </c>
      <c r="CU281" s="125"/>
      <c r="CV281" s="57"/>
      <c r="CW281" s="123">
        <f t="shared" si="1122"/>
        <v>0</v>
      </c>
      <c r="CX281" s="125"/>
      <c r="CY281" s="57"/>
      <c r="CZ281" s="123">
        <f t="shared" si="1123"/>
        <v>0</v>
      </c>
      <c r="DA281" s="125"/>
      <c r="DB281" s="57"/>
      <c r="DC281" s="123">
        <f t="shared" si="1124"/>
        <v>0</v>
      </c>
      <c r="DD281" s="125"/>
      <c r="DE281" s="57"/>
      <c r="DF281" s="123">
        <f t="shared" si="1125"/>
        <v>0</v>
      </c>
      <c r="DG281" s="125"/>
      <c r="DH281" s="57"/>
      <c r="DI281" s="123">
        <f t="shared" si="1126"/>
        <v>0</v>
      </c>
      <c r="DJ281" s="125"/>
      <c r="DK281" s="57"/>
      <c r="DL281" s="123">
        <f t="shared" si="1127"/>
        <v>0</v>
      </c>
      <c r="DM281" s="125"/>
      <c r="DN281" s="57"/>
      <c r="DO281" s="123">
        <f t="shared" si="1128"/>
        <v>0</v>
      </c>
      <c r="DP281" s="125"/>
      <c r="DQ281" s="57"/>
      <c r="DR281" s="123">
        <f t="shared" si="1129"/>
        <v>0</v>
      </c>
      <c r="DS281" s="125"/>
      <c r="DT281" s="57"/>
      <c r="DU281" s="123">
        <f t="shared" si="1130"/>
        <v>0</v>
      </c>
      <c r="DV281" s="125"/>
      <c r="DW281" s="57"/>
      <c r="DX281" s="123">
        <f t="shared" si="1131"/>
        <v>0</v>
      </c>
      <c r="DY281" s="125"/>
      <c r="DZ281" s="57"/>
      <c r="EA281" s="123">
        <f t="shared" si="1132"/>
        <v>0</v>
      </c>
      <c r="EB281" s="125"/>
      <c r="EC281" s="57"/>
      <c r="ED281" s="123">
        <f t="shared" si="1133"/>
        <v>0</v>
      </c>
      <c r="EE281" s="125"/>
      <c r="EF281" s="57"/>
      <c r="EG281" s="123">
        <f t="shared" si="1134"/>
        <v>0</v>
      </c>
      <c r="EH281" s="125"/>
      <c r="EI281" s="57"/>
      <c r="EJ281" s="123">
        <f t="shared" si="1135"/>
        <v>0</v>
      </c>
      <c r="EK281" s="125"/>
      <c r="EL281" s="57"/>
      <c r="EM281" s="123">
        <f t="shared" si="1136"/>
        <v>0</v>
      </c>
      <c r="EN281" s="125"/>
      <c r="EO281" s="57"/>
      <c r="EP281" s="123">
        <f t="shared" si="1137"/>
        <v>0</v>
      </c>
      <c r="EQ281" s="125"/>
      <c r="ER281" s="57"/>
      <c r="ES281" s="123">
        <f t="shared" si="1138"/>
        <v>0</v>
      </c>
      <c r="ET281" s="125"/>
      <c r="EU281" s="57"/>
      <c r="EV281" s="123">
        <f t="shared" si="1139"/>
        <v>0</v>
      </c>
      <c r="EW281" s="125"/>
      <c r="EX281" s="57"/>
      <c r="EY281" s="123">
        <f t="shared" si="1140"/>
        <v>0</v>
      </c>
      <c r="EZ281" s="125"/>
      <c r="FA281" s="57"/>
      <c r="FB281" s="123">
        <f t="shared" si="1141"/>
        <v>0</v>
      </c>
      <c r="FC281" s="125"/>
      <c r="FD281" s="57"/>
      <c r="FE281" s="123">
        <f t="shared" si="1142"/>
        <v>0</v>
      </c>
      <c r="FF281" s="125"/>
      <c r="FG281" s="57"/>
      <c r="FH281" s="123">
        <f t="shared" si="1143"/>
        <v>0</v>
      </c>
      <c r="FI281" s="125"/>
      <c r="FJ281" s="57"/>
      <c r="FK281" s="123">
        <f t="shared" si="1144"/>
        <v>0</v>
      </c>
      <c r="FL281" s="125"/>
      <c r="FM281" s="57"/>
      <c r="FN281" s="123">
        <f t="shared" si="1145"/>
        <v>0</v>
      </c>
      <c r="FO281" s="125"/>
      <c r="FP281" s="57"/>
      <c r="FQ281" s="123">
        <f t="shared" si="1146"/>
        <v>0</v>
      </c>
      <c r="FR281" s="125"/>
      <c r="FS281" s="57"/>
      <c r="FT281" s="123">
        <f t="shared" si="1147"/>
        <v>0</v>
      </c>
      <c r="FU281" s="125"/>
      <c r="FV281" s="57"/>
      <c r="FW281" s="123">
        <f t="shared" si="1148"/>
        <v>0</v>
      </c>
      <c r="FX281" s="125"/>
      <c r="FY281" s="57"/>
      <c r="FZ281" s="123">
        <f t="shared" si="1149"/>
        <v>0</v>
      </c>
      <c r="GA281" s="125"/>
      <c r="GB281" s="57"/>
      <c r="GC281" s="123">
        <f t="shared" si="1150"/>
        <v>0</v>
      </c>
      <c r="GD281" s="125"/>
      <c r="GE281" s="57"/>
      <c r="GF281" s="123">
        <f t="shared" si="1151"/>
        <v>0</v>
      </c>
      <c r="GG281" s="125"/>
      <c r="GH281" s="57"/>
      <c r="GI281" s="123">
        <f t="shared" si="1152"/>
        <v>0</v>
      </c>
      <c r="GJ281" s="125"/>
      <c r="GK281" s="57"/>
      <c r="GL281" s="123">
        <f t="shared" si="1153"/>
        <v>0</v>
      </c>
      <c r="GM281" s="125"/>
      <c r="GN281" s="57"/>
      <c r="GO281" s="123">
        <f t="shared" si="1154"/>
        <v>0</v>
      </c>
      <c r="GP281" s="125"/>
      <c r="GQ281" s="57"/>
      <c r="GR281" s="123">
        <f t="shared" si="1155"/>
        <v>0</v>
      </c>
      <c r="GS281" s="125"/>
      <c r="GT281" s="57"/>
      <c r="GU281" s="123">
        <f t="shared" si="1156"/>
        <v>0</v>
      </c>
      <c r="GV281" s="125"/>
      <c r="GW281" s="57"/>
      <c r="GX281" s="123">
        <f t="shared" si="1157"/>
        <v>0</v>
      </c>
      <c r="GY281" s="125"/>
      <c r="GZ281" s="57"/>
      <c r="HA281" s="123">
        <f t="shared" si="1158"/>
        <v>0</v>
      </c>
      <c r="HB281" s="125"/>
      <c r="HC281" s="57"/>
      <c r="HD281" s="123">
        <f t="shared" si="1159"/>
        <v>0</v>
      </c>
      <c r="HE281" s="125"/>
      <c r="HF281" s="57"/>
      <c r="HG281" s="123">
        <f t="shared" si="1160"/>
        <v>0</v>
      </c>
      <c r="HH281" s="125"/>
      <c r="HI281" s="57"/>
      <c r="HJ281" s="123">
        <f t="shared" si="1161"/>
        <v>0</v>
      </c>
      <c r="HK281" s="125"/>
    </row>
    <row r="282" spans="1:219" ht="75.5">
      <c r="A282" s="60" t="s">
        <v>900</v>
      </c>
      <c r="B282" s="65" t="s">
        <v>909</v>
      </c>
      <c r="C282" s="75">
        <f t="shared" si="1163"/>
        <v>6</v>
      </c>
      <c r="D282" s="170" t="s">
        <v>923</v>
      </c>
      <c r="E282" s="31"/>
      <c r="F282" s="79" t="s">
        <v>487</v>
      </c>
      <c r="G282" s="164">
        <f>CENA!G273</f>
        <v>0</v>
      </c>
      <c r="H282" s="122">
        <f t="shared" si="1162"/>
        <v>0</v>
      </c>
      <c r="I282" s="122">
        <f t="shared" si="1091"/>
        <v>0</v>
      </c>
      <c r="J282" s="57"/>
      <c r="K282" s="123">
        <f t="shared" si="1092"/>
        <v>0</v>
      </c>
      <c r="L282" s="125"/>
      <c r="M282" s="57"/>
      <c r="N282" s="123">
        <f t="shared" si="1093"/>
        <v>0</v>
      </c>
      <c r="O282" s="125"/>
      <c r="P282" s="57"/>
      <c r="Q282" s="123">
        <f t="shared" si="1094"/>
        <v>0</v>
      </c>
      <c r="R282" s="125"/>
      <c r="S282" s="57"/>
      <c r="T282" s="123">
        <f t="shared" si="1095"/>
        <v>0</v>
      </c>
      <c r="U282" s="125"/>
      <c r="V282" s="57"/>
      <c r="W282" s="123">
        <f t="shared" si="1096"/>
        <v>0</v>
      </c>
      <c r="X282" s="125"/>
      <c r="Y282" s="57"/>
      <c r="Z282" s="123">
        <f t="shared" si="1097"/>
        <v>0</v>
      </c>
      <c r="AA282" s="125"/>
      <c r="AB282" s="57"/>
      <c r="AC282" s="123">
        <f t="shared" si="1098"/>
        <v>0</v>
      </c>
      <c r="AD282" s="125"/>
      <c r="AE282" s="57"/>
      <c r="AF282" s="123">
        <f t="shared" si="1099"/>
        <v>0</v>
      </c>
      <c r="AG282" s="125"/>
      <c r="AH282" s="57"/>
      <c r="AI282" s="123">
        <f t="shared" si="1100"/>
        <v>0</v>
      </c>
      <c r="AJ282" s="125"/>
      <c r="AK282" s="57"/>
      <c r="AL282" s="123">
        <f t="shared" si="1101"/>
        <v>0</v>
      </c>
      <c r="AM282" s="125"/>
      <c r="AN282" s="57"/>
      <c r="AO282" s="123">
        <f t="shared" si="1102"/>
        <v>0</v>
      </c>
      <c r="AP282" s="125"/>
      <c r="AQ282" s="57"/>
      <c r="AR282" s="123">
        <f t="shared" si="1103"/>
        <v>0</v>
      </c>
      <c r="AS282" s="125"/>
      <c r="AT282" s="57"/>
      <c r="AU282" s="123">
        <f t="shared" si="1104"/>
        <v>0</v>
      </c>
      <c r="AV282" s="125"/>
      <c r="AW282" s="57"/>
      <c r="AX282" s="123">
        <f t="shared" si="1105"/>
        <v>0</v>
      </c>
      <c r="AY282" s="125"/>
      <c r="AZ282" s="57"/>
      <c r="BA282" s="123">
        <f t="shared" si="1106"/>
        <v>0</v>
      </c>
      <c r="BB282" s="125"/>
      <c r="BC282" s="57"/>
      <c r="BD282" s="123">
        <f t="shared" si="1107"/>
        <v>0</v>
      </c>
      <c r="BE282" s="125"/>
      <c r="BF282" s="57"/>
      <c r="BG282" s="123">
        <f t="shared" si="1108"/>
        <v>0</v>
      </c>
      <c r="BH282" s="125"/>
      <c r="BI282" s="57"/>
      <c r="BJ282" s="123">
        <f t="shared" si="1109"/>
        <v>0</v>
      </c>
      <c r="BK282" s="125"/>
      <c r="BL282" s="57"/>
      <c r="BM282" s="123">
        <f t="shared" si="1110"/>
        <v>0</v>
      </c>
      <c r="BN282" s="125"/>
      <c r="BO282" s="57"/>
      <c r="BP282" s="123">
        <f t="shared" si="1111"/>
        <v>0</v>
      </c>
      <c r="BQ282" s="125"/>
      <c r="BR282" s="57"/>
      <c r="BS282" s="123">
        <f t="shared" si="1112"/>
        <v>0</v>
      </c>
      <c r="BT282" s="125"/>
      <c r="BU282" s="57"/>
      <c r="BV282" s="123">
        <f t="shared" si="1113"/>
        <v>0</v>
      </c>
      <c r="BW282" s="125"/>
      <c r="BX282" s="57"/>
      <c r="BY282" s="123">
        <f t="shared" si="1114"/>
        <v>0</v>
      </c>
      <c r="BZ282" s="125"/>
      <c r="CA282" s="57"/>
      <c r="CB282" s="123">
        <f t="shared" si="1115"/>
        <v>0</v>
      </c>
      <c r="CC282" s="125"/>
      <c r="CD282" s="57"/>
      <c r="CE282" s="123">
        <f t="shared" si="1116"/>
        <v>0</v>
      </c>
      <c r="CF282" s="125"/>
      <c r="CG282" s="57"/>
      <c r="CH282" s="123">
        <f t="shared" si="1117"/>
        <v>0</v>
      </c>
      <c r="CI282" s="125"/>
      <c r="CJ282" s="57"/>
      <c r="CK282" s="123">
        <f t="shared" si="1118"/>
        <v>0</v>
      </c>
      <c r="CL282" s="125"/>
      <c r="CM282" s="57"/>
      <c r="CN282" s="123">
        <f t="shared" si="1119"/>
        <v>0</v>
      </c>
      <c r="CO282" s="125"/>
      <c r="CP282" s="57"/>
      <c r="CQ282" s="123">
        <f t="shared" si="1120"/>
        <v>0</v>
      </c>
      <c r="CR282" s="125"/>
      <c r="CS282" s="57"/>
      <c r="CT282" s="123">
        <f t="shared" si="1121"/>
        <v>0</v>
      </c>
      <c r="CU282" s="125"/>
      <c r="CV282" s="57"/>
      <c r="CW282" s="123">
        <f t="shared" si="1122"/>
        <v>0</v>
      </c>
      <c r="CX282" s="125"/>
      <c r="CY282" s="57"/>
      <c r="CZ282" s="123">
        <f t="shared" si="1123"/>
        <v>0</v>
      </c>
      <c r="DA282" s="125"/>
      <c r="DB282" s="57"/>
      <c r="DC282" s="123">
        <f t="shared" si="1124"/>
        <v>0</v>
      </c>
      <c r="DD282" s="125"/>
      <c r="DE282" s="57"/>
      <c r="DF282" s="123">
        <f t="shared" si="1125"/>
        <v>0</v>
      </c>
      <c r="DG282" s="125"/>
      <c r="DH282" s="57"/>
      <c r="DI282" s="123">
        <f t="shared" si="1126"/>
        <v>0</v>
      </c>
      <c r="DJ282" s="125"/>
      <c r="DK282" s="57"/>
      <c r="DL282" s="123">
        <f t="shared" si="1127"/>
        <v>0</v>
      </c>
      <c r="DM282" s="125"/>
      <c r="DN282" s="57"/>
      <c r="DO282" s="123">
        <f t="shared" si="1128"/>
        <v>0</v>
      </c>
      <c r="DP282" s="125"/>
      <c r="DQ282" s="57"/>
      <c r="DR282" s="123">
        <f t="shared" si="1129"/>
        <v>0</v>
      </c>
      <c r="DS282" s="125"/>
      <c r="DT282" s="57"/>
      <c r="DU282" s="123">
        <f t="shared" si="1130"/>
        <v>0</v>
      </c>
      <c r="DV282" s="125"/>
      <c r="DW282" s="57"/>
      <c r="DX282" s="123">
        <f t="shared" si="1131"/>
        <v>0</v>
      </c>
      <c r="DY282" s="125"/>
      <c r="DZ282" s="57"/>
      <c r="EA282" s="123">
        <f t="shared" si="1132"/>
        <v>0</v>
      </c>
      <c r="EB282" s="125"/>
      <c r="EC282" s="57"/>
      <c r="ED282" s="123">
        <f t="shared" si="1133"/>
        <v>0</v>
      </c>
      <c r="EE282" s="125"/>
      <c r="EF282" s="57"/>
      <c r="EG282" s="123">
        <f t="shared" si="1134"/>
        <v>0</v>
      </c>
      <c r="EH282" s="125"/>
      <c r="EI282" s="57"/>
      <c r="EJ282" s="123">
        <f t="shared" si="1135"/>
        <v>0</v>
      </c>
      <c r="EK282" s="125"/>
      <c r="EL282" s="57"/>
      <c r="EM282" s="123">
        <f t="shared" si="1136"/>
        <v>0</v>
      </c>
      <c r="EN282" s="125"/>
      <c r="EO282" s="57"/>
      <c r="EP282" s="123">
        <f t="shared" si="1137"/>
        <v>0</v>
      </c>
      <c r="EQ282" s="125"/>
      <c r="ER282" s="57"/>
      <c r="ES282" s="123">
        <f t="shared" si="1138"/>
        <v>0</v>
      </c>
      <c r="ET282" s="125"/>
      <c r="EU282" s="57"/>
      <c r="EV282" s="123">
        <f t="shared" si="1139"/>
        <v>0</v>
      </c>
      <c r="EW282" s="125"/>
      <c r="EX282" s="57"/>
      <c r="EY282" s="123">
        <f t="shared" si="1140"/>
        <v>0</v>
      </c>
      <c r="EZ282" s="125"/>
      <c r="FA282" s="57"/>
      <c r="FB282" s="123">
        <f t="shared" si="1141"/>
        <v>0</v>
      </c>
      <c r="FC282" s="125"/>
      <c r="FD282" s="57"/>
      <c r="FE282" s="123">
        <f t="shared" si="1142"/>
        <v>0</v>
      </c>
      <c r="FF282" s="125"/>
      <c r="FG282" s="57"/>
      <c r="FH282" s="123">
        <f t="shared" si="1143"/>
        <v>0</v>
      </c>
      <c r="FI282" s="125"/>
      <c r="FJ282" s="57"/>
      <c r="FK282" s="123">
        <f t="shared" si="1144"/>
        <v>0</v>
      </c>
      <c r="FL282" s="125"/>
      <c r="FM282" s="57"/>
      <c r="FN282" s="123">
        <f t="shared" si="1145"/>
        <v>0</v>
      </c>
      <c r="FO282" s="125"/>
      <c r="FP282" s="57"/>
      <c r="FQ282" s="123">
        <f t="shared" si="1146"/>
        <v>0</v>
      </c>
      <c r="FR282" s="125"/>
      <c r="FS282" s="57"/>
      <c r="FT282" s="123">
        <f t="shared" si="1147"/>
        <v>0</v>
      </c>
      <c r="FU282" s="125"/>
      <c r="FV282" s="57"/>
      <c r="FW282" s="123">
        <f t="shared" si="1148"/>
        <v>0</v>
      </c>
      <c r="FX282" s="125"/>
      <c r="FY282" s="57"/>
      <c r="FZ282" s="123">
        <f t="shared" si="1149"/>
        <v>0</v>
      </c>
      <c r="GA282" s="125"/>
      <c r="GB282" s="57"/>
      <c r="GC282" s="123">
        <f t="shared" si="1150"/>
        <v>0</v>
      </c>
      <c r="GD282" s="125"/>
      <c r="GE282" s="57"/>
      <c r="GF282" s="123">
        <f t="shared" si="1151"/>
        <v>0</v>
      </c>
      <c r="GG282" s="125"/>
      <c r="GH282" s="57"/>
      <c r="GI282" s="123">
        <f t="shared" si="1152"/>
        <v>0</v>
      </c>
      <c r="GJ282" s="125"/>
      <c r="GK282" s="57"/>
      <c r="GL282" s="123">
        <f t="shared" si="1153"/>
        <v>0</v>
      </c>
      <c r="GM282" s="125"/>
      <c r="GN282" s="57"/>
      <c r="GO282" s="123">
        <f t="shared" si="1154"/>
        <v>0</v>
      </c>
      <c r="GP282" s="125"/>
      <c r="GQ282" s="57"/>
      <c r="GR282" s="123">
        <f t="shared" si="1155"/>
        <v>0</v>
      </c>
      <c r="GS282" s="125"/>
      <c r="GT282" s="57"/>
      <c r="GU282" s="123">
        <f t="shared" si="1156"/>
        <v>0</v>
      </c>
      <c r="GV282" s="125"/>
      <c r="GW282" s="57"/>
      <c r="GX282" s="123">
        <f t="shared" si="1157"/>
        <v>0</v>
      </c>
      <c r="GY282" s="125"/>
      <c r="GZ282" s="57"/>
      <c r="HA282" s="123">
        <f t="shared" si="1158"/>
        <v>0</v>
      </c>
      <c r="HB282" s="125"/>
      <c r="HC282" s="57"/>
      <c r="HD282" s="123">
        <f t="shared" si="1159"/>
        <v>0</v>
      </c>
      <c r="HE282" s="125"/>
      <c r="HF282" s="57"/>
      <c r="HG282" s="123">
        <f t="shared" si="1160"/>
        <v>0</v>
      </c>
      <c r="HH282" s="125"/>
      <c r="HI282" s="57"/>
      <c r="HJ282" s="123">
        <f t="shared" si="1161"/>
        <v>0</v>
      </c>
      <c r="HK282" s="125"/>
    </row>
    <row r="283" spans="1:219" ht="88">
      <c r="A283" s="60" t="s">
        <v>901</v>
      </c>
      <c r="B283" s="65" t="s">
        <v>909</v>
      </c>
      <c r="C283" s="75">
        <f t="shared" si="1163"/>
        <v>7</v>
      </c>
      <c r="D283" s="170" t="s">
        <v>918</v>
      </c>
      <c r="E283" s="31"/>
      <c r="F283" s="79" t="s">
        <v>487</v>
      </c>
      <c r="G283" s="164">
        <f>CENA!G274</f>
        <v>0</v>
      </c>
      <c r="H283" s="122">
        <f t="shared" si="1162"/>
        <v>5</v>
      </c>
      <c r="I283" s="122">
        <f t="shared" si="1091"/>
        <v>0</v>
      </c>
      <c r="J283" s="57"/>
      <c r="K283" s="123">
        <f t="shared" si="1092"/>
        <v>0</v>
      </c>
      <c r="L283" s="125"/>
      <c r="M283" s="57"/>
      <c r="N283" s="123">
        <f t="shared" si="1093"/>
        <v>0</v>
      </c>
      <c r="O283" s="125"/>
      <c r="P283" s="57">
        <v>1</v>
      </c>
      <c r="Q283" s="123">
        <f t="shared" si="1094"/>
        <v>0</v>
      </c>
      <c r="R283" s="125"/>
      <c r="S283" s="57"/>
      <c r="T283" s="123">
        <f t="shared" si="1095"/>
        <v>0</v>
      </c>
      <c r="U283" s="125"/>
      <c r="V283" s="57"/>
      <c r="W283" s="123">
        <f t="shared" si="1096"/>
        <v>0</v>
      </c>
      <c r="X283" s="125"/>
      <c r="Y283" s="57"/>
      <c r="Z283" s="123">
        <f t="shared" si="1097"/>
        <v>0</v>
      </c>
      <c r="AA283" s="125"/>
      <c r="AB283" s="57">
        <v>1</v>
      </c>
      <c r="AC283" s="123">
        <f t="shared" si="1098"/>
        <v>0</v>
      </c>
      <c r="AD283" s="125"/>
      <c r="AE283" s="57"/>
      <c r="AF283" s="123">
        <f t="shared" si="1099"/>
        <v>0</v>
      </c>
      <c r="AG283" s="125"/>
      <c r="AH283" s="57"/>
      <c r="AI283" s="123">
        <f t="shared" si="1100"/>
        <v>0</v>
      </c>
      <c r="AJ283" s="125"/>
      <c r="AK283" s="57">
        <v>1</v>
      </c>
      <c r="AL283" s="123">
        <f t="shared" si="1101"/>
        <v>0</v>
      </c>
      <c r="AM283" s="125"/>
      <c r="AN283" s="57"/>
      <c r="AO283" s="123">
        <f t="shared" si="1102"/>
        <v>0</v>
      </c>
      <c r="AP283" s="125"/>
      <c r="AQ283" s="57"/>
      <c r="AR283" s="123">
        <f t="shared" si="1103"/>
        <v>0</v>
      </c>
      <c r="AS283" s="125"/>
      <c r="AT283" s="57">
        <v>1</v>
      </c>
      <c r="AU283" s="123">
        <f t="shared" si="1104"/>
        <v>0</v>
      </c>
      <c r="AV283" s="125"/>
      <c r="AW283" s="57">
        <v>1</v>
      </c>
      <c r="AX283" s="123">
        <f t="shared" si="1105"/>
        <v>0</v>
      </c>
      <c r="AY283" s="125"/>
      <c r="AZ283" s="57"/>
      <c r="BA283" s="123">
        <f t="shared" si="1106"/>
        <v>0</v>
      </c>
      <c r="BB283" s="125"/>
      <c r="BC283" s="57"/>
      <c r="BD283" s="123">
        <f t="shared" si="1107"/>
        <v>0</v>
      </c>
      <c r="BE283" s="125"/>
      <c r="BF283" s="57"/>
      <c r="BG283" s="123">
        <f t="shared" si="1108"/>
        <v>0</v>
      </c>
      <c r="BH283" s="125"/>
      <c r="BI283" s="57"/>
      <c r="BJ283" s="123">
        <f t="shared" si="1109"/>
        <v>0</v>
      </c>
      <c r="BK283" s="125"/>
      <c r="BL283" s="57"/>
      <c r="BM283" s="123">
        <f t="shared" si="1110"/>
        <v>0</v>
      </c>
      <c r="BN283" s="125"/>
      <c r="BO283" s="57"/>
      <c r="BP283" s="123">
        <f t="shared" si="1111"/>
        <v>0</v>
      </c>
      <c r="BQ283" s="125"/>
      <c r="BR283" s="57"/>
      <c r="BS283" s="123">
        <f t="shared" si="1112"/>
        <v>0</v>
      </c>
      <c r="BT283" s="125"/>
      <c r="BU283" s="57"/>
      <c r="BV283" s="123">
        <f t="shared" si="1113"/>
        <v>0</v>
      </c>
      <c r="BW283" s="125"/>
      <c r="BX283" s="57"/>
      <c r="BY283" s="123">
        <f t="shared" si="1114"/>
        <v>0</v>
      </c>
      <c r="BZ283" s="125"/>
      <c r="CA283" s="57"/>
      <c r="CB283" s="123">
        <f t="shared" si="1115"/>
        <v>0</v>
      </c>
      <c r="CC283" s="125"/>
      <c r="CD283" s="57"/>
      <c r="CE283" s="123">
        <f t="shared" si="1116"/>
        <v>0</v>
      </c>
      <c r="CF283" s="125"/>
      <c r="CG283" s="57"/>
      <c r="CH283" s="123">
        <f t="shared" si="1117"/>
        <v>0</v>
      </c>
      <c r="CI283" s="125"/>
      <c r="CJ283" s="57"/>
      <c r="CK283" s="123">
        <f t="shared" si="1118"/>
        <v>0</v>
      </c>
      <c r="CL283" s="125"/>
      <c r="CM283" s="57"/>
      <c r="CN283" s="123">
        <f t="shared" si="1119"/>
        <v>0</v>
      </c>
      <c r="CO283" s="125"/>
      <c r="CP283" s="57"/>
      <c r="CQ283" s="123">
        <f t="shared" si="1120"/>
        <v>0</v>
      </c>
      <c r="CR283" s="125"/>
      <c r="CS283" s="57"/>
      <c r="CT283" s="123">
        <f t="shared" si="1121"/>
        <v>0</v>
      </c>
      <c r="CU283" s="125"/>
      <c r="CV283" s="57"/>
      <c r="CW283" s="123">
        <f t="shared" si="1122"/>
        <v>0</v>
      </c>
      <c r="CX283" s="125"/>
      <c r="CY283" s="57"/>
      <c r="CZ283" s="123">
        <f t="shared" si="1123"/>
        <v>0</v>
      </c>
      <c r="DA283" s="125"/>
      <c r="DB283" s="57"/>
      <c r="DC283" s="123">
        <f t="shared" si="1124"/>
        <v>0</v>
      </c>
      <c r="DD283" s="125"/>
      <c r="DE283" s="57"/>
      <c r="DF283" s="123">
        <f t="shared" si="1125"/>
        <v>0</v>
      </c>
      <c r="DG283" s="125"/>
      <c r="DH283" s="57"/>
      <c r="DI283" s="123">
        <f t="shared" si="1126"/>
        <v>0</v>
      </c>
      <c r="DJ283" s="125"/>
      <c r="DK283" s="57"/>
      <c r="DL283" s="123">
        <f t="shared" si="1127"/>
        <v>0</v>
      </c>
      <c r="DM283" s="125"/>
      <c r="DN283" s="57"/>
      <c r="DO283" s="123">
        <f t="shared" si="1128"/>
        <v>0</v>
      </c>
      <c r="DP283" s="125"/>
      <c r="DQ283" s="57"/>
      <c r="DR283" s="123">
        <f t="shared" si="1129"/>
        <v>0</v>
      </c>
      <c r="DS283" s="125"/>
      <c r="DT283" s="57"/>
      <c r="DU283" s="123">
        <f t="shared" si="1130"/>
        <v>0</v>
      </c>
      <c r="DV283" s="125"/>
      <c r="DW283" s="57"/>
      <c r="DX283" s="123">
        <f t="shared" si="1131"/>
        <v>0</v>
      </c>
      <c r="DY283" s="125"/>
      <c r="DZ283" s="57"/>
      <c r="EA283" s="123">
        <f t="shared" si="1132"/>
        <v>0</v>
      </c>
      <c r="EB283" s="125"/>
      <c r="EC283" s="57"/>
      <c r="ED283" s="123">
        <f t="shared" si="1133"/>
        <v>0</v>
      </c>
      <c r="EE283" s="125"/>
      <c r="EF283" s="57"/>
      <c r="EG283" s="123">
        <f t="shared" si="1134"/>
        <v>0</v>
      </c>
      <c r="EH283" s="125"/>
      <c r="EI283" s="57"/>
      <c r="EJ283" s="123">
        <f t="shared" si="1135"/>
        <v>0</v>
      </c>
      <c r="EK283" s="125"/>
      <c r="EL283" s="57"/>
      <c r="EM283" s="123">
        <f t="shared" si="1136"/>
        <v>0</v>
      </c>
      <c r="EN283" s="125"/>
      <c r="EO283" s="57"/>
      <c r="EP283" s="123">
        <f t="shared" si="1137"/>
        <v>0</v>
      </c>
      <c r="EQ283" s="125"/>
      <c r="ER283" s="57"/>
      <c r="ES283" s="123">
        <f t="shared" si="1138"/>
        <v>0</v>
      </c>
      <c r="ET283" s="125"/>
      <c r="EU283" s="57"/>
      <c r="EV283" s="123">
        <f t="shared" si="1139"/>
        <v>0</v>
      </c>
      <c r="EW283" s="125"/>
      <c r="EX283" s="57"/>
      <c r="EY283" s="123">
        <f t="shared" si="1140"/>
        <v>0</v>
      </c>
      <c r="EZ283" s="125"/>
      <c r="FA283" s="57"/>
      <c r="FB283" s="123">
        <f t="shared" si="1141"/>
        <v>0</v>
      </c>
      <c r="FC283" s="125"/>
      <c r="FD283" s="57"/>
      <c r="FE283" s="123">
        <f t="shared" si="1142"/>
        <v>0</v>
      </c>
      <c r="FF283" s="125"/>
      <c r="FG283" s="57"/>
      <c r="FH283" s="123">
        <f t="shared" si="1143"/>
        <v>0</v>
      </c>
      <c r="FI283" s="125"/>
      <c r="FJ283" s="57"/>
      <c r="FK283" s="123">
        <f t="shared" si="1144"/>
        <v>0</v>
      </c>
      <c r="FL283" s="125"/>
      <c r="FM283" s="57"/>
      <c r="FN283" s="123">
        <f t="shared" si="1145"/>
        <v>0</v>
      </c>
      <c r="FO283" s="125"/>
      <c r="FP283" s="57"/>
      <c r="FQ283" s="123">
        <f t="shared" si="1146"/>
        <v>0</v>
      </c>
      <c r="FR283" s="125"/>
      <c r="FS283" s="57"/>
      <c r="FT283" s="123">
        <f t="shared" si="1147"/>
        <v>0</v>
      </c>
      <c r="FU283" s="125"/>
      <c r="FV283" s="57"/>
      <c r="FW283" s="123">
        <f t="shared" si="1148"/>
        <v>0</v>
      </c>
      <c r="FX283" s="125"/>
      <c r="FY283" s="57"/>
      <c r="FZ283" s="123">
        <f t="shared" si="1149"/>
        <v>0</v>
      </c>
      <c r="GA283" s="125"/>
      <c r="GB283" s="57"/>
      <c r="GC283" s="123">
        <f t="shared" si="1150"/>
        <v>0</v>
      </c>
      <c r="GD283" s="125"/>
      <c r="GE283" s="57"/>
      <c r="GF283" s="123">
        <f t="shared" si="1151"/>
        <v>0</v>
      </c>
      <c r="GG283" s="125"/>
      <c r="GH283" s="57"/>
      <c r="GI283" s="123">
        <f t="shared" si="1152"/>
        <v>0</v>
      </c>
      <c r="GJ283" s="125"/>
      <c r="GK283" s="57"/>
      <c r="GL283" s="123">
        <f t="shared" si="1153"/>
        <v>0</v>
      </c>
      <c r="GM283" s="125"/>
      <c r="GN283" s="57"/>
      <c r="GO283" s="123">
        <f t="shared" si="1154"/>
        <v>0</v>
      </c>
      <c r="GP283" s="125"/>
      <c r="GQ283" s="57"/>
      <c r="GR283" s="123">
        <f t="shared" si="1155"/>
        <v>0</v>
      </c>
      <c r="GS283" s="125"/>
      <c r="GT283" s="57"/>
      <c r="GU283" s="123">
        <f t="shared" si="1156"/>
        <v>0</v>
      </c>
      <c r="GV283" s="125"/>
      <c r="GW283" s="57"/>
      <c r="GX283" s="123">
        <f t="shared" si="1157"/>
        <v>0</v>
      </c>
      <c r="GY283" s="125"/>
      <c r="GZ283" s="57"/>
      <c r="HA283" s="123">
        <f t="shared" si="1158"/>
        <v>0</v>
      </c>
      <c r="HB283" s="125"/>
      <c r="HC283" s="57"/>
      <c r="HD283" s="123">
        <f t="shared" si="1159"/>
        <v>0</v>
      </c>
      <c r="HE283" s="125"/>
      <c r="HF283" s="57"/>
      <c r="HG283" s="123">
        <f t="shared" si="1160"/>
        <v>0</v>
      </c>
      <c r="HH283" s="125"/>
      <c r="HI283" s="57"/>
      <c r="HJ283" s="123">
        <f t="shared" si="1161"/>
        <v>0</v>
      </c>
      <c r="HK283" s="125"/>
    </row>
    <row r="284" spans="1:219" ht="75.5">
      <c r="A284" s="60" t="s">
        <v>902</v>
      </c>
      <c r="B284" s="65" t="s">
        <v>909</v>
      </c>
      <c r="C284" s="75">
        <f t="shared" si="1163"/>
        <v>8</v>
      </c>
      <c r="D284" s="31" t="s">
        <v>919</v>
      </c>
      <c r="E284" s="31"/>
      <c r="F284" s="79" t="s">
        <v>487</v>
      </c>
      <c r="G284" s="164">
        <f>CENA!G275</f>
        <v>0</v>
      </c>
      <c r="H284" s="122">
        <f t="shared" si="1162"/>
        <v>0</v>
      </c>
      <c r="I284" s="122">
        <f t="shared" si="1091"/>
        <v>0</v>
      </c>
      <c r="J284" s="57"/>
      <c r="K284" s="123">
        <f t="shared" si="1092"/>
        <v>0</v>
      </c>
      <c r="L284" s="125"/>
      <c r="M284" s="57"/>
      <c r="N284" s="123">
        <f t="shared" si="1093"/>
        <v>0</v>
      </c>
      <c r="O284" s="125"/>
      <c r="P284" s="57"/>
      <c r="Q284" s="123">
        <f t="shared" si="1094"/>
        <v>0</v>
      </c>
      <c r="R284" s="125"/>
      <c r="S284" s="57"/>
      <c r="T284" s="123">
        <f t="shared" si="1095"/>
        <v>0</v>
      </c>
      <c r="U284" s="125"/>
      <c r="V284" s="57"/>
      <c r="W284" s="123">
        <f t="shared" si="1096"/>
        <v>0</v>
      </c>
      <c r="X284" s="125"/>
      <c r="Y284" s="57"/>
      <c r="Z284" s="123">
        <f t="shared" si="1097"/>
        <v>0</v>
      </c>
      <c r="AA284" s="125"/>
      <c r="AB284" s="57"/>
      <c r="AC284" s="123">
        <f t="shared" si="1098"/>
        <v>0</v>
      </c>
      <c r="AD284" s="125"/>
      <c r="AE284" s="57"/>
      <c r="AF284" s="123">
        <f t="shared" si="1099"/>
        <v>0</v>
      </c>
      <c r="AG284" s="125"/>
      <c r="AH284" s="57"/>
      <c r="AI284" s="123">
        <f t="shared" si="1100"/>
        <v>0</v>
      </c>
      <c r="AJ284" s="125"/>
      <c r="AK284" s="57"/>
      <c r="AL284" s="123">
        <f t="shared" si="1101"/>
        <v>0</v>
      </c>
      <c r="AM284" s="125"/>
      <c r="AN284" s="57"/>
      <c r="AO284" s="123">
        <f t="shared" si="1102"/>
        <v>0</v>
      </c>
      <c r="AP284" s="125"/>
      <c r="AQ284" s="57"/>
      <c r="AR284" s="123">
        <f t="shared" si="1103"/>
        <v>0</v>
      </c>
      <c r="AS284" s="125"/>
      <c r="AT284" s="57"/>
      <c r="AU284" s="123">
        <f t="shared" si="1104"/>
        <v>0</v>
      </c>
      <c r="AV284" s="125"/>
      <c r="AW284" s="57"/>
      <c r="AX284" s="123">
        <f t="shared" si="1105"/>
        <v>0</v>
      </c>
      <c r="AY284" s="125"/>
      <c r="AZ284" s="57"/>
      <c r="BA284" s="123">
        <f t="shared" si="1106"/>
        <v>0</v>
      </c>
      <c r="BB284" s="125"/>
      <c r="BC284" s="57"/>
      <c r="BD284" s="123">
        <f t="shared" si="1107"/>
        <v>0</v>
      </c>
      <c r="BE284" s="125"/>
      <c r="BF284" s="57"/>
      <c r="BG284" s="123">
        <f t="shared" si="1108"/>
        <v>0</v>
      </c>
      <c r="BH284" s="125"/>
      <c r="BI284" s="57"/>
      <c r="BJ284" s="123">
        <f t="shared" si="1109"/>
        <v>0</v>
      </c>
      <c r="BK284" s="125"/>
      <c r="BL284" s="57"/>
      <c r="BM284" s="123">
        <f t="shared" si="1110"/>
        <v>0</v>
      </c>
      <c r="BN284" s="125"/>
      <c r="BO284" s="57"/>
      <c r="BP284" s="123">
        <f t="shared" si="1111"/>
        <v>0</v>
      </c>
      <c r="BQ284" s="125"/>
      <c r="BR284" s="57"/>
      <c r="BS284" s="123">
        <f t="shared" si="1112"/>
        <v>0</v>
      </c>
      <c r="BT284" s="125"/>
      <c r="BU284" s="57"/>
      <c r="BV284" s="123">
        <f t="shared" si="1113"/>
        <v>0</v>
      </c>
      <c r="BW284" s="125"/>
      <c r="BX284" s="57"/>
      <c r="BY284" s="123">
        <f t="shared" si="1114"/>
        <v>0</v>
      </c>
      <c r="BZ284" s="125"/>
      <c r="CA284" s="57"/>
      <c r="CB284" s="123">
        <f t="shared" si="1115"/>
        <v>0</v>
      </c>
      <c r="CC284" s="125"/>
      <c r="CD284" s="57"/>
      <c r="CE284" s="123">
        <f t="shared" si="1116"/>
        <v>0</v>
      </c>
      <c r="CF284" s="125"/>
      <c r="CG284" s="57"/>
      <c r="CH284" s="123">
        <f t="shared" si="1117"/>
        <v>0</v>
      </c>
      <c r="CI284" s="125"/>
      <c r="CJ284" s="57"/>
      <c r="CK284" s="123">
        <f t="shared" si="1118"/>
        <v>0</v>
      </c>
      <c r="CL284" s="125"/>
      <c r="CM284" s="57"/>
      <c r="CN284" s="123">
        <f t="shared" si="1119"/>
        <v>0</v>
      </c>
      <c r="CO284" s="125"/>
      <c r="CP284" s="57"/>
      <c r="CQ284" s="123">
        <f t="shared" si="1120"/>
        <v>0</v>
      </c>
      <c r="CR284" s="125"/>
      <c r="CS284" s="57"/>
      <c r="CT284" s="123">
        <f t="shared" si="1121"/>
        <v>0</v>
      </c>
      <c r="CU284" s="125"/>
      <c r="CV284" s="57"/>
      <c r="CW284" s="123">
        <f t="shared" si="1122"/>
        <v>0</v>
      </c>
      <c r="CX284" s="125"/>
      <c r="CY284" s="57"/>
      <c r="CZ284" s="123">
        <f t="shared" si="1123"/>
        <v>0</v>
      </c>
      <c r="DA284" s="125"/>
      <c r="DB284" s="57"/>
      <c r="DC284" s="123">
        <f t="shared" si="1124"/>
        <v>0</v>
      </c>
      <c r="DD284" s="125"/>
      <c r="DE284" s="57"/>
      <c r="DF284" s="123">
        <f t="shared" si="1125"/>
        <v>0</v>
      </c>
      <c r="DG284" s="125"/>
      <c r="DH284" s="57"/>
      <c r="DI284" s="123">
        <f t="shared" si="1126"/>
        <v>0</v>
      </c>
      <c r="DJ284" s="125"/>
      <c r="DK284" s="57"/>
      <c r="DL284" s="123">
        <f t="shared" si="1127"/>
        <v>0</v>
      </c>
      <c r="DM284" s="125"/>
      <c r="DN284" s="57"/>
      <c r="DO284" s="123">
        <f t="shared" si="1128"/>
        <v>0</v>
      </c>
      <c r="DP284" s="125"/>
      <c r="DQ284" s="57"/>
      <c r="DR284" s="123">
        <f t="shared" si="1129"/>
        <v>0</v>
      </c>
      <c r="DS284" s="125"/>
      <c r="DT284" s="57"/>
      <c r="DU284" s="123">
        <f t="shared" si="1130"/>
        <v>0</v>
      </c>
      <c r="DV284" s="125"/>
      <c r="DW284" s="57"/>
      <c r="DX284" s="123">
        <f t="shared" si="1131"/>
        <v>0</v>
      </c>
      <c r="DY284" s="125"/>
      <c r="DZ284" s="57"/>
      <c r="EA284" s="123">
        <f t="shared" si="1132"/>
        <v>0</v>
      </c>
      <c r="EB284" s="125"/>
      <c r="EC284" s="57"/>
      <c r="ED284" s="123">
        <f t="shared" si="1133"/>
        <v>0</v>
      </c>
      <c r="EE284" s="125"/>
      <c r="EF284" s="57"/>
      <c r="EG284" s="123">
        <f t="shared" si="1134"/>
        <v>0</v>
      </c>
      <c r="EH284" s="125"/>
      <c r="EI284" s="57"/>
      <c r="EJ284" s="123">
        <f t="shared" si="1135"/>
        <v>0</v>
      </c>
      <c r="EK284" s="125"/>
      <c r="EL284" s="57"/>
      <c r="EM284" s="123">
        <f t="shared" si="1136"/>
        <v>0</v>
      </c>
      <c r="EN284" s="125"/>
      <c r="EO284" s="57"/>
      <c r="EP284" s="123">
        <f t="shared" si="1137"/>
        <v>0</v>
      </c>
      <c r="EQ284" s="125"/>
      <c r="ER284" s="57"/>
      <c r="ES284" s="123">
        <f t="shared" si="1138"/>
        <v>0</v>
      </c>
      <c r="ET284" s="125"/>
      <c r="EU284" s="57"/>
      <c r="EV284" s="123">
        <f t="shared" si="1139"/>
        <v>0</v>
      </c>
      <c r="EW284" s="125"/>
      <c r="EX284" s="57"/>
      <c r="EY284" s="123">
        <f t="shared" si="1140"/>
        <v>0</v>
      </c>
      <c r="EZ284" s="125"/>
      <c r="FA284" s="57"/>
      <c r="FB284" s="123">
        <f t="shared" si="1141"/>
        <v>0</v>
      </c>
      <c r="FC284" s="125"/>
      <c r="FD284" s="57"/>
      <c r="FE284" s="123">
        <f t="shared" si="1142"/>
        <v>0</v>
      </c>
      <c r="FF284" s="125"/>
      <c r="FG284" s="57"/>
      <c r="FH284" s="123">
        <f t="shared" si="1143"/>
        <v>0</v>
      </c>
      <c r="FI284" s="125"/>
      <c r="FJ284" s="57"/>
      <c r="FK284" s="123">
        <f t="shared" si="1144"/>
        <v>0</v>
      </c>
      <c r="FL284" s="125"/>
      <c r="FM284" s="57"/>
      <c r="FN284" s="123">
        <f t="shared" si="1145"/>
        <v>0</v>
      </c>
      <c r="FO284" s="125"/>
      <c r="FP284" s="57"/>
      <c r="FQ284" s="123">
        <f t="shared" si="1146"/>
        <v>0</v>
      </c>
      <c r="FR284" s="125"/>
      <c r="FS284" s="57"/>
      <c r="FT284" s="123">
        <f t="shared" si="1147"/>
        <v>0</v>
      </c>
      <c r="FU284" s="125"/>
      <c r="FV284" s="57"/>
      <c r="FW284" s="123">
        <f t="shared" si="1148"/>
        <v>0</v>
      </c>
      <c r="FX284" s="125"/>
      <c r="FY284" s="57"/>
      <c r="FZ284" s="123">
        <f t="shared" si="1149"/>
        <v>0</v>
      </c>
      <c r="GA284" s="125"/>
      <c r="GB284" s="57"/>
      <c r="GC284" s="123">
        <f t="shared" si="1150"/>
        <v>0</v>
      </c>
      <c r="GD284" s="125"/>
      <c r="GE284" s="57"/>
      <c r="GF284" s="123">
        <f t="shared" si="1151"/>
        <v>0</v>
      </c>
      <c r="GG284" s="125"/>
      <c r="GH284" s="57"/>
      <c r="GI284" s="123">
        <f t="shared" si="1152"/>
        <v>0</v>
      </c>
      <c r="GJ284" s="125"/>
      <c r="GK284" s="57"/>
      <c r="GL284" s="123">
        <f t="shared" si="1153"/>
        <v>0</v>
      </c>
      <c r="GM284" s="125"/>
      <c r="GN284" s="57"/>
      <c r="GO284" s="123">
        <f t="shared" si="1154"/>
        <v>0</v>
      </c>
      <c r="GP284" s="125"/>
      <c r="GQ284" s="57"/>
      <c r="GR284" s="123">
        <f t="shared" si="1155"/>
        <v>0</v>
      </c>
      <c r="GS284" s="125"/>
      <c r="GT284" s="57"/>
      <c r="GU284" s="123">
        <f t="shared" si="1156"/>
        <v>0</v>
      </c>
      <c r="GV284" s="125"/>
      <c r="GW284" s="57"/>
      <c r="GX284" s="123">
        <f t="shared" si="1157"/>
        <v>0</v>
      </c>
      <c r="GY284" s="125"/>
      <c r="GZ284" s="57"/>
      <c r="HA284" s="123">
        <f t="shared" si="1158"/>
        <v>0</v>
      </c>
      <c r="HB284" s="125"/>
      <c r="HC284" s="57"/>
      <c r="HD284" s="123">
        <f t="shared" si="1159"/>
        <v>0</v>
      </c>
      <c r="HE284" s="125"/>
      <c r="HF284" s="57"/>
      <c r="HG284" s="123">
        <f t="shared" si="1160"/>
        <v>0</v>
      </c>
      <c r="HH284" s="125"/>
      <c r="HI284" s="57"/>
      <c r="HJ284" s="123">
        <f t="shared" si="1161"/>
        <v>0</v>
      </c>
      <c r="HK284" s="125"/>
    </row>
    <row r="285" spans="1:219" ht="63">
      <c r="A285" s="60" t="s">
        <v>903</v>
      </c>
      <c r="B285" s="65" t="s">
        <v>909</v>
      </c>
      <c r="C285" s="75">
        <f t="shared" si="1163"/>
        <v>9</v>
      </c>
      <c r="D285" s="31" t="s">
        <v>920</v>
      </c>
      <c r="E285" s="31"/>
      <c r="F285" s="79" t="s">
        <v>487</v>
      </c>
      <c r="G285" s="164">
        <f>CENA!G276</f>
        <v>0</v>
      </c>
      <c r="H285" s="122">
        <f t="shared" si="1162"/>
        <v>6</v>
      </c>
      <c r="I285" s="122">
        <f t="shared" si="1091"/>
        <v>0</v>
      </c>
      <c r="J285" s="57">
        <v>1</v>
      </c>
      <c r="K285" s="123">
        <f t="shared" si="1092"/>
        <v>0</v>
      </c>
      <c r="L285" s="125"/>
      <c r="M285" s="57">
        <v>1</v>
      </c>
      <c r="N285" s="123">
        <f t="shared" si="1093"/>
        <v>0</v>
      </c>
      <c r="O285" s="125"/>
      <c r="P285" s="57">
        <v>1</v>
      </c>
      <c r="Q285" s="123">
        <f t="shared" si="1094"/>
        <v>0</v>
      </c>
      <c r="R285" s="125"/>
      <c r="S285" s="57"/>
      <c r="T285" s="123">
        <f t="shared" si="1095"/>
        <v>0</v>
      </c>
      <c r="U285" s="125"/>
      <c r="V285" s="57"/>
      <c r="W285" s="123">
        <f t="shared" si="1096"/>
        <v>0</v>
      </c>
      <c r="X285" s="125"/>
      <c r="Y285" s="57"/>
      <c r="Z285" s="123">
        <f t="shared" si="1097"/>
        <v>0</v>
      </c>
      <c r="AA285" s="125"/>
      <c r="AB285" s="57">
        <v>1</v>
      </c>
      <c r="AC285" s="123">
        <f t="shared" si="1098"/>
        <v>0</v>
      </c>
      <c r="AD285" s="125"/>
      <c r="AE285" s="57"/>
      <c r="AF285" s="123">
        <f t="shared" si="1099"/>
        <v>0</v>
      </c>
      <c r="AG285" s="125"/>
      <c r="AH285" s="57"/>
      <c r="AI285" s="123">
        <f t="shared" si="1100"/>
        <v>0</v>
      </c>
      <c r="AJ285" s="125"/>
      <c r="AK285" s="57"/>
      <c r="AL285" s="123">
        <f t="shared" si="1101"/>
        <v>0</v>
      </c>
      <c r="AM285" s="125"/>
      <c r="AN285" s="57">
        <v>1</v>
      </c>
      <c r="AO285" s="123">
        <f t="shared" si="1102"/>
        <v>0</v>
      </c>
      <c r="AP285" s="125"/>
      <c r="AQ285" s="57"/>
      <c r="AR285" s="123">
        <f t="shared" si="1103"/>
        <v>0</v>
      </c>
      <c r="AS285" s="125"/>
      <c r="AT285" s="57">
        <v>1</v>
      </c>
      <c r="AU285" s="123">
        <f t="shared" si="1104"/>
        <v>0</v>
      </c>
      <c r="AV285" s="125"/>
      <c r="AW285" s="57"/>
      <c r="AX285" s="123">
        <f t="shared" si="1105"/>
        <v>0</v>
      </c>
      <c r="AY285" s="125"/>
      <c r="AZ285" s="57"/>
      <c r="BA285" s="123">
        <f t="shared" si="1106"/>
        <v>0</v>
      </c>
      <c r="BB285" s="125"/>
      <c r="BC285" s="57"/>
      <c r="BD285" s="123">
        <f t="shared" si="1107"/>
        <v>0</v>
      </c>
      <c r="BE285" s="125"/>
      <c r="BF285" s="57"/>
      <c r="BG285" s="123">
        <f t="shared" si="1108"/>
        <v>0</v>
      </c>
      <c r="BH285" s="125"/>
      <c r="BI285" s="57"/>
      <c r="BJ285" s="123">
        <f t="shared" si="1109"/>
        <v>0</v>
      </c>
      <c r="BK285" s="125"/>
      <c r="BL285" s="57"/>
      <c r="BM285" s="123">
        <f t="shared" si="1110"/>
        <v>0</v>
      </c>
      <c r="BN285" s="125"/>
      <c r="BO285" s="57"/>
      <c r="BP285" s="123">
        <f t="shared" si="1111"/>
        <v>0</v>
      </c>
      <c r="BQ285" s="125"/>
      <c r="BR285" s="57"/>
      <c r="BS285" s="123">
        <f t="shared" si="1112"/>
        <v>0</v>
      </c>
      <c r="BT285" s="125"/>
      <c r="BU285" s="57"/>
      <c r="BV285" s="123">
        <f t="shared" si="1113"/>
        <v>0</v>
      </c>
      <c r="BW285" s="125"/>
      <c r="BX285" s="57"/>
      <c r="BY285" s="123">
        <f t="shared" si="1114"/>
        <v>0</v>
      </c>
      <c r="BZ285" s="125"/>
      <c r="CA285" s="57"/>
      <c r="CB285" s="123">
        <f t="shared" si="1115"/>
        <v>0</v>
      </c>
      <c r="CC285" s="125"/>
      <c r="CD285" s="57"/>
      <c r="CE285" s="123">
        <f t="shared" si="1116"/>
        <v>0</v>
      </c>
      <c r="CF285" s="125"/>
      <c r="CG285" s="57"/>
      <c r="CH285" s="123">
        <f t="shared" si="1117"/>
        <v>0</v>
      </c>
      <c r="CI285" s="125"/>
      <c r="CJ285" s="57"/>
      <c r="CK285" s="123">
        <f t="shared" si="1118"/>
        <v>0</v>
      </c>
      <c r="CL285" s="125"/>
      <c r="CM285" s="57"/>
      <c r="CN285" s="123">
        <f t="shared" si="1119"/>
        <v>0</v>
      </c>
      <c r="CO285" s="125"/>
      <c r="CP285" s="57"/>
      <c r="CQ285" s="123">
        <f t="shared" si="1120"/>
        <v>0</v>
      </c>
      <c r="CR285" s="125"/>
      <c r="CS285" s="57"/>
      <c r="CT285" s="123">
        <f t="shared" si="1121"/>
        <v>0</v>
      </c>
      <c r="CU285" s="125"/>
      <c r="CV285" s="57"/>
      <c r="CW285" s="123">
        <f t="shared" si="1122"/>
        <v>0</v>
      </c>
      <c r="CX285" s="125"/>
      <c r="CY285" s="57"/>
      <c r="CZ285" s="123">
        <f t="shared" si="1123"/>
        <v>0</v>
      </c>
      <c r="DA285" s="125"/>
      <c r="DB285" s="57"/>
      <c r="DC285" s="123">
        <f t="shared" si="1124"/>
        <v>0</v>
      </c>
      <c r="DD285" s="125"/>
      <c r="DE285" s="57"/>
      <c r="DF285" s="123">
        <f t="shared" si="1125"/>
        <v>0</v>
      </c>
      <c r="DG285" s="125"/>
      <c r="DH285" s="57"/>
      <c r="DI285" s="123">
        <f t="shared" si="1126"/>
        <v>0</v>
      </c>
      <c r="DJ285" s="125"/>
      <c r="DK285" s="57"/>
      <c r="DL285" s="123">
        <f t="shared" si="1127"/>
        <v>0</v>
      </c>
      <c r="DM285" s="125"/>
      <c r="DN285" s="57"/>
      <c r="DO285" s="123">
        <f t="shared" si="1128"/>
        <v>0</v>
      </c>
      <c r="DP285" s="125"/>
      <c r="DQ285" s="57"/>
      <c r="DR285" s="123">
        <f t="shared" si="1129"/>
        <v>0</v>
      </c>
      <c r="DS285" s="125"/>
      <c r="DT285" s="57"/>
      <c r="DU285" s="123">
        <f t="shared" si="1130"/>
        <v>0</v>
      </c>
      <c r="DV285" s="125"/>
      <c r="DW285" s="57"/>
      <c r="DX285" s="123">
        <f t="shared" si="1131"/>
        <v>0</v>
      </c>
      <c r="DY285" s="125"/>
      <c r="DZ285" s="57"/>
      <c r="EA285" s="123">
        <f t="shared" si="1132"/>
        <v>0</v>
      </c>
      <c r="EB285" s="125"/>
      <c r="EC285" s="57"/>
      <c r="ED285" s="123">
        <f t="shared" si="1133"/>
        <v>0</v>
      </c>
      <c r="EE285" s="125"/>
      <c r="EF285" s="57"/>
      <c r="EG285" s="123">
        <f t="shared" si="1134"/>
        <v>0</v>
      </c>
      <c r="EH285" s="125"/>
      <c r="EI285" s="57"/>
      <c r="EJ285" s="123">
        <f t="shared" si="1135"/>
        <v>0</v>
      </c>
      <c r="EK285" s="125"/>
      <c r="EL285" s="57"/>
      <c r="EM285" s="123">
        <f t="shared" si="1136"/>
        <v>0</v>
      </c>
      <c r="EN285" s="125"/>
      <c r="EO285" s="57"/>
      <c r="EP285" s="123">
        <f t="shared" si="1137"/>
        <v>0</v>
      </c>
      <c r="EQ285" s="125"/>
      <c r="ER285" s="57"/>
      <c r="ES285" s="123">
        <f t="shared" si="1138"/>
        <v>0</v>
      </c>
      <c r="ET285" s="125"/>
      <c r="EU285" s="57"/>
      <c r="EV285" s="123">
        <f t="shared" si="1139"/>
        <v>0</v>
      </c>
      <c r="EW285" s="125"/>
      <c r="EX285" s="57"/>
      <c r="EY285" s="123">
        <f t="shared" si="1140"/>
        <v>0</v>
      </c>
      <c r="EZ285" s="125"/>
      <c r="FA285" s="57"/>
      <c r="FB285" s="123">
        <f t="shared" si="1141"/>
        <v>0</v>
      </c>
      <c r="FC285" s="125"/>
      <c r="FD285" s="57"/>
      <c r="FE285" s="123">
        <f t="shared" si="1142"/>
        <v>0</v>
      </c>
      <c r="FF285" s="125"/>
      <c r="FG285" s="57"/>
      <c r="FH285" s="123">
        <f t="shared" si="1143"/>
        <v>0</v>
      </c>
      <c r="FI285" s="125"/>
      <c r="FJ285" s="57"/>
      <c r="FK285" s="123">
        <f t="shared" si="1144"/>
        <v>0</v>
      </c>
      <c r="FL285" s="125"/>
      <c r="FM285" s="57"/>
      <c r="FN285" s="123">
        <f t="shared" si="1145"/>
        <v>0</v>
      </c>
      <c r="FO285" s="125"/>
      <c r="FP285" s="57"/>
      <c r="FQ285" s="123">
        <f t="shared" si="1146"/>
        <v>0</v>
      </c>
      <c r="FR285" s="125"/>
      <c r="FS285" s="57"/>
      <c r="FT285" s="123">
        <f t="shared" si="1147"/>
        <v>0</v>
      </c>
      <c r="FU285" s="125"/>
      <c r="FV285" s="57"/>
      <c r="FW285" s="123">
        <f t="shared" si="1148"/>
        <v>0</v>
      </c>
      <c r="FX285" s="125"/>
      <c r="FY285" s="57"/>
      <c r="FZ285" s="123">
        <f t="shared" si="1149"/>
        <v>0</v>
      </c>
      <c r="GA285" s="125"/>
      <c r="GB285" s="57"/>
      <c r="GC285" s="123">
        <f t="shared" si="1150"/>
        <v>0</v>
      </c>
      <c r="GD285" s="125"/>
      <c r="GE285" s="57"/>
      <c r="GF285" s="123">
        <f t="shared" si="1151"/>
        <v>0</v>
      </c>
      <c r="GG285" s="125"/>
      <c r="GH285" s="57"/>
      <c r="GI285" s="123">
        <f t="shared" si="1152"/>
        <v>0</v>
      </c>
      <c r="GJ285" s="125"/>
      <c r="GK285" s="57"/>
      <c r="GL285" s="123">
        <f t="shared" si="1153"/>
        <v>0</v>
      </c>
      <c r="GM285" s="125"/>
      <c r="GN285" s="57"/>
      <c r="GO285" s="123">
        <f t="shared" si="1154"/>
        <v>0</v>
      </c>
      <c r="GP285" s="125"/>
      <c r="GQ285" s="57"/>
      <c r="GR285" s="123">
        <f t="shared" si="1155"/>
        <v>0</v>
      </c>
      <c r="GS285" s="125"/>
      <c r="GT285" s="57"/>
      <c r="GU285" s="123">
        <f t="shared" si="1156"/>
        <v>0</v>
      </c>
      <c r="GV285" s="125"/>
      <c r="GW285" s="57"/>
      <c r="GX285" s="123">
        <f t="shared" si="1157"/>
        <v>0</v>
      </c>
      <c r="GY285" s="125"/>
      <c r="GZ285" s="57"/>
      <c r="HA285" s="123">
        <f t="shared" si="1158"/>
        <v>0</v>
      </c>
      <c r="HB285" s="125"/>
      <c r="HC285" s="57"/>
      <c r="HD285" s="123">
        <f t="shared" si="1159"/>
        <v>0</v>
      </c>
      <c r="HE285" s="125"/>
      <c r="HF285" s="57"/>
      <c r="HG285" s="123">
        <f t="shared" si="1160"/>
        <v>0</v>
      </c>
      <c r="HH285" s="125"/>
      <c r="HI285" s="57"/>
      <c r="HJ285" s="123">
        <f t="shared" si="1161"/>
        <v>0</v>
      </c>
      <c r="HK285" s="125"/>
    </row>
    <row r="286" spans="1:219" ht="75.5">
      <c r="A286" s="60" t="s">
        <v>904</v>
      </c>
      <c r="B286" s="65" t="s">
        <v>909</v>
      </c>
      <c r="C286" s="75">
        <f t="shared" si="1163"/>
        <v>10</v>
      </c>
      <c r="D286" s="31" t="s">
        <v>921</v>
      </c>
      <c r="E286" s="31"/>
      <c r="F286" s="79" t="s">
        <v>487</v>
      </c>
      <c r="G286" s="164">
        <f>CENA!G277</f>
        <v>0</v>
      </c>
      <c r="H286" s="122">
        <f t="shared" si="1162"/>
        <v>5</v>
      </c>
      <c r="I286" s="122">
        <f t="shared" si="1091"/>
        <v>0</v>
      </c>
      <c r="J286" s="57"/>
      <c r="K286" s="123">
        <f t="shared" si="1092"/>
        <v>0</v>
      </c>
      <c r="L286" s="125"/>
      <c r="M286" s="57"/>
      <c r="N286" s="123">
        <f t="shared" si="1093"/>
        <v>0</v>
      </c>
      <c r="O286" s="125"/>
      <c r="P286" s="57"/>
      <c r="Q286" s="123">
        <f t="shared" si="1094"/>
        <v>0</v>
      </c>
      <c r="R286" s="125"/>
      <c r="S286" s="57"/>
      <c r="T286" s="123">
        <f t="shared" si="1095"/>
        <v>0</v>
      </c>
      <c r="U286" s="125"/>
      <c r="V286" s="57"/>
      <c r="W286" s="123">
        <f t="shared" si="1096"/>
        <v>0</v>
      </c>
      <c r="X286" s="125"/>
      <c r="Y286" s="57">
        <v>1</v>
      </c>
      <c r="Z286" s="123">
        <f t="shared" si="1097"/>
        <v>0</v>
      </c>
      <c r="AA286" s="125"/>
      <c r="AB286" s="57"/>
      <c r="AC286" s="123">
        <f t="shared" si="1098"/>
        <v>0</v>
      </c>
      <c r="AD286" s="125"/>
      <c r="AE286" s="57"/>
      <c r="AF286" s="123">
        <f t="shared" si="1099"/>
        <v>0</v>
      </c>
      <c r="AG286" s="125"/>
      <c r="AH286" s="57">
        <v>1</v>
      </c>
      <c r="AI286" s="123">
        <f t="shared" si="1100"/>
        <v>0</v>
      </c>
      <c r="AJ286" s="125"/>
      <c r="AK286" s="57">
        <v>1</v>
      </c>
      <c r="AL286" s="123">
        <f t="shared" si="1101"/>
        <v>0</v>
      </c>
      <c r="AM286" s="125"/>
      <c r="AN286" s="57"/>
      <c r="AO286" s="123">
        <f t="shared" si="1102"/>
        <v>0</v>
      </c>
      <c r="AP286" s="125"/>
      <c r="AQ286" s="57">
        <v>1</v>
      </c>
      <c r="AR286" s="123">
        <f t="shared" si="1103"/>
        <v>0</v>
      </c>
      <c r="AS286" s="125"/>
      <c r="AT286" s="57"/>
      <c r="AU286" s="123">
        <f t="shared" si="1104"/>
        <v>0</v>
      </c>
      <c r="AV286" s="125"/>
      <c r="AW286" s="57">
        <v>1</v>
      </c>
      <c r="AX286" s="123">
        <f t="shared" si="1105"/>
        <v>0</v>
      </c>
      <c r="AY286" s="125"/>
      <c r="AZ286" s="57"/>
      <c r="BA286" s="123">
        <f t="shared" si="1106"/>
        <v>0</v>
      </c>
      <c r="BB286" s="125"/>
      <c r="BC286" s="57"/>
      <c r="BD286" s="123">
        <f t="shared" si="1107"/>
        <v>0</v>
      </c>
      <c r="BE286" s="125"/>
      <c r="BF286" s="57"/>
      <c r="BG286" s="123">
        <f t="shared" si="1108"/>
        <v>0</v>
      </c>
      <c r="BH286" s="125"/>
      <c r="BI286" s="57"/>
      <c r="BJ286" s="123">
        <f t="shared" si="1109"/>
        <v>0</v>
      </c>
      <c r="BK286" s="125"/>
      <c r="BL286" s="57"/>
      <c r="BM286" s="123">
        <f t="shared" si="1110"/>
        <v>0</v>
      </c>
      <c r="BN286" s="125"/>
      <c r="BO286" s="57"/>
      <c r="BP286" s="123">
        <f t="shared" si="1111"/>
        <v>0</v>
      </c>
      <c r="BQ286" s="125"/>
      <c r="BR286" s="57"/>
      <c r="BS286" s="123">
        <f t="shared" si="1112"/>
        <v>0</v>
      </c>
      <c r="BT286" s="125"/>
      <c r="BU286" s="57"/>
      <c r="BV286" s="123">
        <f t="shared" si="1113"/>
        <v>0</v>
      </c>
      <c r="BW286" s="125"/>
      <c r="BX286" s="57"/>
      <c r="BY286" s="123">
        <f t="shared" si="1114"/>
        <v>0</v>
      </c>
      <c r="BZ286" s="125"/>
      <c r="CA286" s="57"/>
      <c r="CB286" s="123">
        <f t="shared" si="1115"/>
        <v>0</v>
      </c>
      <c r="CC286" s="125"/>
      <c r="CD286" s="57"/>
      <c r="CE286" s="123">
        <f t="shared" si="1116"/>
        <v>0</v>
      </c>
      <c r="CF286" s="125"/>
      <c r="CG286" s="57"/>
      <c r="CH286" s="123">
        <f t="shared" si="1117"/>
        <v>0</v>
      </c>
      <c r="CI286" s="125"/>
      <c r="CJ286" s="57"/>
      <c r="CK286" s="123">
        <f t="shared" si="1118"/>
        <v>0</v>
      </c>
      <c r="CL286" s="125"/>
      <c r="CM286" s="57"/>
      <c r="CN286" s="123">
        <f t="shared" si="1119"/>
        <v>0</v>
      </c>
      <c r="CO286" s="125"/>
      <c r="CP286" s="57"/>
      <c r="CQ286" s="123">
        <f t="shared" si="1120"/>
        <v>0</v>
      </c>
      <c r="CR286" s="125"/>
      <c r="CS286" s="57"/>
      <c r="CT286" s="123">
        <f t="shared" si="1121"/>
        <v>0</v>
      </c>
      <c r="CU286" s="125"/>
      <c r="CV286" s="57"/>
      <c r="CW286" s="123">
        <f t="shared" si="1122"/>
        <v>0</v>
      </c>
      <c r="CX286" s="125"/>
      <c r="CY286" s="57"/>
      <c r="CZ286" s="123">
        <f t="shared" si="1123"/>
        <v>0</v>
      </c>
      <c r="DA286" s="125"/>
      <c r="DB286" s="57"/>
      <c r="DC286" s="123">
        <f t="shared" si="1124"/>
        <v>0</v>
      </c>
      <c r="DD286" s="125"/>
      <c r="DE286" s="57"/>
      <c r="DF286" s="123">
        <f t="shared" si="1125"/>
        <v>0</v>
      </c>
      <c r="DG286" s="125"/>
      <c r="DH286" s="57"/>
      <c r="DI286" s="123">
        <f t="shared" si="1126"/>
        <v>0</v>
      </c>
      <c r="DJ286" s="125"/>
      <c r="DK286" s="57"/>
      <c r="DL286" s="123">
        <f t="shared" si="1127"/>
        <v>0</v>
      </c>
      <c r="DM286" s="125"/>
      <c r="DN286" s="57"/>
      <c r="DO286" s="123">
        <f t="shared" si="1128"/>
        <v>0</v>
      </c>
      <c r="DP286" s="125"/>
      <c r="DQ286" s="57"/>
      <c r="DR286" s="123">
        <f t="shared" si="1129"/>
        <v>0</v>
      </c>
      <c r="DS286" s="125"/>
      <c r="DT286" s="57"/>
      <c r="DU286" s="123">
        <f t="shared" si="1130"/>
        <v>0</v>
      </c>
      <c r="DV286" s="125"/>
      <c r="DW286" s="57"/>
      <c r="DX286" s="123">
        <f t="shared" si="1131"/>
        <v>0</v>
      </c>
      <c r="DY286" s="125"/>
      <c r="DZ286" s="57"/>
      <c r="EA286" s="123">
        <f t="shared" si="1132"/>
        <v>0</v>
      </c>
      <c r="EB286" s="125"/>
      <c r="EC286" s="57"/>
      <c r="ED286" s="123">
        <f t="shared" si="1133"/>
        <v>0</v>
      </c>
      <c r="EE286" s="125"/>
      <c r="EF286" s="57"/>
      <c r="EG286" s="123">
        <f t="shared" si="1134"/>
        <v>0</v>
      </c>
      <c r="EH286" s="125"/>
      <c r="EI286" s="57"/>
      <c r="EJ286" s="123">
        <f t="shared" si="1135"/>
        <v>0</v>
      </c>
      <c r="EK286" s="125"/>
      <c r="EL286" s="57"/>
      <c r="EM286" s="123">
        <f t="shared" si="1136"/>
        <v>0</v>
      </c>
      <c r="EN286" s="125"/>
      <c r="EO286" s="57"/>
      <c r="EP286" s="123">
        <f t="shared" si="1137"/>
        <v>0</v>
      </c>
      <c r="EQ286" s="125"/>
      <c r="ER286" s="57"/>
      <c r="ES286" s="123">
        <f t="shared" si="1138"/>
        <v>0</v>
      </c>
      <c r="ET286" s="125"/>
      <c r="EU286" s="57"/>
      <c r="EV286" s="123">
        <f t="shared" si="1139"/>
        <v>0</v>
      </c>
      <c r="EW286" s="125"/>
      <c r="EX286" s="57"/>
      <c r="EY286" s="123">
        <f t="shared" si="1140"/>
        <v>0</v>
      </c>
      <c r="EZ286" s="125"/>
      <c r="FA286" s="57"/>
      <c r="FB286" s="123">
        <f t="shared" si="1141"/>
        <v>0</v>
      </c>
      <c r="FC286" s="125"/>
      <c r="FD286" s="57"/>
      <c r="FE286" s="123">
        <f t="shared" si="1142"/>
        <v>0</v>
      </c>
      <c r="FF286" s="125"/>
      <c r="FG286" s="57"/>
      <c r="FH286" s="123">
        <f t="shared" si="1143"/>
        <v>0</v>
      </c>
      <c r="FI286" s="125"/>
      <c r="FJ286" s="57"/>
      <c r="FK286" s="123">
        <f t="shared" si="1144"/>
        <v>0</v>
      </c>
      <c r="FL286" s="125"/>
      <c r="FM286" s="57"/>
      <c r="FN286" s="123">
        <f t="shared" si="1145"/>
        <v>0</v>
      </c>
      <c r="FO286" s="125"/>
      <c r="FP286" s="57"/>
      <c r="FQ286" s="123">
        <f t="shared" si="1146"/>
        <v>0</v>
      </c>
      <c r="FR286" s="125"/>
      <c r="FS286" s="57"/>
      <c r="FT286" s="123">
        <f t="shared" si="1147"/>
        <v>0</v>
      </c>
      <c r="FU286" s="125"/>
      <c r="FV286" s="57"/>
      <c r="FW286" s="123">
        <f t="shared" si="1148"/>
        <v>0</v>
      </c>
      <c r="FX286" s="125"/>
      <c r="FY286" s="57"/>
      <c r="FZ286" s="123">
        <f t="shared" si="1149"/>
        <v>0</v>
      </c>
      <c r="GA286" s="125"/>
      <c r="GB286" s="57"/>
      <c r="GC286" s="123">
        <f t="shared" si="1150"/>
        <v>0</v>
      </c>
      <c r="GD286" s="125"/>
      <c r="GE286" s="57"/>
      <c r="GF286" s="123">
        <f t="shared" si="1151"/>
        <v>0</v>
      </c>
      <c r="GG286" s="125"/>
      <c r="GH286" s="57"/>
      <c r="GI286" s="123">
        <f t="shared" si="1152"/>
        <v>0</v>
      </c>
      <c r="GJ286" s="125"/>
      <c r="GK286" s="57"/>
      <c r="GL286" s="123">
        <f t="shared" si="1153"/>
        <v>0</v>
      </c>
      <c r="GM286" s="125"/>
      <c r="GN286" s="57"/>
      <c r="GO286" s="123">
        <f t="shared" si="1154"/>
        <v>0</v>
      </c>
      <c r="GP286" s="125"/>
      <c r="GQ286" s="57"/>
      <c r="GR286" s="123">
        <f t="shared" si="1155"/>
        <v>0</v>
      </c>
      <c r="GS286" s="125"/>
      <c r="GT286" s="57"/>
      <c r="GU286" s="123">
        <f t="shared" si="1156"/>
        <v>0</v>
      </c>
      <c r="GV286" s="125"/>
      <c r="GW286" s="57"/>
      <c r="GX286" s="123">
        <f t="shared" si="1157"/>
        <v>0</v>
      </c>
      <c r="GY286" s="125"/>
      <c r="GZ286" s="57"/>
      <c r="HA286" s="123">
        <f t="shared" si="1158"/>
        <v>0</v>
      </c>
      <c r="HB286" s="125"/>
      <c r="HC286" s="57"/>
      <c r="HD286" s="123">
        <f t="shared" si="1159"/>
        <v>0</v>
      </c>
      <c r="HE286" s="125"/>
      <c r="HF286" s="57"/>
      <c r="HG286" s="123">
        <f t="shared" si="1160"/>
        <v>0</v>
      </c>
      <c r="HH286" s="125"/>
      <c r="HI286" s="57"/>
      <c r="HJ286" s="123">
        <f t="shared" si="1161"/>
        <v>0</v>
      </c>
      <c r="HK286" s="125"/>
    </row>
    <row r="287" spans="1:219" ht="100.5">
      <c r="A287" s="60" t="s">
        <v>905</v>
      </c>
      <c r="B287" s="65" t="s">
        <v>909</v>
      </c>
      <c r="C287" s="75">
        <f t="shared" si="1163"/>
        <v>11</v>
      </c>
      <c r="D287" s="31" t="s">
        <v>916</v>
      </c>
      <c r="E287" s="31"/>
      <c r="F287" s="79" t="s">
        <v>487</v>
      </c>
      <c r="G287" s="164">
        <f>CENA!G278</f>
        <v>0</v>
      </c>
      <c r="H287" s="122">
        <f t="shared" si="1162"/>
        <v>3</v>
      </c>
      <c r="I287" s="122">
        <f t="shared" si="1091"/>
        <v>0</v>
      </c>
      <c r="J287" s="57"/>
      <c r="K287" s="123">
        <f t="shared" si="1092"/>
        <v>0</v>
      </c>
      <c r="L287" s="125"/>
      <c r="M287" s="57">
        <v>1</v>
      </c>
      <c r="N287" s="123">
        <f t="shared" si="1093"/>
        <v>0</v>
      </c>
      <c r="O287" s="125"/>
      <c r="P287" s="57"/>
      <c r="Q287" s="123">
        <f t="shared" si="1094"/>
        <v>0</v>
      </c>
      <c r="R287" s="125"/>
      <c r="S287" s="57"/>
      <c r="T287" s="123">
        <f t="shared" si="1095"/>
        <v>0</v>
      </c>
      <c r="U287" s="125"/>
      <c r="V287" s="57"/>
      <c r="W287" s="123">
        <f t="shared" si="1096"/>
        <v>0</v>
      </c>
      <c r="X287" s="125"/>
      <c r="Y287" s="57"/>
      <c r="Z287" s="123">
        <f t="shared" si="1097"/>
        <v>0</v>
      </c>
      <c r="AA287" s="125"/>
      <c r="AB287" s="57"/>
      <c r="AC287" s="123">
        <f t="shared" si="1098"/>
        <v>0</v>
      </c>
      <c r="AD287" s="125"/>
      <c r="AE287" s="57">
        <v>1</v>
      </c>
      <c r="AF287" s="123">
        <f t="shared" si="1099"/>
        <v>0</v>
      </c>
      <c r="AG287" s="125"/>
      <c r="AH287" s="57"/>
      <c r="AI287" s="123">
        <f t="shared" si="1100"/>
        <v>0</v>
      </c>
      <c r="AJ287" s="125"/>
      <c r="AK287" s="57"/>
      <c r="AL287" s="123">
        <f t="shared" si="1101"/>
        <v>0</v>
      </c>
      <c r="AM287" s="125"/>
      <c r="AN287" s="57"/>
      <c r="AO287" s="123">
        <f t="shared" si="1102"/>
        <v>0</v>
      </c>
      <c r="AP287" s="125"/>
      <c r="AQ287" s="57"/>
      <c r="AR287" s="123">
        <f t="shared" si="1103"/>
        <v>0</v>
      </c>
      <c r="AS287" s="125"/>
      <c r="AT287" s="57"/>
      <c r="AU287" s="123">
        <f t="shared" si="1104"/>
        <v>0</v>
      </c>
      <c r="AV287" s="125"/>
      <c r="AW287" s="57">
        <v>1</v>
      </c>
      <c r="AX287" s="123">
        <f t="shared" si="1105"/>
        <v>0</v>
      </c>
      <c r="AY287" s="125"/>
      <c r="AZ287" s="57"/>
      <c r="BA287" s="123">
        <f t="shared" si="1106"/>
        <v>0</v>
      </c>
      <c r="BB287" s="125"/>
      <c r="BC287" s="57"/>
      <c r="BD287" s="123">
        <f t="shared" si="1107"/>
        <v>0</v>
      </c>
      <c r="BE287" s="125"/>
      <c r="BF287" s="57"/>
      <c r="BG287" s="123">
        <f t="shared" si="1108"/>
        <v>0</v>
      </c>
      <c r="BH287" s="125"/>
      <c r="BI287" s="57"/>
      <c r="BJ287" s="123">
        <f t="shared" si="1109"/>
        <v>0</v>
      </c>
      <c r="BK287" s="125"/>
      <c r="BL287" s="57"/>
      <c r="BM287" s="123">
        <f t="shared" si="1110"/>
        <v>0</v>
      </c>
      <c r="BN287" s="125"/>
      <c r="BO287" s="57"/>
      <c r="BP287" s="123">
        <f t="shared" si="1111"/>
        <v>0</v>
      </c>
      <c r="BQ287" s="125"/>
      <c r="BR287" s="57"/>
      <c r="BS287" s="123">
        <f t="shared" si="1112"/>
        <v>0</v>
      </c>
      <c r="BT287" s="125"/>
      <c r="BU287" s="57"/>
      <c r="BV287" s="123">
        <f t="shared" si="1113"/>
        <v>0</v>
      </c>
      <c r="BW287" s="125"/>
      <c r="BX287" s="57"/>
      <c r="BY287" s="123">
        <f t="shared" si="1114"/>
        <v>0</v>
      </c>
      <c r="BZ287" s="125"/>
      <c r="CA287" s="57"/>
      <c r="CB287" s="123">
        <f t="shared" si="1115"/>
        <v>0</v>
      </c>
      <c r="CC287" s="125"/>
      <c r="CD287" s="57"/>
      <c r="CE287" s="123">
        <f t="shared" si="1116"/>
        <v>0</v>
      </c>
      <c r="CF287" s="125"/>
      <c r="CG287" s="57"/>
      <c r="CH287" s="123">
        <f t="shared" si="1117"/>
        <v>0</v>
      </c>
      <c r="CI287" s="125"/>
      <c r="CJ287" s="57"/>
      <c r="CK287" s="123">
        <f t="shared" si="1118"/>
        <v>0</v>
      </c>
      <c r="CL287" s="125"/>
      <c r="CM287" s="57"/>
      <c r="CN287" s="123">
        <f t="shared" si="1119"/>
        <v>0</v>
      </c>
      <c r="CO287" s="125"/>
      <c r="CP287" s="57"/>
      <c r="CQ287" s="123">
        <f t="shared" si="1120"/>
        <v>0</v>
      </c>
      <c r="CR287" s="125"/>
      <c r="CS287" s="57"/>
      <c r="CT287" s="123">
        <f t="shared" si="1121"/>
        <v>0</v>
      </c>
      <c r="CU287" s="125"/>
      <c r="CV287" s="57"/>
      <c r="CW287" s="123">
        <f t="shared" si="1122"/>
        <v>0</v>
      </c>
      <c r="CX287" s="125"/>
      <c r="CY287" s="57"/>
      <c r="CZ287" s="123">
        <f t="shared" si="1123"/>
        <v>0</v>
      </c>
      <c r="DA287" s="125"/>
      <c r="DB287" s="57"/>
      <c r="DC287" s="123">
        <f t="shared" si="1124"/>
        <v>0</v>
      </c>
      <c r="DD287" s="125"/>
      <c r="DE287" s="57"/>
      <c r="DF287" s="123">
        <f t="shared" si="1125"/>
        <v>0</v>
      </c>
      <c r="DG287" s="125"/>
      <c r="DH287" s="57"/>
      <c r="DI287" s="123">
        <f t="shared" si="1126"/>
        <v>0</v>
      </c>
      <c r="DJ287" s="125"/>
      <c r="DK287" s="57"/>
      <c r="DL287" s="123">
        <f t="shared" si="1127"/>
        <v>0</v>
      </c>
      <c r="DM287" s="125"/>
      <c r="DN287" s="57"/>
      <c r="DO287" s="123">
        <f t="shared" si="1128"/>
        <v>0</v>
      </c>
      <c r="DP287" s="125"/>
      <c r="DQ287" s="57"/>
      <c r="DR287" s="123">
        <f t="shared" si="1129"/>
        <v>0</v>
      </c>
      <c r="DS287" s="125"/>
      <c r="DT287" s="57"/>
      <c r="DU287" s="123">
        <f t="shared" si="1130"/>
        <v>0</v>
      </c>
      <c r="DV287" s="125"/>
      <c r="DW287" s="57"/>
      <c r="DX287" s="123">
        <f t="shared" si="1131"/>
        <v>0</v>
      </c>
      <c r="DY287" s="125"/>
      <c r="DZ287" s="57"/>
      <c r="EA287" s="123">
        <f t="shared" si="1132"/>
        <v>0</v>
      </c>
      <c r="EB287" s="125"/>
      <c r="EC287" s="57"/>
      <c r="ED287" s="123">
        <f t="shared" si="1133"/>
        <v>0</v>
      </c>
      <c r="EE287" s="125"/>
      <c r="EF287" s="57"/>
      <c r="EG287" s="123">
        <f t="shared" si="1134"/>
        <v>0</v>
      </c>
      <c r="EH287" s="125"/>
      <c r="EI287" s="57"/>
      <c r="EJ287" s="123">
        <f t="shared" si="1135"/>
        <v>0</v>
      </c>
      <c r="EK287" s="125"/>
      <c r="EL287" s="57"/>
      <c r="EM287" s="123">
        <f t="shared" si="1136"/>
        <v>0</v>
      </c>
      <c r="EN287" s="125"/>
      <c r="EO287" s="57"/>
      <c r="EP287" s="123">
        <f t="shared" si="1137"/>
        <v>0</v>
      </c>
      <c r="EQ287" s="125"/>
      <c r="ER287" s="57"/>
      <c r="ES287" s="123">
        <f t="shared" si="1138"/>
        <v>0</v>
      </c>
      <c r="ET287" s="125"/>
      <c r="EU287" s="57"/>
      <c r="EV287" s="123">
        <f t="shared" si="1139"/>
        <v>0</v>
      </c>
      <c r="EW287" s="125"/>
      <c r="EX287" s="57"/>
      <c r="EY287" s="123">
        <f t="shared" si="1140"/>
        <v>0</v>
      </c>
      <c r="EZ287" s="125"/>
      <c r="FA287" s="57"/>
      <c r="FB287" s="123">
        <f t="shared" si="1141"/>
        <v>0</v>
      </c>
      <c r="FC287" s="125"/>
      <c r="FD287" s="57"/>
      <c r="FE287" s="123">
        <f t="shared" si="1142"/>
        <v>0</v>
      </c>
      <c r="FF287" s="125"/>
      <c r="FG287" s="57"/>
      <c r="FH287" s="123">
        <f t="shared" si="1143"/>
        <v>0</v>
      </c>
      <c r="FI287" s="125"/>
      <c r="FJ287" s="57"/>
      <c r="FK287" s="123">
        <f t="shared" si="1144"/>
        <v>0</v>
      </c>
      <c r="FL287" s="125"/>
      <c r="FM287" s="57"/>
      <c r="FN287" s="123">
        <f t="shared" si="1145"/>
        <v>0</v>
      </c>
      <c r="FO287" s="125"/>
      <c r="FP287" s="57"/>
      <c r="FQ287" s="123">
        <f t="shared" si="1146"/>
        <v>0</v>
      </c>
      <c r="FR287" s="125"/>
      <c r="FS287" s="57"/>
      <c r="FT287" s="123">
        <f t="shared" si="1147"/>
        <v>0</v>
      </c>
      <c r="FU287" s="125"/>
      <c r="FV287" s="57"/>
      <c r="FW287" s="123">
        <f t="shared" si="1148"/>
        <v>0</v>
      </c>
      <c r="FX287" s="125"/>
      <c r="FY287" s="57"/>
      <c r="FZ287" s="123">
        <f t="shared" si="1149"/>
        <v>0</v>
      </c>
      <c r="GA287" s="125"/>
      <c r="GB287" s="57"/>
      <c r="GC287" s="123">
        <f t="shared" si="1150"/>
        <v>0</v>
      </c>
      <c r="GD287" s="125"/>
      <c r="GE287" s="57"/>
      <c r="GF287" s="123">
        <f t="shared" si="1151"/>
        <v>0</v>
      </c>
      <c r="GG287" s="125"/>
      <c r="GH287" s="57"/>
      <c r="GI287" s="123">
        <f t="shared" si="1152"/>
        <v>0</v>
      </c>
      <c r="GJ287" s="125"/>
      <c r="GK287" s="57"/>
      <c r="GL287" s="123">
        <f t="shared" si="1153"/>
        <v>0</v>
      </c>
      <c r="GM287" s="125"/>
      <c r="GN287" s="57"/>
      <c r="GO287" s="123">
        <f t="shared" si="1154"/>
        <v>0</v>
      </c>
      <c r="GP287" s="125"/>
      <c r="GQ287" s="57"/>
      <c r="GR287" s="123">
        <f t="shared" si="1155"/>
        <v>0</v>
      </c>
      <c r="GS287" s="125"/>
      <c r="GT287" s="57"/>
      <c r="GU287" s="123">
        <f t="shared" si="1156"/>
        <v>0</v>
      </c>
      <c r="GV287" s="125"/>
      <c r="GW287" s="57"/>
      <c r="GX287" s="123">
        <f t="shared" si="1157"/>
        <v>0</v>
      </c>
      <c r="GY287" s="125"/>
      <c r="GZ287" s="57"/>
      <c r="HA287" s="123">
        <f t="shared" si="1158"/>
        <v>0</v>
      </c>
      <c r="HB287" s="125"/>
      <c r="HC287" s="57"/>
      <c r="HD287" s="123">
        <f t="shared" si="1159"/>
        <v>0</v>
      </c>
      <c r="HE287" s="125"/>
      <c r="HF287" s="57"/>
      <c r="HG287" s="123">
        <f t="shared" si="1160"/>
        <v>0</v>
      </c>
      <c r="HH287" s="125"/>
      <c r="HI287" s="57"/>
      <c r="HJ287" s="123">
        <f t="shared" si="1161"/>
        <v>0</v>
      </c>
      <c r="HK287" s="125"/>
    </row>
    <row r="288" spans="1:219" ht="106.5" customHeight="1">
      <c r="A288" s="60" t="s">
        <v>906</v>
      </c>
      <c r="B288" s="65" t="s">
        <v>909</v>
      </c>
      <c r="C288" s="75">
        <f t="shared" si="1163"/>
        <v>12</v>
      </c>
      <c r="D288" s="31" t="s">
        <v>917</v>
      </c>
      <c r="E288" s="31"/>
      <c r="F288" s="79" t="s">
        <v>487</v>
      </c>
      <c r="G288" s="164">
        <f>CENA!G279</f>
        <v>0</v>
      </c>
      <c r="H288" s="122">
        <f t="shared" si="1162"/>
        <v>0</v>
      </c>
      <c r="I288" s="122">
        <f t="shared" si="1091"/>
        <v>0</v>
      </c>
      <c r="J288" s="57"/>
      <c r="K288" s="123">
        <f t="shared" si="1092"/>
        <v>0</v>
      </c>
      <c r="L288" s="125"/>
      <c r="M288" s="57"/>
      <c r="N288" s="123">
        <f t="shared" si="1093"/>
        <v>0</v>
      </c>
      <c r="O288" s="125"/>
      <c r="P288" s="57"/>
      <c r="Q288" s="123">
        <f t="shared" si="1094"/>
        <v>0</v>
      </c>
      <c r="R288" s="125"/>
      <c r="S288" s="57"/>
      <c r="T288" s="123">
        <f t="shared" si="1095"/>
        <v>0</v>
      </c>
      <c r="U288" s="125"/>
      <c r="V288" s="57"/>
      <c r="W288" s="123">
        <f t="shared" si="1096"/>
        <v>0</v>
      </c>
      <c r="X288" s="125"/>
      <c r="Y288" s="57"/>
      <c r="Z288" s="123">
        <f t="shared" si="1097"/>
        <v>0</v>
      </c>
      <c r="AA288" s="125"/>
      <c r="AB288" s="57"/>
      <c r="AC288" s="123">
        <f t="shared" si="1098"/>
        <v>0</v>
      </c>
      <c r="AD288" s="125"/>
      <c r="AE288" s="57"/>
      <c r="AF288" s="123">
        <f t="shared" si="1099"/>
        <v>0</v>
      </c>
      <c r="AG288" s="125"/>
      <c r="AH288" s="57"/>
      <c r="AI288" s="123">
        <f t="shared" si="1100"/>
        <v>0</v>
      </c>
      <c r="AJ288" s="125"/>
      <c r="AK288" s="57"/>
      <c r="AL288" s="123">
        <f t="shared" si="1101"/>
        <v>0</v>
      </c>
      <c r="AM288" s="125"/>
      <c r="AN288" s="57"/>
      <c r="AO288" s="123">
        <f t="shared" si="1102"/>
        <v>0</v>
      </c>
      <c r="AP288" s="125"/>
      <c r="AQ288" s="57"/>
      <c r="AR288" s="123">
        <f t="shared" si="1103"/>
        <v>0</v>
      </c>
      <c r="AS288" s="125"/>
      <c r="AT288" s="57"/>
      <c r="AU288" s="123">
        <f t="shared" si="1104"/>
        <v>0</v>
      </c>
      <c r="AV288" s="125"/>
      <c r="AW288" s="57"/>
      <c r="AX288" s="123">
        <f t="shared" si="1105"/>
        <v>0</v>
      </c>
      <c r="AY288" s="125"/>
      <c r="AZ288" s="57"/>
      <c r="BA288" s="123">
        <f t="shared" si="1106"/>
        <v>0</v>
      </c>
      <c r="BB288" s="125"/>
      <c r="BC288" s="57"/>
      <c r="BD288" s="123">
        <f t="shared" si="1107"/>
        <v>0</v>
      </c>
      <c r="BE288" s="125"/>
      <c r="BF288" s="57"/>
      <c r="BG288" s="123">
        <f t="shared" si="1108"/>
        <v>0</v>
      </c>
      <c r="BH288" s="125"/>
      <c r="BI288" s="57"/>
      <c r="BJ288" s="123">
        <f t="shared" si="1109"/>
        <v>0</v>
      </c>
      <c r="BK288" s="125"/>
      <c r="BL288" s="57"/>
      <c r="BM288" s="123">
        <f t="shared" si="1110"/>
        <v>0</v>
      </c>
      <c r="BN288" s="125"/>
      <c r="BO288" s="57"/>
      <c r="BP288" s="123">
        <f t="shared" si="1111"/>
        <v>0</v>
      </c>
      <c r="BQ288" s="125"/>
      <c r="BR288" s="57"/>
      <c r="BS288" s="123">
        <f t="shared" si="1112"/>
        <v>0</v>
      </c>
      <c r="BT288" s="125"/>
      <c r="BU288" s="57"/>
      <c r="BV288" s="123">
        <f t="shared" si="1113"/>
        <v>0</v>
      </c>
      <c r="BW288" s="125"/>
      <c r="BX288" s="57"/>
      <c r="BY288" s="123">
        <f t="shared" si="1114"/>
        <v>0</v>
      </c>
      <c r="BZ288" s="125"/>
      <c r="CA288" s="57"/>
      <c r="CB288" s="123">
        <f t="shared" si="1115"/>
        <v>0</v>
      </c>
      <c r="CC288" s="125"/>
      <c r="CD288" s="57"/>
      <c r="CE288" s="123">
        <f t="shared" si="1116"/>
        <v>0</v>
      </c>
      <c r="CF288" s="125"/>
      <c r="CG288" s="57"/>
      <c r="CH288" s="123">
        <f t="shared" si="1117"/>
        <v>0</v>
      </c>
      <c r="CI288" s="125"/>
      <c r="CJ288" s="57"/>
      <c r="CK288" s="123">
        <f t="shared" si="1118"/>
        <v>0</v>
      </c>
      <c r="CL288" s="125"/>
      <c r="CM288" s="57"/>
      <c r="CN288" s="123">
        <f t="shared" si="1119"/>
        <v>0</v>
      </c>
      <c r="CO288" s="125"/>
      <c r="CP288" s="57"/>
      <c r="CQ288" s="123">
        <f t="shared" si="1120"/>
        <v>0</v>
      </c>
      <c r="CR288" s="125"/>
      <c r="CS288" s="57"/>
      <c r="CT288" s="123">
        <f t="shared" si="1121"/>
        <v>0</v>
      </c>
      <c r="CU288" s="125"/>
      <c r="CV288" s="57"/>
      <c r="CW288" s="123">
        <f t="shared" si="1122"/>
        <v>0</v>
      </c>
      <c r="CX288" s="125"/>
      <c r="CY288" s="57"/>
      <c r="CZ288" s="123">
        <f t="shared" si="1123"/>
        <v>0</v>
      </c>
      <c r="DA288" s="125"/>
      <c r="DB288" s="57"/>
      <c r="DC288" s="123">
        <f t="shared" si="1124"/>
        <v>0</v>
      </c>
      <c r="DD288" s="125"/>
      <c r="DE288" s="57"/>
      <c r="DF288" s="123">
        <f t="shared" si="1125"/>
        <v>0</v>
      </c>
      <c r="DG288" s="125"/>
      <c r="DH288" s="57"/>
      <c r="DI288" s="123">
        <f t="shared" si="1126"/>
        <v>0</v>
      </c>
      <c r="DJ288" s="125"/>
      <c r="DK288" s="57"/>
      <c r="DL288" s="123">
        <f t="shared" si="1127"/>
        <v>0</v>
      </c>
      <c r="DM288" s="125"/>
      <c r="DN288" s="57"/>
      <c r="DO288" s="123">
        <f t="shared" si="1128"/>
        <v>0</v>
      </c>
      <c r="DP288" s="125"/>
      <c r="DQ288" s="57"/>
      <c r="DR288" s="123">
        <f t="shared" si="1129"/>
        <v>0</v>
      </c>
      <c r="DS288" s="125"/>
      <c r="DT288" s="57"/>
      <c r="DU288" s="123">
        <f t="shared" si="1130"/>
        <v>0</v>
      </c>
      <c r="DV288" s="125"/>
      <c r="DW288" s="57"/>
      <c r="DX288" s="123">
        <f t="shared" si="1131"/>
        <v>0</v>
      </c>
      <c r="DY288" s="125"/>
      <c r="DZ288" s="57"/>
      <c r="EA288" s="123">
        <f t="shared" si="1132"/>
        <v>0</v>
      </c>
      <c r="EB288" s="125"/>
      <c r="EC288" s="57"/>
      <c r="ED288" s="123">
        <f t="shared" si="1133"/>
        <v>0</v>
      </c>
      <c r="EE288" s="125"/>
      <c r="EF288" s="57"/>
      <c r="EG288" s="123">
        <f t="shared" si="1134"/>
        <v>0</v>
      </c>
      <c r="EH288" s="125"/>
      <c r="EI288" s="57"/>
      <c r="EJ288" s="123">
        <f t="shared" si="1135"/>
        <v>0</v>
      </c>
      <c r="EK288" s="125"/>
      <c r="EL288" s="57"/>
      <c r="EM288" s="123">
        <f t="shared" si="1136"/>
        <v>0</v>
      </c>
      <c r="EN288" s="125"/>
      <c r="EO288" s="57"/>
      <c r="EP288" s="123">
        <f t="shared" si="1137"/>
        <v>0</v>
      </c>
      <c r="EQ288" s="125"/>
      <c r="ER288" s="57"/>
      <c r="ES288" s="123">
        <f t="shared" si="1138"/>
        <v>0</v>
      </c>
      <c r="ET288" s="125"/>
      <c r="EU288" s="57"/>
      <c r="EV288" s="123">
        <f t="shared" si="1139"/>
        <v>0</v>
      </c>
      <c r="EW288" s="125"/>
      <c r="EX288" s="57"/>
      <c r="EY288" s="123">
        <f t="shared" si="1140"/>
        <v>0</v>
      </c>
      <c r="EZ288" s="125"/>
      <c r="FA288" s="57"/>
      <c r="FB288" s="123">
        <f t="shared" si="1141"/>
        <v>0</v>
      </c>
      <c r="FC288" s="125"/>
      <c r="FD288" s="57"/>
      <c r="FE288" s="123">
        <f t="shared" si="1142"/>
        <v>0</v>
      </c>
      <c r="FF288" s="125"/>
      <c r="FG288" s="57"/>
      <c r="FH288" s="123">
        <f t="shared" si="1143"/>
        <v>0</v>
      </c>
      <c r="FI288" s="125"/>
      <c r="FJ288" s="57"/>
      <c r="FK288" s="123">
        <f t="shared" si="1144"/>
        <v>0</v>
      </c>
      <c r="FL288" s="125"/>
      <c r="FM288" s="57"/>
      <c r="FN288" s="123">
        <f t="shared" si="1145"/>
        <v>0</v>
      </c>
      <c r="FO288" s="125"/>
      <c r="FP288" s="57"/>
      <c r="FQ288" s="123">
        <f t="shared" si="1146"/>
        <v>0</v>
      </c>
      <c r="FR288" s="125"/>
      <c r="FS288" s="57"/>
      <c r="FT288" s="123">
        <f t="shared" si="1147"/>
        <v>0</v>
      </c>
      <c r="FU288" s="125"/>
      <c r="FV288" s="57"/>
      <c r="FW288" s="123">
        <f t="shared" si="1148"/>
        <v>0</v>
      </c>
      <c r="FX288" s="125"/>
      <c r="FY288" s="57"/>
      <c r="FZ288" s="123">
        <f t="shared" si="1149"/>
        <v>0</v>
      </c>
      <c r="GA288" s="125"/>
      <c r="GB288" s="57"/>
      <c r="GC288" s="123">
        <f t="shared" si="1150"/>
        <v>0</v>
      </c>
      <c r="GD288" s="125"/>
      <c r="GE288" s="57"/>
      <c r="GF288" s="123">
        <f t="shared" si="1151"/>
        <v>0</v>
      </c>
      <c r="GG288" s="125"/>
      <c r="GH288" s="57"/>
      <c r="GI288" s="123">
        <f t="shared" si="1152"/>
        <v>0</v>
      </c>
      <c r="GJ288" s="125"/>
      <c r="GK288" s="57"/>
      <c r="GL288" s="123">
        <f t="shared" si="1153"/>
        <v>0</v>
      </c>
      <c r="GM288" s="125"/>
      <c r="GN288" s="57"/>
      <c r="GO288" s="123">
        <f t="shared" si="1154"/>
        <v>0</v>
      </c>
      <c r="GP288" s="125"/>
      <c r="GQ288" s="57"/>
      <c r="GR288" s="123">
        <f t="shared" si="1155"/>
        <v>0</v>
      </c>
      <c r="GS288" s="125"/>
      <c r="GT288" s="57"/>
      <c r="GU288" s="123">
        <f t="shared" si="1156"/>
        <v>0</v>
      </c>
      <c r="GV288" s="125"/>
      <c r="GW288" s="57"/>
      <c r="GX288" s="123">
        <f t="shared" si="1157"/>
        <v>0</v>
      </c>
      <c r="GY288" s="125"/>
      <c r="GZ288" s="57"/>
      <c r="HA288" s="123">
        <f t="shared" si="1158"/>
        <v>0</v>
      </c>
      <c r="HB288" s="125"/>
      <c r="HC288" s="57"/>
      <c r="HD288" s="123">
        <f t="shared" si="1159"/>
        <v>0</v>
      </c>
      <c r="HE288" s="125"/>
      <c r="HF288" s="57"/>
      <c r="HG288" s="123">
        <f t="shared" si="1160"/>
        <v>0</v>
      </c>
      <c r="HH288" s="125"/>
      <c r="HI288" s="57"/>
      <c r="HJ288" s="123">
        <f t="shared" si="1161"/>
        <v>0</v>
      </c>
      <c r="HK288" s="125"/>
    </row>
    <row r="289" spans="1:219" ht="113">
      <c r="A289" s="60" t="s">
        <v>907</v>
      </c>
      <c r="B289" s="65" t="s">
        <v>909</v>
      </c>
      <c r="C289" s="75">
        <f t="shared" si="1163"/>
        <v>13</v>
      </c>
      <c r="D289" s="31" t="s">
        <v>915</v>
      </c>
      <c r="E289" s="31"/>
      <c r="F289" s="79" t="s">
        <v>487</v>
      </c>
      <c r="G289" s="164">
        <f>CENA!G280</f>
        <v>0</v>
      </c>
      <c r="H289" s="122">
        <f t="shared" si="1162"/>
        <v>1</v>
      </c>
      <c r="I289" s="122">
        <f t="shared" si="1091"/>
        <v>0</v>
      </c>
      <c r="J289" s="57"/>
      <c r="K289" s="123">
        <f t="shared" si="1092"/>
        <v>0</v>
      </c>
      <c r="L289" s="125"/>
      <c r="M289" s="57"/>
      <c r="N289" s="123">
        <f t="shared" si="1093"/>
        <v>0</v>
      </c>
      <c r="O289" s="125"/>
      <c r="P289" s="57"/>
      <c r="Q289" s="123">
        <f t="shared" si="1094"/>
        <v>0</v>
      </c>
      <c r="R289" s="125"/>
      <c r="S289" s="57"/>
      <c r="T289" s="123">
        <f t="shared" si="1095"/>
        <v>0</v>
      </c>
      <c r="U289" s="125"/>
      <c r="V289" s="57"/>
      <c r="W289" s="123">
        <f t="shared" si="1096"/>
        <v>0</v>
      </c>
      <c r="X289" s="125"/>
      <c r="Y289" s="57"/>
      <c r="Z289" s="123">
        <f t="shared" si="1097"/>
        <v>0</v>
      </c>
      <c r="AA289" s="125"/>
      <c r="AB289" s="57"/>
      <c r="AC289" s="123">
        <f t="shared" si="1098"/>
        <v>0</v>
      </c>
      <c r="AD289" s="125"/>
      <c r="AE289" s="57"/>
      <c r="AF289" s="123">
        <f t="shared" si="1099"/>
        <v>0</v>
      </c>
      <c r="AG289" s="125"/>
      <c r="AH289" s="57"/>
      <c r="AI289" s="123">
        <f t="shared" si="1100"/>
        <v>0</v>
      </c>
      <c r="AJ289" s="125"/>
      <c r="AK289" s="57"/>
      <c r="AL289" s="123">
        <f t="shared" si="1101"/>
        <v>0</v>
      </c>
      <c r="AM289" s="125"/>
      <c r="AN289" s="57"/>
      <c r="AO289" s="123">
        <f t="shared" si="1102"/>
        <v>0</v>
      </c>
      <c r="AP289" s="125"/>
      <c r="AQ289" s="57"/>
      <c r="AR289" s="123">
        <f t="shared" si="1103"/>
        <v>0</v>
      </c>
      <c r="AS289" s="125"/>
      <c r="AT289" s="57"/>
      <c r="AU289" s="123">
        <f t="shared" si="1104"/>
        <v>0</v>
      </c>
      <c r="AV289" s="125"/>
      <c r="AW289" s="57">
        <v>1</v>
      </c>
      <c r="AX289" s="123">
        <f t="shared" si="1105"/>
        <v>0</v>
      </c>
      <c r="AY289" s="125"/>
      <c r="AZ289" s="57"/>
      <c r="BA289" s="123">
        <f t="shared" si="1106"/>
        <v>0</v>
      </c>
      <c r="BB289" s="125"/>
      <c r="BC289" s="57"/>
      <c r="BD289" s="123">
        <f t="shared" si="1107"/>
        <v>0</v>
      </c>
      <c r="BE289" s="125"/>
      <c r="BF289" s="57"/>
      <c r="BG289" s="123">
        <f t="shared" si="1108"/>
        <v>0</v>
      </c>
      <c r="BH289" s="125"/>
      <c r="BI289" s="57"/>
      <c r="BJ289" s="123">
        <f t="shared" si="1109"/>
        <v>0</v>
      </c>
      <c r="BK289" s="125"/>
      <c r="BL289" s="57"/>
      <c r="BM289" s="123">
        <f t="shared" si="1110"/>
        <v>0</v>
      </c>
      <c r="BN289" s="125"/>
      <c r="BO289" s="57"/>
      <c r="BP289" s="123">
        <f t="shared" si="1111"/>
        <v>0</v>
      </c>
      <c r="BQ289" s="125"/>
      <c r="BR289" s="57"/>
      <c r="BS289" s="123">
        <f t="shared" si="1112"/>
        <v>0</v>
      </c>
      <c r="BT289" s="125"/>
      <c r="BU289" s="57"/>
      <c r="BV289" s="123">
        <f t="shared" si="1113"/>
        <v>0</v>
      </c>
      <c r="BW289" s="125"/>
      <c r="BX289" s="57"/>
      <c r="BY289" s="123">
        <f t="shared" si="1114"/>
        <v>0</v>
      </c>
      <c r="BZ289" s="125"/>
      <c r="CA289" s="57"/>
      <c r="CB289" s="123">
        <f t="shared" si="1115"/>
        <v>0</v>
      </c>
      <c r="CC289" s="125"/>
      <c r="CD289" s="57"/>
      <c r="CE289" s="123">
        <f t="shared" si="1116"/>
        <v>0</v>
      </c>
      <c r="CF289" s="125"/>
      <c r="CG289" s="57"/>
      <c r="CH289" s="123">
        <f t="shared" si="1117"/>
        <v>0</v>
      </c>
      <c r="CI289" s="125"/>
      <c r="CJ289" s="57"/>
      <c r="CK289" s="123">
        <f t="shared" si="1118"/>
        <v>0</v>
      </c>
      <c r="CL289" s="125"/>
      <c r="CM289" s="57"/>
      <c r="CN289" s="123">
        <f t="shared" si="1119"/>
        <v>0</v>
      </c>
      <c r="CO289" s="125"/>
      <c r="CP289" s="57"/>
      <c r="CQ289" s="123">
        <f t="shared" si="1120"/>
        <v>0</v>
      </c>
      <c r="CR289" s="125"/>
      <c r="CS289" s="57"/>
      <c r="CT289" s="123">
        <f t="shared" si="1121"/>
        <v>0</v>
      </c>
      <c r="CU289" s="125"/>
      <c r="CV289" s="57"/>
      <c r="CW289" s="123">
        <f t="shared" si="1122"/>
        <v>0</v>
      </c>
      <c r="CX289" s="125"/>
      <c r="CY289" s="57"/>
      <c r="CZ289" s="123">
        <f t="shared" si="1123"/>
        <v>0</v>
      </c>
      <c r="DA289" s="125"/>
      <c r="DB289" s="57"/>
      <c r="DC289" s="123">
        <f t="shared" si="1124"/>
        <v>0</v>
      </c>
      <c r="DD289" s="125"/>
      <c r="DE289" s="57"/>
      <c r="DF289" s="123">
        <f t="shared" si="1125"/>
        <v>0</v>
      </c>
      <c r="DG289" s="125"/>
      <c r="DH289" s="57"/>
      <c r="DI289" s="123">
        <f t="shared" si="1126"/>
        <v>0</v>
      </c>
      <c r="DJ289" s="125"/>
      <c r="DK289" s="57"/>
      <c r="DL289" s="123">
        <f t="shared" si="1127"/>
        <v>0</v>
      </c>
      <c r="DM289" s="125"/>
      <c r="DN289" s="57"/>
      <c r="DO289" s="123">
        <f t="shared" si="1128"/>
        <v>0</v>
      </c>
      <c r="DP289" s="125"/>
      <c r="DQ289" s="57"/>
      <c r="DR289" s="123">
        <f t="shared" si="1129"/>
        <v>0</v>
      </c>
      <c r="DS289" s="125"/>
      <c r="DT289" s="57"/>
      <c r="DU289" s="123">
        <f t="shared" si="1130"/>
        <v>0</v>
      </c>
      <c r="DV289" s="125"/>
      <c r="DW289" s="57"/>
      <c r="DX289" s="123">
        <f t="shared" si="1131"/>
        <v>0</v>
      </c>
      <c r="DY289" s="125"/>
      <c r="DZ289" s="57"/>
      <c r="EA289" s="123">
        <f t="shared" si="1132"/>
        <v>0</v>
      </c>
      <c r="EB289" s="125"/>
      <c r="EC289" s="57"/>
      <c r="ED289" s="123">
        <f t="shared" si="1133"/>
        <v>0</v>
      </c>
      <c r="EE289" s="125"/>
      <c r="EF289" s="57"/>
      <c r="EG289" s="123">
        <f t="shared" si="1134"/>
        <v>0</v>
      </c>
      <c r="EH289" s="125"/>
      <c r="EI289" s="57"/>
      <c r="EJ289" s="123">
        <f t="shared" si="1135"/>
        <v>0</v>
      </c>
      <c r="EK289" s="125"/>
      <c r="EL289" s="57"/>
      <c r="EM289" s="123">
        <f t="shared" si="1136"/>
        <v>0</v>
      </c>
      <c r="EN289" s="125"/>
      <c r="EO289" s="57"/>
      <c r="EP289" s="123">
        <f t="shared" si="1137"/>
        <v>0</v>
      </c>
      <c r="EQ289" s="125"/>
      <c r="ER289" s="57"/>
      <c r="ES289" s="123">
        <f t="shared" si="1138"/>
        <v>0</v>
      </c>
      <c r="ET289" s="125"/>
      <c r="EU289" s="57"/>
      <c r="EV289" s="123">
        <f t="shared" si="1139"/>
        <v>0</v>
      </c>
      <c r="EW289" s="125"/>
      <c r="EX289" s="57"/>
      <c r="EY289" s="123">
        <f t="shared" si="1140"/>
        <v>0</v>
      </c>
      <c r="EZ289" s="125"/>
      <c r="FA289" s="57"/>
      <c r="FB289" s="123">
        <f t="shared" si="1141"/>
        <v>0</v>
      </c>
      <c r="FC289" s="125"/>
      <c r="FD289" s="57"/>
      <c r="FE289" s="123">
        <f t="shared" si="1142"/>
        <v>0</v>
      </c>
      <c r="FF289" s="125"/>
      <c r="FG289" s="57"/>
      <c r="FH289" s="123">
        <f t="shared" si="1143"/>
        <v>0</v>
      </c>
      <c r="FI289" s="125"/>
      <c r="FJ289" s="57"/>
      <c r="FK289" s="123">
        <f t="shared" si="1144"/>
        <v>0</v>
      </c>
      <c r="FL289" s="125"/>
      <c r="FM289" s="57"/>
      <c r="FN289" s="123">
        <f t="shared" si="1145"/>
        <v>0</v>
      </c>
      <c r="FO289" s="125"/>
      <c r="FP289" s="57"/>
      <c r="FQ289" s="123">
        <f t="shared" si="1146"/>
        <v>0</v>
      </c>
      <c r="FR289" s="125"/>
      <c r="FS289" s="57"/>
      <c r="FT289" s="123">
        <f t="shared" si="1147"/>
        <v>0</v>
      </c>
      <c r="FU289" s="125"/>
      <c r="FV289" s="57"/>
      <c r="FW289" s="123">
        <f t="shared" si="1148"/>
        <v>0</v>
      </c>
      <c r="FX289" s="125"/>
      <c r="FY289" s="57"/>
      <c r="FZ289" s="123">
        <f t="shared" si="1149"/>
        <v>0</v>
      </c>
      <c r="GA289" s="125"/>
      <c r="GB289" s="57"/>
      <c r="GC289" s="123">
        <f t="shared" si="1150"/>
        <v>0</v>
      </c>
      <c r="GD289" s="125"/>
      <c r="GE289" s="57"/>
      <c r="GF289" s="123">
        <f t="shared" si="1151"/>
        <v>0</v>
      </c>
      <c r="GG289" s="125"/>
      <c r="GH289" s="57"/>
      <c r="GI289" s="123">
        <f t="shared" si="1152"/>
        <v>0</v>
      </c>
      <c r="GJ289" s="125"/>
      <c r="GK289" s="57"/>
      <c r="GL289" s="123">
        <f t="shared" si="1153"/>
        <v>0</v>
      </c>
      <c r="GM289" s="125"/>
      <c r="GN289" s="57"/>
      <c r="GO289" s="123">
        <f t="shared" si="1154"/>
        <v>0</v>
      </c>
      <c r="GP289" s="125"/>
      <c r="GQ289" s="57"/>
      <c r="GR289" s="123">
        <f t="shared" si="1155"/>
        <v>0</v>
      </c>
      <c r="GS289" s="125"/>
      <c r="GT289" s="57"/>
      <c r="GU289" s="123">
        <f t="shared" si="1156"/>
        <v>0</v>
      </c>
      <c r="GV289" s="125"/>
      <c r="GW289" s="57"/>
      <c r="GX289" s="123">
        <f t="shared" si="1157"/>
        <v>0</v>
      </c>
      <c r="GY289" s="125"/>
      <c r="GZ289" s="57"/>
      <c r="HA289" s="123">
        <f t="shared" si="1158"/>
        <v>0</v>
      </c>
      <c r="HB289" s="125"/>
      <c r="HC289" s="57"/>
      <c r="HD289" s="123">
        <f t="shared" si="1159"/>
        <v>0</v>
      </c>
      <c r="HE289" s="125"/>
      <c r="HF289" s="57"/>
      <c r="HG289" s="123">
        <f t="shared" si="1160"/>
        <v>0</v>
      </c>
      <c r="HH289" s="125"/>
      <c r="HI289" s="57"/>
      <c r="HJ289" s="123">
        <f t="shared" si="1161"/>
        <v>0</v>
      </c>
      <c r="HK289" s="125"/>
    </row>
    <row r="290" spans="1:219" ht="126">
      <c r="A290" s="60" t="s">
        <v>908</v>
      </c>
      <c r="B290" s="65" t="s">
        <v>909</v>
      </c>
      <c r="C290" s="75">
        <f t="shared" si="1163"/>
        <v>14</v>
      </c>
      <c r="D290" s="31" t="s">
        <v>922</v>
      </c>
      <c r="E290" s="31"/>
      <c r="F290" s="79" t="s">
        <v>487</v>
      </c>
      <c r="G290" s="164">
        <f>CENA!G281</f>
        <v>0</v>
      </c>
      <c r="H290" s="122">
        <f t="shared" si="1162"/>
        <v>5</v>
      </c>
      <c r="I290" s="122">
        <f t="shared" si="1091"/>
        <v>0</v>
      </c>
      <c r="J290" s="57"/>
      <c r="K290" s="123">
        <f t="shared" si="1092"/>
        <v>0</v>
      </c>
      <c r="L290" s="125"/>
      <c r="M290" s="57"/>
      <c r="N290" s="123">
        <f t="shared" si="1093"/>
        <v>0</v>
      </c>
      <c r="O290" s="125"/>
      <c r="P290" s="57"/>
      <c r="Q290" s="123">
        <f t="shared" si="1094"/>
        <v>0</v>
      </c>
      <c r="R290" s="125"/>
      <c r="S290" s="57">
        <v>1</v>
      </c>
      <c r="T290" s="123">
        <f t="shared" si="1095"/>
        <v>0</v>
      </c>
      <c r="U290" s="125"/>
      <c r="V290" s="57"/>
      <c r="W290" s="123">
        <f t="shared" si="1096"/>
        <v>0</v>
      </c>
      <c r="X290" s="125"/>
      <c r="Y290" s="57"/>
      <c r="Z290" s="123">
        <f t="shared" si="1097"/>
        <v>0</v>
      </c>
      <c r="AA290" s="125"/>
      <c r="AB290" s="57"/>
      <c r="AC290" s="123">
        <f t="shared" si="1098"/>
        <v>0</v>
      </c>
      <c r="AD290" s="125"/>
      <c r="AE290" s="57"/>
      <c r="AF290" s="123">
        <f t="shared" si="1099"/>
        <v>0</v>
      </c>
      <c r="AG290" s="125"/>
      <c r="AH290" s="57"/>
      <c r="AI290" s="123">
        <f t="shared" si="1100"/>
        <v>0</v>
      </c>
      <c r="AJ290" s="125"/>
      <c r="AK290" s="57">
        <v>1</v>
      </c>
      <c r="AL290" s="123">
        <f t="shared" si="1101"/>
        <v>0</v>
      </c>
      <c r="AM290" s="125"/>
      <c r="AN290" s="57"/>
      <c r="AO290" s="123">
        <f t="shared" si="1102"/>
        <v>0</v>
      </c>
      <c r="AP290" s="125"/>
      <c r="AQ290" s="57">
        <v>1</v>
      </c>
      <c r="AR290" s="123">
        <f t="shared" si="1103"/>
        <v>0</v>
      </c>
      <c r="AS290" s="125"/>
      <c r="AT290" s="57">
        <v>1</v>
      </c>
      <c r="AU290" s="123">
        <f t="shared" si="1104"/>
        <v>0</v>
      </c>
      <c r="AV290" s="125"/>
      <c r="AW290" s="57">
        <v>1</v>
      </c>
      <c r="AX290" s="123">
        <f t="shared" si="1105"/>
        <v>0</v>
      </c>
      <c r="AY290" s="125"/>
      <c r="AZ290" s="57"/>
      <c r="BA290" s="123">
        <f t="shared" si="1106"/>
        <v>0</v>
      </c>
      <c r="BB290" s="125"/>
      <c r="BC290" s="57"/>
      <c r="BD290" s="123">
        <f t="shared" si="1107"/>
        <v>0</v>
      </c>
      <c r="BE290" s="125"/>
      <c r="BF290" s="57"/>
      <c r="BG290" s="123">
        <f t="shared" si="1108"/>
        <v>0</v>
      </c>
      <c r="BH290" s="125"/>
      <c r="BI290" s="57"/>
      <c r="BJ290" s="123">
        <f t="shared" si="1109"/>
        <v>0</v>
      </c>
      <c r="BK290" s="125"/>
      <c r="BL290" s="57"/>
      <c r="BM290" s="123">
        <f t="shared" si="1110"/>
        <v>0</v>
      </c>
      <c r="BN290" s="125"/>
      <c r="BO290" s="57"/>
      <c r="BP290" s="123">
        <f t="shared" si="1111"/>
        <v>0</v>
      </c>
      <c r="BQ290" s="125"/>
      <c r="BR290" s="57"/>
      <c r="BS290" s="123">
        <f t="shared" si="1112"/>
        <v>0</v>
      </c>
      <c r="BT290" s="125"/>
      <c r="BU290" s="57"/>
      <c r="BV290" s="123">
        <f t="shared" si="1113"/>
        <v>0</v>
      </c>
      <c r="BW290" s="125"/>
      <c r="BX290" s="57"/>
      <c r="BY290" s="123">
        <f t="shared" si="1114"/>
        <v>0</v>
      </c>
      <c r="BZ290" s="125"/>
      <c r="CA290" s="57"/>
      <c r="CB290" s="123">
        <f t="shared" si="1115"/>
        <v>0</v>
      </c>
      <c r="CC290" s="125"/>
      <c r="CD290" s="57"/>
      <c r="CE290" s="123">
        <f t="shared" si="1116"/>
        <v>0</v>
      </c>
      <c r="CF290" s="125"/>
      <c r="CG290" s="57"/>
      <c r="CH290" s="123">
        <f t="shared" si="1117"/>
        <v>0</v>
      </c>
      <c r="CI290" s="125"/>
      <c r="CJ290" s="57"/>
      <c r="CK290" s="123">
        <f t="shared" si="1118"/>
        <v>0</v>
      </c>
      <c r="CL290" s="125"/>
      <c r="CM290" s="57"/>
      <c r="CN290" s="123">
        <f t="shared" si="1119"/>
        <v>0</v>
      </c>
      <c r="CO290" s="125"/>
      <c r="CP290" s="57"/>
      <c r="CQ290" s="123">
        <f t="shared" si="1120"/>
        <v>0</v>
      </c>
      <c r="CR290" s="125"/>
      <c r="CS290" s="57"/>
      <c r="CT290" s="123">
        <f t="shared" si="1121"/>
        <v>0</v>
      </c>
      <c r="CU290" s="125"/>
      <c r="CV290" s="57"/>
      <c r="CW290" s="123">
        <f t="shared" si="1122"/>
        <v>0</v>
      </c>
      <c r="CX290" s="125"/>
      <c r="CY290" s="57"/>
      <c r="CZ290" s="123">
        <f t="shared" si="1123"/>
        <v>0</v>
      </c>
      <c r="DA290" s="125"/>
      <c r="DB290" s="57"/>
      <c r="DC290" s="123">
        <f t="shared" si="1124"/>
        <v>0</v>
      </c>
      <c r="DD290" s="125"/>
      <c r="DE290" s="57"/>
      <c r="DF290" s="123">
        <f t="shared" si="1125"/>
        <v>0</v>
      </c>
      <c r="DG290" s="125"/>
      <c r="DH290" s="57"/>
      <c r="DI290" s="123">
        <f t="shared" si="1126"/>
        <v>0</v>
      </c>
      <c r="DJ290" s="125"/>
      <c r="DK290" s="57"/>
      <c r="DL290" s="123">
        <f t="shared" si="1127"/>
        <v>0</v>
      </c>
      <c r="DM290" s="125"/>
      <c r="DN290" s="57"/>
      <c r="DO290" s="123">
        <f t="shared" si="1128"/>
        <v>0</v>
      </c>
      <c r="DP290" s="125"/>
      <c r="DQ290" s="57"/>
      <c r="DR290" s="123">
        <f t="shared" si="1129"/>
        <v>0</v>
      </c>
      <c r="DS290" s="125"/>
      <c r="DT290" s="57"/>
      <c r="DU290" s="123">
        <f t="shared" si="1130"/>
        <v>0</v>
      </c>
      <c r="DV290" s="125"/>
      <c r="DW290" s="57"/>
      <c r="DX290" s="123">
        <f t="shared" si="1131"/>
        <v>0</v>
      </c>
      <c r="DY290" s="125"/>
      <c r="DZ290" s="57"/>
      <c r="EA290" s="123">
        <f t="shared" si="1132"/>
        <v>0</v>
      </c>
      <c r="EB290" s="125"/>
      <c r="EC290" s="57"/>
      <c r="ED290" s="123">
        <f t="shared" si="1133"/>
        <v>0</v>
      </c>
      <c r="EE290" s="125"/>
      <c r="EF290" s="57"/>
      <c r="EG290" s="123">
        <f t="shared" si="1134"/>
        <v>0</v>
      </c>
      <c r="EH290" s="125"/>
      <c r="EI290" s="57"/>
      <c r="EJ290" s="123">
        <f t="shared" si="1135"/>
        <v>0</v>
      </c>
      <c r="EK290" s="125"/>
      <c r="EL290" s="57"/>
      <c r="EM290" s="123">
        <f t="shared" si="1136"/>
        <v>0</v>
      </c>
      <c r="EN290" s="125"/>
      <c r="EO290" s="57"/>
      <c r="EP290" s="123">
        <f t="shared" si="1137"/>
        <v>0</v>
      </c>
      <c r="EQ290" s="125"/>
      <c r="ER290" s="57"/>
      <c r="ES290" s="123">
        <f t="shared" si="1138"/>
        <v>0</v>
      </c>
      <c r="ET290" s="125"/>
      <c r="EU290" s="57"/>
      <c r="EV290" s="123">
        <f t="shared" si="1139"/>
        <v>0</v>
      </c>
      <c r="EW290" s="125"/>
      <c r="EX290" s="57"/>
      <c r="EY290" s="123">
        <f t="shared" si="1140"/>
        <v>0</v>
      </c>
      <c r="EZ290" s="125"/>
      <c r="FA290" s="57"/>
      <c r="FB290" s="123">
        <f t="shared" si="1141"/>
        <v>0</v>
      </c>
      <c r="FC290" s="125"/>
      <c r="FD290" s="57"/>
      <c r="FE290" s="123">
        <f t="shared" si="1142"/>
        <v>0</v>
      </c>
      <c r="FF290" s="125"/>
      <c r="FG290" s="57"/>
      <c r="FH290" s="123">
        <f t="shared" si="1143"/>
        <v>0</v>
      </c>
      <c r="FI290" s="125"/>
      <c r="FJ290" s="57"/>
      <c r="FK290" s="123">
        <f t="shared" si="1144"/>
        <v>0</v>
      </c>
      <c r="FL290" s="125"/>
      <c r="FM290" s="57"/>
      <c r="FN290" s="123">
        <f t="shared" si="1145"/>
        <v>0</v>
      </c>
      <c r="FO290" s="125"/>
      <c r="FP290" s="57"/>
      <c r="FQ290" s="123">
        <f t="shared" si="1146"/>
        <v>0</v>
      </c>
      <c r="FR290" s="125"/>
      <c r="FS290" s="57"/>
      <c r="FT290" s="123">
        <f t="shared" si="1147"/>
        <v>0</v>
      </c>
      <c r="FU290" s="125"/>
      <c r="FV290" s="57"/>
      <c r="FW290" s="123">
        <f t="shared" si="1148"/>
        <v>0</v>
      </c>
      <c r="FX290" s="125"/>
      <c r="FY290" s="57"/>
      <c r="FZ290" s="123">
        <f t="shared" si="1149"/>
        <v>0</v>
      </c>
      <c r="GA290" s="125"/>
      <c r="GB290" s="57"/>
      <c r="GC290" s="123">
        <f t="shared" si="1150"/>
        <v>0</v>
      </c>
      <c r="GD290" s="125"/>
      <c r="GE290" s="57"/>
      <c r="GF290" s="123">
        <f t="shared" si="1151"/>
        <v>0</v>
      </c>
      <c r="GG290" s="125"/>
      <c r="GH290" s="57"/>
      <c r="GI290" s="123">
        <f t="shared" si="1152"/>
        <v>0</v>
      </c>
      <c r="GJ290" s="125"/>
      <c r="GK290" s="57"/>
      <c r="GL290" s="123">
        <f t="shared" si="1153"/>
        <v>0</v>
      </c>
      <c r="GM290" s="125"/>
      <c r="GN290" s="57"/>
      <c r="GO290" s="123">
        <f t="shared" si="1154"/>
        <v>0</v>
      </c>
      <c r="GP290" s="125"/>
      <c r="GQ290" s="57"/>
      <c r="GR290" s="123">
        <f t="shared" si="1155"/>
        <v>0</v>
      </c>
      <c r="GS290" s="125"/>
      <c r="GT290" s="57"/>
      <c r="GU290" s="123">
        <f t="shared" si="1156"/>
        <v>0</v>
      </c>
      <c r="GV290" s="125"/>
      <c r="GW290" s="57"/>
      <c r="GX290" s="123">
        <f t="shared" si="1157"/>
        <v>0</v>
      </c>
      <c r="GY290" s="125"/>
      <c r="GZ290" s="57"/>
      <c r="HA290" s="123">
        <f t="shared" si="1158"/>
        <v>0</v>
      </c>
      <c r="HB290" s="125"/>
      <c r="HC290" s="57"/>
      <c r="HD290" s="123">
        <f t="shared" si="1159"/>
        <v>0</v>
      </c>
      <c r="HE290" s="125"/>
      <c r="HF290" s="57"/>
      <c r="HG290" s="123">
        <f t="shared" si="1160"/>
        <v>0</v>
      </c>
      <c r="HH290" s="125"/>
      <c r="HI290" s="57"/>
      <c r="HJ290" s="123">
        <f t="shared" si="1161"/>
        <v>0</v>
      </c>
      <c r="HK290" s="125"/>
    </row>
    <row r="291" spans="1:219">
      <c r="I291" s="56">
        <f>SUM(I14:I290)</f>
        <v>0</v>
      </c>
      <c r="K291" s="5">
        <f>SUM(K14:K290)</f>
        <v>0</v>
      </c>
      <c r="N291" s="5">
        <f>SUM(N14:N290)</f>
        <v>0</v>
      </c>
      <c r="Q291" s="5">
        <f>SUM(Q14:Q290)</f>
        <v>0</v>
      </c>
      <c r="T291" s="5">
        <f>SUM(T14:T290)</f>
        <v>0</v>
      </c>
      <c r="W291" s="5">
        <f>SUM(W14:W290)</f>
        <v>0</v>
      </c>
      <c r="Z291" s="5">
        <f>SUM(Z14:Z290)</f>
        <v>0</v>
      </c>
      <c r="AC291" s="5">
        <f>SUM(AC14:AC290)</f>
        <v>0</v>
      </c>
      <c r="AF291" s="5">
        <f>SUM(AF14:AF290)</f>
        <v>0</v>
      </c>
      <c r="AI291" s="5">
        <f>SUM(AI14:AI290)</f>
        <v>0</v>
      </c>
      <c r="AL291" s="5">
        <f>SUM(AL14:AL290)</f>
        <v>0</v>
      </c>
      <c r="AO291" s="5">
        <f>SUM(AO14:AO290)</f>
        <v>0</v>
      </c>
      <c r="AR291" s="5">
        <f>SUM(AR14:AR290)</f>
        <v>0</v>
      </c>
      <c r="AU291" s="5">
        <f>SUM(AU14:AU290)</f>
        <v>0</v>
      </c>
      <c r="AX291" s="5">
        <f>SUM(AX14:AX290)</f>
        <v>0</v>
      </c>
      <c r="BA291" s="5">
        <f>SUM(BA14:BA290)</f>
        <v>0</v>
      </c>
      <c r="BD291" s="5">
        <f>SUM(BD14:BD290)</f>
        <v>0</v>
      </c>
      <c r="BG291" s="5">
        <f>SUM(BG14:BG290)</f>
        <v>0</v>
      </c>
      <c r="BJ291" s="5">
        <f>SUM(BJ14:BJ290)</f>
        <v>0</v>
      </c>
      <c r="BM291" s="5">
        <f>SUM(BM14:BM290)</f>
        <v>0</v>
      </c>
      <c r="BP291" s="5">
        <f>SUM(BP14:BP290)</f>
        <v>0</v>
      </c>
      <c r="BS291" s="5">
        <f>SUM(BS14:BS290)</f>
        <v>0</v>
      </c>
      <c r="BV291" s="5">
        <f>SUM(BV14:BV290)</f>
        <v>0</v>
      </c>
      <c r="BY291" s="5">
        <f>SUM(BY14:BY290)</f>
        <v>0</v>
      </c>
      <c r="CB291" s="5">
        <f>SUM(CB14:CB290)</f>
        <v>0</v>
      </c>
      <c r="CE291" s="5">
        <f>SUM(CE14:CE290)</f>
        <v>0</v>
      </c>
      <c r="CH291" s="5">
        <f>SUM(CH14:CH290)</f>
        <v>0</v>
      </c>
      <c r="CK291" s="5">
        <f>SUM(CK14:CK290)</f>
        <v>0</v>
      </c>
      <c r="CN291" s="5">
        <f>SUM(CN14:CN290)</f>
        <v>0</v>
      </c>
      <c r="CQ291" s="5">
        <f>SUM(CQ14:CQ290)</f>
        <v>0</v>
      </c>
      <c r="CT291" s="5">
        <f>SUM(CT14:CT290)</f>
        <v>0</v>
      </c>
      <c r="CW291" s="5">
        <f>SUM(CW14:CW290)</f>
        <v>0</v>
      </c>
      <c r="CZ291" s="5">
        <f>SUM(CZ14:CZ290)</f>
        <v>0</v>
      </c>
      <c r="DC291" s="5">
        <f>SUM(DC14:DC290)</f>
        <v>0</v>
      </c>
      <c r="DF291" s="5">
        <f>SUM(DF14:DF290)</f>
        <v>0</v>
      </c>
      <c r="DI291" s="5">
        <f>SUM(DI14:DI290)</f>
        <v>0</v>
      </c>
      <c r="DL291" s="5">
        <f>SUM(DL14:DL290)</f>
        <v>0</v>
      </c>
      <c r="DO291" s="5">
        <f>SUM(DO14:DO290)</f>
        <v>0</v>
      </c>
      <c r="DR291" s="5">
        <f>SUM(DR14:DR290)</f>
        <v>0</v>
      </c>
      <c r="DU291" s="5">
        <f>SUM(DU14:DU290)</f>
        <v>0</v>
      </c>
      <c r="DX291" s="5">
        <f>SUM(DX14:DX290)</f>
        <v>0</v>
      </c>
      <c r="EA291" s="5">
        <f>SUM(EA14:EA290)</f>
        <v>0</v>
      </c>
      <c r="ED291" s="5">
        <f>SUM(ED14:ED290)</f>
        <v>0</v>
      </c>
      <c r="EG291" s="5">
        <f>SUM(EG14:EG290)</f>
        <v>0</v>
      </c>
      <c r="EJ291" s="5">
        <f>SUM(EJ14:EJ290)</f>
        <v>0</v>
      </c>
      <c r="EM291" s="5">
        <f>SUM(EM14:EM290)</f>
        <v>0</v>
      </c>
      <c r="EP291" s="5">
        <f>SUM(EP14:EP290)</f>
        <v>0</v>
      </c>
      <c r="ES291" s="5">
        <f>SUM(ES14:ES290)</f>
        <v>0</v>
      </c>
      <c r="EV291" s="5">
        <f>SUM(EV14:EV290)</f>
        <v>0</v>
      </c>
      <c r="EY291" s="5">
        <f>SUM(EY14:EY290)</f>
        <v>0</v>
      </c>
      <c r="FB291" s="5">
        <f>SUM(FB14:FB290)</f>
        <v>0</v>
      </c>
      <c r="FE291" s="5">
        <f>SUM(FE14:FE290)</f>
        <v>0</v>
      </c>
      <c r="FH291" s="5">
        <f>SUM(FH14:FH290)</f>
        <v>0</v>
      </c>
      <c r="FK291" s="5">
        <f>SUM(FK14:FK290)</f>
        <v>0</v>
      </c>
      <c r="FN291" s="5">
        <f>SUM(FN14:FN290)</f>
        <v>0</v>
      </c>
      <c r="FQ291" s="5">
        <f>SUM(FQ14:FQ290)</f>
        <v>0</v>
      </c>
      <c r="FT291" s="5">
        <f>SUM(FT14:FT290)</f>
        <v>0</v>
      </c>
      <c r="FW291" s="5">
        <f>SUM(FW14:FW290)</f>
        <v>0</v>
      </c>
      <c r="FZ291" s="5">
        <f>SUM(FZ14:FZ290)</f>
        <v>0</v>
      </c>
      <c r="GC291" s="5">
        <f>SUM(GC14:GC290)</f>
        <v>0</v>
      </c>
      <c r="GF291" s="5">
        <f>SUM(GF14:GF290)</f>
        <v>0</v>
      </c>
      <c r="GI291" s="5">
        <f>SUM(GI14:GI290)</f>
        <v>0</v>
      </c>
      <c r="GL291" s="5">
        <f>SUM(GL14:GL290)</f>
        <v>0</v>
      </c>
      <c r="GO291" s="5">
        <f>SUM(GO14:GO290)</f>
        <v>0</v>
      </c>
      <c r="GR291" s="5">
        <f>SUM(GR14:GR290)</f>
        <v>0</v>
      </c>
      <c r="GU291" s="5">
        <f>SUM(GU14:GU290)</f>
        <v>0</v>
      </c>
      <c r="GX291" s="5">
        <f>SUM(GX14:GX290)</f>
        <v>0</v>
      </c>
      <c r="HA291" s="5">
        <f>SUM(HA14:HA290)</f>
        <v>0</v>
      </c>
      <c r="HD291" s="5">
        <f>SUM(HD14:HD290)</f>
        <v>0</v>
      </c>
      <c r="HG291" s="5">
        <f>SUM(HG14:HG290)</f>
        <v>0</v>
      </c>
      <c r="HJ291" s="5">
        <f>SUM(HJ14:HJ290)</f>
        <v>0</v>
      </c>
    </row>
  </sheetData>
  <sheetProtection password="D889" sheet="1" objects="1" scenarios="1"/>
  <phoneticPr fontId="1" type="noConversion"/>
  <pageMargins left="0.70866141732283472" right="0.70866141732283472" top="0.74803149606299213" bottom="0.74803149606299213" header="0.11811023622047245" footer="0.11811023622047245"/>
  <pageSetup paperSize="9" scale="74" fitToHeight="0" orientation="portrait" blackAndWhite="1" r:id="rId1"/>
  <headerFooter>
    <oddHeader>&amp;L&amp;"Roboto,Regular"&amp;8RHP - REGIONALNI PROGRAM TRAJNOG STAMBENOG ZBRINJAVNJA IZBEGLICA 
SPECIFIKACIJA GRAĐEVINSKOG MATERIJALA
REGIONAL HOUSING PROGRAMME SPECIFICATION OF BUILDING MATERIALS</oddHeader>
    <oddFooter>&amp;R&amp;10&amp;P</oddFooter>
  </headerFooter>
  <rowBreaks count="3" manualBreakCount="3">
    <brk id="58" max="56" man="1"/>
    <brk id="199" max="56" man="1"/>
    <brk id="240" max="56" man="1"/>
  </rowBreaks>
  <ignoredErrors>
    <ignoredError sqref="A73:A79 A12:A13 A83:A90 A165:A230 A159:A163 A92:A150 A17:A20 A22:A23 A25:A31 A37:A42 A47:A64" numberStoredAsText="1"/>
  </ignoredErrors>
</worksheet>
</file>

<file path=xl/worksheets/sheet4.xml><?xml version="1.0" encoding="utf-8"?>
<worksheet xmlns="http://schemas.openxmlformats.org/spreadsheetml/2006/main" xmlns:r="http://schemas.openxmlformats.org/officeDocument/2006/relationships">
  <sheetPr>
    <tabColor rgb="FF00B050"/>
  </sheetPr>
  <dimension ref="A1:I281"/>
  <sheetViews>
    <sheetView tabSelected="1" view="pageBreakPreview" topLeftCell="A208" zoomScaleNormal="100" zoomScaleSheetLayoutView="100" workbookViewId="0">
      <selection activeCell="I227" sqref="I227"/>
    </sheetView>
  </sheetViews>
  <sheetFormatPr defaultRowHeight="14.5"/>
  <cols>
    <col min="1" max="1" width="6.1796875" bestFit="1" customWidth="1"/>
    <col min="2" max="2" width="2.1796875" bestFit="1" customWidth="1"/>
    <col min="3" max="3" width="4.54296875" bestFit="1" customWidth="1"/>
    <col min="4" max="4" width="42.1796875" customWidth="1"/>
    <col min="5" max="5" width="42.1796875" hidden="1" customWidth="1"/>
    <col min="6" max="6" width="8.1796875" bestFit="1" customWidth="1"/>
    <col min="7" max="7" width="38.453125" customWidth="1"/>
    <col min="8" max="8" width="36.453125" customWidth="1"/>
    <col min="9" max="9" width="37.7265625" customWidth="1"/>
  </cols>
  <sheetData>
    <row r="1" spans="1:9">
      <c r="A1" s="144"/>
      <c r="B1" s="144"/>
      <c r="C1" s="144"/>
      <c r="D1" s="144"/>
      <c r="E1" s="144"/>
      <c r="F1" s="144"/>
      <c r="G1" s="144"/>
      <c r="H1" s="144"/>
      <c r="I1" s="144"/>
    </row>
    <row r="2" spans="1:9" ht="39">
      <c r="A2" s="25" t="s">
        <v>612</v>
      </c>
      <c r="B2" s="25"/>
      <c r="C2" s="25"/>
      <c r="D2" s="29" t="s">
        <v>3</v>
      </c>
      <c r="E2" s="29" t="s">
        <v>611</v>
      </c>
      <c r="F2" s="7" t="s">
        <v>613</v>
      </c>
      <c r="G2" s="8" t="s">
        <v>882</v>
      </c>
      <c r="H2" s="8" t="s">
        <v>884</v>
      </c>
      <c r="I2" s="8" t="s">
        <v>883</v>
      </c>
    </row>
    <row r="3" spans="1:9">
      <c r="A3" s="23"/>
      <c r="B3" s="26"/>
      <c r="C3" s="26"/>
      <c r="D3" s="20"/>
      <c r="E3" s="20"/>
      <c r="F3" s="19"/>
      <c r="G3" s="136"/>
      <c r="H3" s="136"/>
      <c r="I3" s="136"/>
    </row>
    <row r="4" spans="1:9">
      <c r="A4" s="146">
        <v>1</v>
      </c>
      <c r="B4" s="147" t="s">
        <v>22</v>
      </c>
      <c r="C4" s="147"/>
      <c r="D4" s="148" t="s">
        <v>25</v>
      </c>
      <c r="E4" s="148" t="s">
        <v>602</v>
      </c>
      <c r="F4" s="149"/>
      <c r="G4" s="57"/>
      <c r="H4" s="57"/>
      <c r="I4" s="57"/>
    </row>
    <row r="5" spans="1:9">
      <c r="A5" s="60" t="s">
        <v>474</v>
      </c>
      <c r="B5" s="65" t="s">
        <v>42</v>
      </c>
      <c r="C5" s="61">
        <v>1</v>
      </c>
      <c r="D5" s="31" t="s">
        <v>713</v>
      </c>
      <c r="E5" s="31" t="s">
        <v>488</v>
      </c>
      <c r="F5" s="10" t="s">
        <v>4</v>
      </c>
      <c r="G5" s="159"/>
      <c r="H5" s="159"/>
      <c r="I5" s="159"/>
    </row>
    <row r="6" spans="1:9">
      <c r="A6" s="60" t="s">
        <v>472</v>
      </c>
      <c r="B6" s="65" t="s">
        <v>42</v>
      </c>
      <c r="C6" s="61">
        <v>2</v>
      </c>
      <c r="D6" s="31" t="s">
        <v>714</v>
      </c>
      <c r="E6" s="31" t="s">
        <v>489</v>
      </c>
      <c r="F6" s="10" t="s">
        <v>4</v>
      </c>
      <c r="G6" s="159"/>
      <c r="H6" s="159"/>
      <c r="I6" s="159"/>
    </row>
    <row r="7" spans="1:9">
      <c r="A7" s="60" t="s">
        <v>473</v>
      </c>
      <c r="B7" s="65" t="s">
        <v>42</v>
      </c>
      <c r="C7" s="61">
        <v>3</v>
      </c>
      <c r="D7" s="31" t="s">
        <v>15</v>
      </c>
      <c r="E7" s="31" t="s">
        <v>490</v>
      </c>
      <c r="F7" s="10" t="s">
        <v>16</v>
      </c>
      <c r="G7" s="13" t="str">
        <f>KORISNICI!G16</f>
        <v>/</v>
      </c>
      <c r="H7" s="13" t="str">
        <f>KORISNICI!H16</f>
        <v>/</v>
      </c>
      <c r="I7" s="13" t="str">
        <f>KORISNICI!I16</f>
        <v>/</v>
      </c>
    </row>
    <row r="8" spans="1:9">
      <c r="A8" s="60" t="s">
        <v>169</v>
      </c>
      <c r="B8" s="66"/>
      <c r="C8" s="62" t="s">
        <v>22</v>
      </c>
      <c r="D8" s="30" t="s">
        <v>36</v>
      </c>
      <c r="E8" s="30" t="s">
        <v>491</v>
      </c>
      <c r="F8" s="10" t="s">
        <v>4</v>
      </c>
      <c r="G8" s="159"/>
      <c r="H8" s="159"/>
      <c r="I8" s="159"/>
    </row>
    <row r="9" spans="1:9">
      <c r="A9" s="60" t="s">
        <v>170</v>
      </c>
      <c r="B9" s="66"/>
      <c r="C9" s="62" t="s">
        <v>49</v>
      </c>
      <c r="D9" s="30" t="s">
        <v>37</v>
      </c>
      <c r="E9" s="30" t="s">
        <v>492</v>
      </c>
      <c r="F9" s="10" t="s">
        <v>4</v>
      </c>
      <c r="G9" s="159"/>
      <c r="H9" s="159"/>
      <c r="I9" s="159"/>
    </row>
    <row r="10" spans="1:9">
      <c r="A10" s="60" t="s">
        <v>171</v>
      </c>
      <c r="B10" s="66"/>
      <c r="C10" s="62" t="s">
        <v>50</v>
      </c>
      <c r="D10" s="30" t="s">
        <v>38</v>
      </c>
      <c r="E10" s="30" t="s">
        <v>493</v>
      </c>
      <c r="F10" s="10" t="s">
        <v>4</v>
      </c>
      <c r="G10" s="159"/>
      <c r="H10" s="159"/>
      <c r="I10" s="159"/>
    </row>
    <row r="11" spans="1:9">
      <c r="A11" s="60" t="s">
        <v>172</v>
      </c>
      <c r="B11" s="66"/>
      <c r="C11" s="62" t="s">
        <v>23</v>
      </c>
      <c r="D11" s="30" t="s">
        <v>99</v>
      </c>
      <c r="E11" s="30" t="s">
        <v>494</v>
      </c>
      <c r="F11" s="10" t="s">
        <v>4</v>
      </c>
      <c r="G11" s="159"/>
      <c r="H11" s="159"/>
      <c r="I11" s="159"/>
    </row>
    <row r="12" spans="1:9">
      <c r="A12" s="60" t="s">
        <v>475</v>
      </c>
      <c r="B12" s="65" t="s">
        <v>42</v>
      </c>
      <c r="C12" s="61">
        <v>4</v>
      </c>
      <c r="D12" s="31" t="s">
        <v>9</v>
      </c>
      <c r="E12" s="31" t="s">
        <v>495</v>
      </c>
      <c r="F12" s="11" t="s">
        <v>16</v>
      </c>
      <c r="G12" s="13" t="str">
        <f>KORISNICI!G21</f>
        <v>/</v>
      </c>
      <c r="H12" s="13" t="str">
        <f>KORISNICI!H21</f>
        <v>/</v>
      </c>
      <c r="I12" s="13" t="str">
        <f>KORISNICI!I21</f>
        <v>/</v>
      </c>
    </row>
    <row r="13" spans="1:9">
      <c r="A13" s="60" t="s">
        <v>173</v>
      </c>
      <c r="B13" s="66"/>
      <c r="C13" s="62" t="s">
        <v>49</v>
      </c>
      <c r="D13" s="30" t="s">
        <v>129</v>
      </c>
      <c r="E13" s="30" t="s">
        <v>496</v>
      </c>
      <c r="F13" s="10" t="s">
        <v>4</v>
      </c>
      <c r="G13" s="159"/>
      <c r="H13" s="159"/>
      <c r="I13" s="159"/>
    </row>
    <row r="14" spans="1:9">
      <c r="A14" s="60" t="s">
        <v>174</v>
      </c>
      <c r="B14" s="66"/>
      <c r="C14" s="62" t="s">
        <v>50</v>
      </c>
      <c r="D14" s="30" t="s">
        <v>35</v>
      </c>
      <c r="E14" s="30" t="s">
        <v>497</v>
      </c>
      <c r="F14" s="10" t="s">
        <v>4</v>
      </c>
      <c r="G14" s="159"/>
      <c r="H14" s="159"/>
      <c r="I14" s="159"/>
    </row>
    <row r="15" spans="1:9" ht="26">
      <c r="A15" s="60" t="s">
        <v>476</v>
      </c>
      <c r="B15" s="65" t="s">
        <v>42</v>
      </c>
      <c r="C15" s="61">
        <v>5</v>
      </c>
      <c r="D15" s="31" t="s">
        <v>715</v>
      </c>
      <c r="E15" s="31" t="s">
        <v>498</v>
      </c>
      <c r="F15" s="11" t="s">
        <v>16</v>
      </c>
      <c r="G15" s="13" t="str">
        <f>KORISNICI!G24</f>
        <v>/</v>
      </c>
      <c r="H15" s="13" t="str">
        <f>KORISNICI!H24</f>
        <v>/</v>
      </c>
      <c r="I15" s="13" t="str">
        <f>KORISNICI!I24</f>
        <v>/</v>
      </c>
    </row>
    <row r="16" spans="1:9">
      <c r="A16" s="60" t="s">
        <v>175</v>
      </c>
      <c r="B16" s="66"/>
      <c r="C16" s="62" t="s">
        <v>22</v>
      </c>
      <c r="D16" s="30" t="s">
        <v>101</v>
      </c>
      <c r="E16" s="30" t="s">
        <v>101</v>
      </c>
      <c r="F16" s="11" t="s">
        <v>4</v>
      </c>
      <c r="G16" s="159"/>
      <c r="H16" s="159"/>
      <c r="I16" s="159"/>
    </row>
    <row r="17" spans="1:9">
      <c r="A17" s="60" t="s">
        <v>176</v>
      </c>
      <c r="B17" s="66"/>
      <c r="C17" s="62" t="s">
        <v>49</v>
      </c>
      <c r="D17" s="30" t="s">
        <v>100</v>
      </c>
      <c r="E17" s="30" t="s">
        <v>100</v>
      </c>
      <c r="F17" s="10" t="s">
        <v>4</v>
      </c>
      <c r="G17" s="159"/>
      <c r="H17" s="159"/>
      <c r="I17" s="159"/>
    </row>
    <row r="18" spans="1:9">
      <c r="A18" s="60" t="s">
        <v>177</v>
      </c>
      <c r="B18" s="66"/>
      <c r="C18" s="62" t="s">
        <v>50</v>
      </c>
      <c r="D18" s="6" t="s">
        <v>102</v>
      </c>
      <c r="E18" s="6" t="s">
        <v>102</v>
      </c>
      <c r="F18" s="10" t="s">
        <v>4</v>
      </c>
      <c r="G18" s="159"/>
      <c r="H18" s="159"/>
      <c r="I18" s="159"/>
    </row>
    <row r="19" spans="1:9">
      <c r="A19" s="60" t="s">
        <v>178</v>
      </c>
      <c r="B19" s="66"/>
      <c r="C19" s="62" t="s">
        <v>23</v>
      </c>
      <c r="D19" s="6" t="s">
        <v>103</v>
      </c>
      <c r="E19" s="6" t="s">
        <v>103</v>
      </c>
      <c r="F19" s="10" t="s">
        <v>4</v>
      </c>
      <c r="G19" s="159"/>
      <c r="H19" s="159"/>
      <c r="I19" s="159"/>
    </row>
    <row r="20" spans="1:9">
      <c r="A20" s="60" t="s">
        <v>179</v>
      </c>
      <c r="B20" s="66"/>
      <c r="C20" s="62" t="s">
        <v>52</v>
      </c>
      <c r="D20" s="6" t="s">
        <v>104</v>
      </c>
      <c r="E20" s="6" t="s">
        <v>104</v>
      </c>
      <c r="F20" s="10" t="s">
        <v>4</v>
      </c>
      <c r="G20" s="159"/>
      <c r="H20" s="159"/>
      <c r="I20" s="159"/>
    </row>
    <row r="21" spans="1:9">
      <c r="A21" s="63"/>
      <c r="B21" s="64"/>
      <c r="C21" s="64"/>
      <c r="D21" s="48"/>
      <c r="E21" s="48"/>
      <c r="F21" s="27"/>
      <c r="G21" s="58"/>
      <c r="H21" s="58"/>
      <c r="I21" s="58"/>
    </row>
    <row r="22" spans="1:9" ht="26">
      <c r="A22" s="146">
        <v>2</v>
      </c>
      <c r="B22" s="147" t="s">
        <v>43</v>
      </c>
      <c r="C22" s="147"/>
      <c r="D22" s="148" t="s">
        <v>425</v>
      </c>
      <c r="E22" s="148" t="s">
        <v>603</v>
      </c>
      <c r="F22" s="149"/>
      <c r="G22" s="57"/>
      <c r="H22" s="57"/>
      <c r="I22" s="57"/>
    </row>
    <row r="23" spans="1:9">
      <c r="A23" s="60" t="s">
        <v>477</v>
      </c>
      <c r="B23" s="65" t="s">
        <v>43</v>
      </c>
      <c r="C23" s="65">
        <v>1</v>
      </c>
      <c r="D23" s="34" t="s">
        <v>716</v>
      </c>
      <c r="E23" s="34" t="s">
        <v>717</v>
      </c>
      <c r="F23" s="10" t="s">
        <v>487</v>
      </c>
      <c r="G23" s="159"/>
      <c r="H23" s="159"/>
      <c r="I23" s="159"/>
    </row>
    <row r="24" spans="1:9">
      <c r="A24" s="60" t="s">
        <v>478</v>
      </c>
      <c r="B24" s="65" t="s">
        <v>43</v>
      </c>
      <c r="C24" s="65">
        <v>2</v>
      </c>
      <c r="D24" s="31" t="s">
        <v>718</v>
      </c>
      <c r="E24" s="31" t="s">
        <v>719</v>
      </c>
      <c r="F24" s="10" t="s">
        <v>487</v>
      </c>
      <c r="G24" s="159"/>
      <c r="H24" s="159"/>
      <c r="I24" s="159"/>
    </row>
    <row r="25" spans="1:9" ht="26">
      <c r="A25" s="60" t="s">
        <v>479</v>
      </c>
      <c r="B25" s="65" t="s">
        <v>43</v>
      </c>
      <c r="C25" s="65">
        <v>3</v>
      </c>
      <c r="D25" s="31" t="s">
        <v>720</v>
      </c>
      <c r="E25" s="31" t="s">
        <v>721</v>
      </c>
      <c r="F25" s="10" t="s">
        <v>487</v>
      </c>
      <c r="G25" s="159"/>
      <c r="H25" s="159"/>
      <c r="I25" s="159"/>
    </row>
    <row r="26" spans="1:9" ht="26">
      <c r="A26" s="60" t="s">
        <v>480</v>
      </c>
      <c r="B26" s="65" t="s">
        <v>43</v>
      </c>
      <c r="C26" s="65">
        <v>4</v>
      </c>
      <c r="D26" s="31" t="s">
        <v>722</v>
      </c>
      <c r="E26" s="31" t="s">
        <v>723</v>
      </c>
      <c r="F26" s="10" t="s">
        <v>487</v>
      </c>
      <c r="G26" s="159"/>
      <c r="H26" s="159"/>
      <c r="I26" s="159"/>
    </row>
    <row r="27" spans="1:9" ht="65">
      <c r="A27" s="60" t="s">
        <v>481</v>
      </c>
      <c r="B27" s="65" t="s">
        <v>43</v>
      </c>
      <c r="C27" s="65">
        <v>5</v>
      </c>
      <c r="D27" s="35" t="s">
        <v>724</v>
      </c>
      <c r="E27" s="35" t="s">
        <v>725</v>
      </c>
      <c r="F27" s="12" t="s">
        <v>16</v>
      </c>
      <c r="G27" s="13" t="str">
        <f>KORISNICI!G36</f>
        <v>/</v>
      </c>
      <c r="H27" s="13" t="str">
        <f>KORISNICI!H36</f>
        <v>/</v>
      </c>
      <c r="I27" s="13" t="str">
        <f>KORISNICI!I36</f>
        <v>/</v>
      </c>
    </row>
    <row r="28" spans="1:9">
      <c r="A28" s="60" t="s">
        <v>180</v>
      </c>
      <c r="B28" s="69"/>
      <c r="C28" s="66" t="s">
        <v>22</v>
      </c>
      <c r="D28" s="6" t="s">
        <v>26</v>
      </c>
      <c r="E28" s="6" t="s">
        <v>26</v>
      </c>
      <c r="F28" s="12" t="s">
        <v>6</v>
      </c>
      <c r="G28" s="159"/>
      <c r="H28" s="159"/>
      <c r="I28" s="159"/>
    </row>
    <row r="29" spans="1:9">
      <c r="A29" s="60" t="s">
        <v>181</v>
      </c>
      <c r="B29" s="69"/>
      <c r="C29" s="66" t="s">
        <v>49</v>
      </c>
      <c r="D29" s="6" t="s">
        <v>27</v>
      </c>
      <c r="E29" s="6" t="s">
        <v>27</v>
      </c>
      <c r="F29" s="12" t="s">
        <v>6</v>
      </c>
      <c r="G29" s="159"/>
      <c r="H29" s="159"/>
      <c r="I29" s="159"/>
    </row>
    <row r="30" spans="1:9">
      <c r="A30" s="60" t="s">
        <v>182</v>
      </c>
      <c r="B30" s="69"/>
      <c r="C30" s="66" t="s">
        <v>50</v>
      </c>
      <c r="D30" s="6" t="s">
        <v>28</v>
      </c>
      <c r="E30" s="6" t="s">
        <v>28</v>
      </c>
      <c r="F30" s="12" t="s">
        <v>6</v>
      </c>
      <c r="G30" s="159"/>
      <c r="H30" s="159"/>
      <c r="I30" s="159"/>
    </row>
    <row r="31" spans="1:9">
      <c r="A31" s="60" t="s">
        <v>183</v>
      </c>
      <c r="B31" s="69"/>
      <c r="C31" s="66" t="s">
        <v>23</v>
      </c>
      <c r="D31" s="6" t="s">
        <v>29</v>
      </c>
      <c r="E31" s="6" t="s">
        <v>29</v>
      </c>
      <c r="F31" s="12" t="s">
        <v>6</v>
      </c>
      <c r="G31" s="159"/>
      <c r="H31" s="159"/>
      <c r="I31" s="159"/>
    </row>
    <row r="32" spans="1:9">
      <c r="A32" s="60" t="s">
        <v>184</v>
      </c>
      <c r="B32" s="69"/>
      <c r="C32" s="66" t="s">
        <v>52</v>
      </c>
      <c r="D32" s="6" t="s">
        <v>30</v>
      </c>
      <c r="E32" s="6" t="s">
        <v>30</v>
      </c>
      <c r="F32" s="12" t="s">
        <v>6</v>
      </c>
      <c r="G32" s="159"/>
      <c r="H32" s="159"/>
      <c r="I32" s="159"/>
    </row>
    <row r="33" spans="1:9">
      <c r="A33" s="60" t="s">
        <v>185</v>
      </c>
      <c r="B33" s="69"/>
      <c r="C33" s="66" t="s">
        <v>24</v>
      </c>
      <c r="D33" s="6" t="s">
        <v>31</v>
      </c>
      <c r="E33" s="6" t="s">
        <v>31</v>
      </c>
      <c r="F33" s="12" t="s">
        <v>6</v>
      </c>
      <c r="G33" s="159"/>
      <c r="H33" s="159"/>
      <c r="I33" s="159"/>
    </row>
    <row r="34" spans="1:9">
      <c r="A34" s="60" t="s">
        <v>482</v>
      </c>
      <c r="B34" s="65" t="s">
        <v>43</v>
      </c>
      <c r="C34" s="65">
        <v>6</v>
      </c>
      <c r="D34" s="34" t="s">
        <v>726</v>
      </c>
      <c r="E34" s="34" t="s">
        <v>727</v>
      </c>
      <c r="F34" s="12" t="s">
        <v>487</v>
      </c>
      <c r="G34" s="159"/>
      <c r="H34" s="159"/>
      <c r="I34" s="159"/>
    </row>
    <row r="35" spans="1:9" ht="26">
      <c r="A35" s="60" t="s">
        <v>483</v>
      </c>
      <c r="B35" s="65" t="s">
        <v>43</v>
      </c>
      <c r="C35" s="65">
        <v>7</v>
      </c>
      <c r="D35" s="31" t="s">
        <v>728</v>
      </c>
      <c r="E35" s="31" t="s">
        <v>729</v>
      </c>
      <c r="F35" s="12" t="s">
        <v>4</v>
      </c>
      <c r="G35" s="159"/>
      <c r="H35" s="159"/>
      <c r="I35" s="159"/>
    </row>
    <row r="36" spans="1:9" ht="26">
      <c r="A36" s="60" t="s">
        <v>484</v>
      </c>
      <c r="B36" s="65" t="s">
        <v>43</v>
      </c>
      <c r="C36" s="65">
        <v>8</v>
      </c>
      <c r="D36" s="31" t="s">
        <v>730</v>
      </c>
      <c r="E36" s="31" t="s">
        <v>731</v>
      </c>
      <c r="F36" s="12" t="s">
        <v>4</v>
      </c>
      <c r="G36" s="159"/>
      <c r="H36" s="159"/>
      <c r="I36" s="159"/>
    </row>
    <row r="37" spans="1:9" ht="26">
      <c r="A37" s="60" t="s">
        <v>485</v>
      </c>
      <c r="B37" s="65" t="s">
        <v>43</v>
      </c>
      <c r="C37" s="65">
        <v>9</v>
      </c>
      <c r="D37" s="15" t="s">
        <v>732</v>
      </c>
      <c r="E37" s="15" t="s">
        <v>733</v>
      </c>
      <c r="F37" s="10" t="s">
        <v>4</v>
      </c>
      <c r="G37" s="159"/>
      <c r="H37" s="159"/>
      <c r="I37" s="159"/>
    </row>
    <row r="38" spans="1:9" ht="26">
      <c r="A38" s="60" t="s">
        <v>186</v>
      </c>
      <c r="B38" s="65" t="s">
        <v>43</v>
      </c>
      <c r="C38" s="65">
        <v>10</v>
      </c>
      <c r="D38" s="15" t="s">
        <v>734</v>
      </c>
      <c r="E38" s="15" t="s">
        <v>532</v>
      </c>
      <c r="F38" s="10" t="s">
        <v>4</v>
      </c>
      <c r="G38" s="159"/>
      <c r="H38" s="159"/>
      <c r="I38" s="159"/>
    </row>
    <row r="39" spans="1:9">
      <c r="A39" s="63"/>
      <c r="B39" s="67"/>
      <c r="C39" s="67"/>
      <c r="D39" s="48"/>
      <c r="E39" s="48"/>
      <c r="F39" s="50"/>
      <c r="G39" s="58"/>
      <c r="H39" s="58"/>
      <c r="I39" s="58"/>
    </row>
    <row r="40" spans="1:9" ht="39">
      <c r="A40" s="146" t="s">
        <v>187</v>
      </c>
      <c r="B40" s="147" t="s">
        <v>40</v>
      </c>
      <c r="C40" s="147"/>
      <c r="D40" s="148" t="s">
        <v>426</v>
      </c>
      <c r="E40" s="148" t="s">
        <v>522</v>
      </c>
      <c r="F40" s="149"/>
      <c r="G40" s="57"/>
      <c r="H40" s="57"/>
      <c r="I40" s="57"/>
    </row>
    <row r="41" spans="1:9" ht="26">
      <c r="A41" s="60" t="s">
        <v>188</v>
      </c>
      <c r="B41" s="65" t="s">
        <v>40</v>
      </c>
      <c r="C41" s="65">
        <v>1</v>
      </c>
      <c r="D41" s="15" t="s">
        <v>735</v>
      </c>
      <c r="E41" s="15" t="s">
        <v>499</v>
      </c>
      <c r="F41" s="10" t="s">
        <v>487</v>
      </c>
      <c r="G41" s="159"/>
      <c r="H41" s="159"/>
      <c r="I41" s="159"/>
    </row>
    <row r="42" spans="1:9">
      <c r="A42" s="60" t="s">
        <v>189</v>
      </c>
      <c r="B42" s="65" t="s">
        <v>40</v>
      </c>
      <c r="C42" s="65">
        <v>3</v>
      </c>
      <c r="D42" s="15" t="s">
        <v>736</v>
      </c>
      <c r="E42" s="15" t="s">
        <v>500</v>
      </c>
      <c r="F42" s="10" t="s">
        <v>487</v>
      </c>
      <c r="G42" s="159"/>
      <c r="H42" s="159"/>
      <c r="I42" s="159"/>
    </row>
    <row r="43" spans="1:9">
      <c r="A43" s="60" t="s">
        <v>190</v>
      </c>
      <c r="B43" s="65" t="s">
        <v>40</v>
      </c>
      <c r="C43" s="65">
        <v>2</v>
      </c>
      <c r="D43" s="34" t="s">
        <v>737</v>
      </c>
      <c r="E43" s="34" t="s">
        <v>501</v>
      </c>
      <c r="F43" s="10" t="s">
        <v>487</v>
      </c>
      <c r="G43" s="159"/>
      <c r="H43" s="159"/>
      <c r="I43" s="159"/>
    </row>
    <row r="44" spans="1:9" ht="39">
      <c r="A44" s="60" t="s">
        <v>191</v>
      </c>
      <c r="B44" s="65" t="s">
        <v>40</v>
      </c>
      <c r="C44" s="65">
        <v>4</v>
      </c>
      <c r="D44" s="35" t="s">
        <v>738</v>
      </c>
      <c r="E44" s="35" t="s">
        <v>739</v>
      </c>
      <c r="F44" s="10" t="s">
        <v>7</v>
      </c>
      <c r="G44" s="159"/>
      <c r="H44" s="159"/>
      <c r="I44" s="159"/>
    </row>
    <row r="45" spans="1:9" ht="26">
      <c r="A45" s="60" t="s">
        <v>192</v>
      </c>
      <c r="B45" s="65" t="s">
        <v>40</v>
      </c>
      <c r="C45" s="65">
        <v>5</v>
      </c>
      <c r="D45" s="35" t="s">
        <v>740</v>
      </c>
      <c r="E45" s="35" t="s">
        <v>741</v>
      </c>
      <c r="F45" s="10" t="s">
        <v>16</v>
      </c>
      <c r="G45" s="13" t="str">
        <f>KORISNICI!G54</f>
        <v>/</v>
      </c>
      <c r="H45" s="13" t="str">
        <f>KORISNICI!H54</f>
        <v>/</v>
      </c>
      <c r="I45" s="13" t="str">
        <f>KORISNICI!I54</f>
        <v>/</v>
      </c>
    </row>
    <row r="46" spans="1:9">
      <c r="A46" s="60" t="s">
        <v>193</v>
      </c>
      <c r="B46" s="66"/>
      <c r="C46" s="66" t="s">
        <v>22</v>
      </c>
      <c r="D46" s="6" t="s">
        <v>19</v>
      </c>
      <c r="E46" s="6" t="s">
        <v>504</v>
      </c>
      <c r="F46" s="10" t="s">
        <v>7</v>
      </c>
      <c r="G46" s="159"/>
      <c r="H46" s="159"/>
      <c r="I46" s="159"/>
    </row>
    <row r="47" spans="1:9">
      <c r="A47" s="60" t="s">
        <v>194</v>
      </c>
      <c r="B47" s="66"/>
      <c r="C47" s="66" t="s">
        <v>49</v>
      </c>
      <c r="D47" s="6" t="s">
        <v>20</v>
      </c>
      <c r="E47" s="6" t="s">
        <v>505</v>
      </c>
      <c r="F47" s="10" t="s">
        <v>7</v>
      </c>
      <c r="G47" s="159"/>
      <c r="H47" s="159"/>
      <c r="I47" s="159"/>
    </row>
    <row r="48" spans="1:9">
      <c r="A48" s="60" t="s">
        <v>195</v>
      </c>
      <c r="B48" s="66"/>
      <c r="C48" s="66" t="s">
        <v>50</v>
      </c>
      <c r="D48" s="6" t="s">
        <v>21</v>
      </c>
      <c r="E48" s="6" t="s">
        <v>506</v>
      </c>
      <c r="F48" s="10" t="s">
        <v>7</v>
      </c>
      <c r="G48" s="159"/>
      <c r="H48" s="159"/>
      <c r="I48" s="159"/>
    </row>
    <row r="49" spans="1:9" ht="26">
      <c r="A49" s="60" t="s">
        <v>196</v>
      </c>
      <c r="B49" s="68" t="s">
        <v>40</v>
      </c>
      <c r="C49" s="68">
        <v>6</v>
      </c>
      <c r="D49" s="15" t="s">
        <v>742</v>
      </c>
      <c r="E49" s="15" t="s">
        <v>743</v>
      </c>
      <c r="F49" s="14" t="s">
        <v>7</v>
      </c>
      <c r="G49" s="159"/>
      <c r="H49" s="159"/>
      <c r="I49" s="159"/>
    </row>
    <row r="50" spans="1:9" ht="26">
      <c r="A50" s="60" t="s">
        <v>197</v>
      </c>
      <c r="B50" s="68" t="s">
        <v>40</v>
      </c>
      <c r="C50" s="65">
        <v>7</v>
      </c>
      <c r="D50" s="35" t="s">
        <v>744</v>
      </c>
      <c r="E50" s="35" t="s">
        <v>745</v>
      </c>
      <c r="F50" s="10" t="s">
        <v>16</v>
      </c>
      <c r="G50" s="13" t="str">
        <f>KORISNICI!G59</f>
        <v>/</v>
      </c>
      <c r="H50" s="13" t="str">
        <f>KORISNICI!H59</f>
        <v>/</v>
      </c>
      <c r="I50" s="13" t="str">
        <f>KORISNICI!I59</f>
        <v>/</v>
      </c>
    </row>
    <row r="51" spans="1:9">
      <c r="A51" s="60" t="s">
        <v>198</v>
      </c>
      <c r="B51" s="69"/>
      <c r="C51" s="69" t="s">
        <v>22</v>
      </c>
      <c r="D51" s="36" t="s">
        <v>437</v>
      </c>
      <c r="E51" s="36" t="s">
        <v>509</v>
      </c>
      <c r="F51" s="10" t="s">
        <v>5</v>
      </c>
      <c r="G51" s="159"/>
      <c r="H51" s="159"/>
      <c r="I51" s="159"/>
    </row>
    <row r="52" spans="1:9">
      <c r="A52" s="60" t="s">
        <v>199</v>
      </c>
      <c r="B52" s="69"/>
      <c r="C52" s="69" t="s">
        <v>49</v>
      </c>
      <c r="D52" s="36" t="s">
        <v>434</v>
      </c>
      <c r="E52" s="36" t="s">
        <v>510</v>
      </c>
      <c r="F52" s="10" t="s">
        <v>5</v>
      </c>
      <c r="G52" s="159"/>
      <c r="H52" s="159"/>
      <c r="I52" s="159"/>
    </row>
    <row r="53" spans="1:9">
      <c r="A53" s="60" t="s">
        <v>200</v>
      </c>
      <c r="B53" s="69"/>
      <c r="C53" s="69" t="s">
        <v>50</v>
      </c>
      <c r="D53" s="36" t="s">
        <v>435</v>
      </c>
      <c r="E53" s="36" t="s">
        <v>511</v>
      </c>
      <c r="F53" s="10" t="s">
        <v>5</v>
      </c>
      <c r="G53" s="159"/>
      <c r="H53" s="159"/>
      <c r="I53" s="159"/>
    </row>
    <row r="54" spans="1:9">
      <c r="A54" s="60" t="s">
        <v>201</v>
      </c>
      <c r="B54" s="126"/>
      <c r="C54" s="70" t="s">
        <v>33</v>
      </c>
      <c r="D54" s="32" t="s">
        <v>436</v>
      </c>
      <c r="E54" s="32" t="s">
        <v>512</v>
      </c>
      <c r="F54" s="14" t="s">
        <v>5</v>
      </c>
      <c r="G54" s="159"/>
      <c r="H54" s="159"/>
      <c r="I54" s="159"/>
    </row>
    <row r="55" spans="1:9" ht="26">
      <c r="A55" s="60" t="s">
        <v>202</v>
      </c>
      <c r="B55" s="68" t="s">
        <v>40</v>
      </c>
      <c r="C55" s="65">
        <v>8</v>
      </c>
      <c r="D55" s="35" t="s">
        <v>746</v>
      </c>
      <c r="E55" s="35" t="s">
        <v>513</v>
      </c>
      <c r="F55" s="10" t="s">
        <v>16</v>
      </c>
      <c r="G55" s="13" t="str">
        <f>KORISNICI!G64</f>
        <v>/</v>
      </c>
      <c r="H55" s="13" t="str">
        <f>KORISNICI!H64</f>
        <v>/</v>
      </c>
      <c r="I55" s="13" t="str">
        <f>KORISNICI!I64</f>
        <v>/</v>
      </c>
    </row>
    <row r="56" spans="1:9">
      <c r="A56" s="60" t="s">
        <v>203</v>
      </c>
      <c r="B56" s="69"/>
      <c r="C56" s="69" t="s">
        <v>22</v>
      </c>
      <c r="D56" s="36" t="s">
        <v>105</v>
      </c>
      <c r="E56" s="36" t="s">
        <v>509</v>
      </c>
      <c r="F56" s="10" t="s">
        <v>5</v>
      </c>
      <c r="G56" s="159"/>
      <c r="H56" s="159"/>
      <c r="I56" s="159"/>
    </row>
    <row r="57" spans="1:9">
      <c r="A57" s="60" t="s">
        <v>204</v>
      </c>
      <c r="B57" s="69"/>
      <c r="C57" s="69" t="s">
        <v>49</v>
      </c>
      <c r="D57" s="36" t="s">
        <v>434</v>
      </c>
      <c r="E57" s="36" t="s">
        <v>510</v>
      </c>
      <c r="F57" s="10" t="s">
        <v>5</v>
      </c>
      <c r="G57" s="159"/>
      <c r="H57" s="159"/>
      <c r="I57" s="159"/>
    </row>
    <row r="58" spans="1:9">
      <c r="A58" s="60" t="s">
        <v>205</v>
      </c>
      <c r="B58" s="69"/>
      <c r="C58" s="69" t="s">
        <v>50</v>
      </c>
      <c r="D58" s="36" t="s">
        <v>435</v>
      </c>
      <c r="E58" s="36" t="s">
        <v>511</v>
      </c>
      <c r="F58" s="10" t="s">
        <v>5</v>
      </c>
      <c r="G58" s="159"/>
      <c r="H58" s="159"/>
      <c r="I58" s="159"/>
    </row>
    <row r="59" spans="1:9">
      <c r="A59" s="60" t="s">
        <v>206</v>
      </c>
      <c r="B59" s="69"/>
      <c r="C59" s="69" t="s">
        <v>23</v>
      </c>
      <c r="D59" s="36" t="s">
        <v>438</v>
      </c>
      <c r="E59" s="36" t="s">
        <v>514</v>
      </c>
      <c r="F59" s="10" t="s">
        <v>5</v>
      </c>
      <c r="G59" s="159"/>
      <c r="H59" s="159"/>
      <c r="I59" s="159"/>
    </row>
    <row r="60" spans="1:9">
      <c r="A60" s="60" t="s">
        <v>207</v>
      </c>
      <c r="B60" s="69"/>
      <c r="C60" s="69" t="s">
        <v>52</v>
      </c>
      <c r="D60" s="36" t="s">
        <v>439</v>
      </c>
      <c r="E60" s="36" t="s">
        <v>515</v>
      </c>
      <c r="F60" s="10" t="s">
        <v>5</v>
      </c>
      <c r="G60" s="159"/>
      <c r="H60" s="159"/>
      <c r="I60" s="159"/>
    </row>
    <row r="61" spans="1:9">
      <c r="A61" s="60" t="s">
        <v>208</v>
      </c>
      <c r="B61" s="69"/>
      <c r="C61" s="69" t="s">
        <v>24</v>
      </c>
      <c r="D61" s="36" t="s">
        <v>440</v>
      </c>
      <c r="E61" s="36" t="s">
        <v>516</v>
      </c>
      <c r="F61" s="10" t="s">
        <v>5</v>
      </c>
      <c r="G61" s="159"/>
      <c r="H61" s="159"/>
      <c r="I61" s="159"/>
    </row>
    <row r="62" spans="1:9">
      <c r="A62" s="60" t="s">
        <v>209</v>
      </c>
      <c r="B62" s="69"/>
      <c r="C62" s="66" t="s">
        <v>98</v>
      </c>
      <c r="D62" s="30" t="s">
        <v>441</v>
      </c>
      <c r="E62" s="30" t="s">
        <v>517</v>
      </c>
      <c r="F62" s="10" t="s">
        <v>5</v>
      </c>
      <c r="G62" s="159"/>
      <c r="H62" s="159"/>
      <c r="I62" s="159"/>
    </row>
    <row r="63" spans="1:9">
      <c r="A63" s="60" t="s">
        <v>210</v>
      </c>
      <c r="B63" s="126"/>
      <c r="C63" s="70" t="s">
        <v>33</v>
      </c>
      <c r="D63" s="32" t="s">
        <v>436</v>
      </c>
      <c r="E63" s="32" t="s">
        <v>512</v>
      </c>
      <c r="F63" s="14" t="s">
        <v>5</v>
      </c>
      <c r="G63" s="159"/>
      <c r="H63" s="159"/>
      <c r="I63" s="159"/>
    </row>
    <row r="64" spans="1:9" ht="26">
      <c r="A64" s="60" t="s">
        <v>211</v>
      </c>
      <c r="B64" s="71" t="s">
        <v>40</v>
      </c>
      <c r="C64" s="71">
        <v>9</v>
      </c>
      <c r="D64" s="31" t="s">
        <v>747</v>
      </c>
      <c r="E64" s="31" t="s">
        <v>748</v>
      </c>
      <c r="F64" s="10" t="s">
        <v>5</v>
      </c>
      <c r="G64" s="159"/>
      <c r="H64" s="159"/>
      <c r="I64" s="159"/>
    </row>
    <row r="65" spans="1:9" ht="26">
      <c r="A65" s="60" t="s">
        <v>212</v>
      </c>
      <c r="B65" s="65" t="s">
        <v>40</v>
      </c>
      <c r="C65" s="65">
        <v>10</v>
      </c>
      <c r="D65" s="31" t="s">
        <v>749</v>
      </c>
      <c r="E65" s="31" t="s">
        <v>750</v>
      </c>
      <c r="F65" s="10" t="s">
        <v>5</v>
      </c>
      <c r="G65" s="159"/>
      <c r="H65" s="159"/>
      <c r="I65" s="159"/>
    </row>
    <row r="66" spans="1:9" ht="26">
      <c r="A66" s="60" t="s">
        <v>213</v>
      </c>
      <c r="B66" s="65" t="s">
        <v>40</v>
      </c>
      <c r="C66" s="65">
        <v>11</v>
      </c>
      <c r="D66" s="31" t="s">
        <v>751</v>
      </c>
      <c r="E66" s="31" t="s">
        <v>752</v>
      </c>
      <c r="F66" s="10" t="s">
        <v>6</v>
      </c>
      <c r="G66" s="159"/>
      <c r="H66" s="159"/>
      <c r="I66" s="159"/>
    </row>
    <row r="67" spans="1:9" ht="26">
      <c r="A67" s="60" t="s">
        <v>214</v>
      </c>
      <c r="B67" s="65" t="s">
        <v>40</v>
      </c>
      <c r="C67" s="65">
        <v>12</v>
      </c>
      <c r="D67" s="35" t="s">
        <v>753</v>
      </c>
      <c r="E67" s="35" t="s">
        <v>521</v>
      </c>
      <c r="F67" s="10" t="s">
        <v>487</v>
      </c>
      <c r="G67" s="159"/>
      <c r="H67" s="159"/>
      <c r="I67" s="159"/>
    </row>
    <row r="68" spans="1:9" ht="26">
      <c r="A68" s="60" t="s">
        <v>215</v>
      </c>
      <c r="B68" s="65" t="s">
        <v>40</v>
      </c>
      <c r="C68" s="65">
        <v>13</v>
      </c>
      <c r="D68" s="135" t="s">
        <v>754</v>
      </c>
      <c r="E68" s="135" t="s">
        <v>755</v>
      </c>
      <c r="F68" s="14" t="s">
        <v>487</v>
      </c>
      <c r="G68" s="159"/>
      <c r="H68" s="159"/>
      <c r="I68" s="159"/>
    </row>
    <row r="69" spans="1:9" ht="26">
      <c r="A69" s="60" t="s">
        <v>216</v>
      </c>
      <c r="B69" s="65" t="s">
        <v>40</v>
      </c>
      <c r="C69" s="65">
        <v>14</v>
      </c>
      <c r="D69" s="135" t="s">
        <v>756</v>
      </c>
      <c r="E69" s="135" t="s">
        <v>757</v>
      </c>
      <c r="F69" s="14" t="s">
        <v>487</v>
      </c>
      <c r="G69" s="159"/>
      <c r="H69" s="159"/>
      <c r="I69" s="159"/>
    </row>
    <row r="70" spans="1:9" ht="26">
      <c r="A70" s="60" t="s">
        <v>217</v>
      </c>
      <c r="B70" s="65" t="s">
        <v>40</v>
      </c>
      <c r="C70" s="65">
        <v>15</v>
      </c>
      <c r="D70" s="35" t="s">
        <v>758</v>
      </c>
      <c r="E70" s="35" t="s">
        <v>759</v>
      </c>
      <c r="F70" s="10" t="s">
        <v>16</v>
      </c>
      <c r="G70" s="13" t="str">
        <f>KORISNICI!G79</f>
        <v>/</v>
      </c>
      <c r="H70" s="13" t="str">
        <f>KORISNICI!H79</f>
        <v>/</v>
      </c>
      <c r="I70" s="13" t="str">
        <f>KORISNICI!I79</f>
        <v>/</v>
      </c>
    </row>
    <row r="71" spans="1:9">
      <c r="A71" s="60" t="s">
        <v>218</v>
      </c>
      <c r="B71" s="69"/>
      <c r="C71" s="66" t="s">
        <v>22</v>
      </c>
      <c r="D71" s="30" t="s">
        <v>39</v>
      </c>
      <c r="E71" s="30" t="s">
        <v>527</v>
      </c>
      <c r="F71" s="10" t="s">
        <v>487</v>
      </c>
      <c r="G71" s="159"/>
      <c r="H71" s="159"/>
      <c r="I71" s="159"/>
    </row>
    <row r="72" spans="1:9">
      <c r="A72" s="60" t="s">
        <v>219</v>
      </c>
      <c r="B72" s="69"/>
      <c r="C72" s="66" t="s">
        <v>49</v>
      </c>
      <c r="D72" s="30" t="s">
        <v>34</v>
      </c>
      <c r="E72" s="30" t="s">
        <v>526</v>
      </c>
      <c r="F72" s="10" t="s">
        <v>487</v>
      </c>
      <c r="G72" s="159"/>
      <c r="H72" s="159"/>
      <c r="I72" s="159"/>
    </row>
    <row r="73" spans="1:9">
      <c r="A73" s="63"/>
      <c r="B73" s="64"/>
      <c r="C73" s="64"/>
      <c r="D73" s="48"/>
      <c r="E73" s="48"/>
      <c r="F73" s="27"/>
      <c r="G73" s="58"/>
      <c r="H73" s="58"/>
      <c r="I73" s="58"/>
    </row>
    <row r="74" spans="1:9" ht="26">
      <c r="A74" s="146" t="s">
        <v>220</v>
      </c>
      <c r="B74" s="150" t="s">
        <v>44</v>
      </c>
      <c r="C74" s="150"/>
      <c r="D74" s="151" t="s">
        <v>45</v>
      </c>
      <c r="E74" s="151" t="s">
        <v>604</v>
      </c>
      <c r="F74" s="152"/>
      <c r="G74" s="153"/>
      <c r="H74" s="153"/>
      <c r="I74" s="153"/>
    </row>
    <row r="75" spans="1:9" ht="26">
      <c r="A75" s="60" t="s">
        <v>221</v>
      </c>
      <c r="B75" s="68" t="s">
        <v>44</v>
      </c>
      <c r="C75" s="68">
        <v>1</v>
      </c>
      <c r="D75" s="34" t="s">
        <v>760</v>
      </c>
      <c r="E75" s="34" t="s">
        <v>761</v>
      </c>
      <c r="F75" s="14" t="s">
        <v>7</v>
      </c>
      <c r="G75" s="159"/>
      <c r="H75" s="159"/>
      <c r="I75" s="159"/>
    </row>
    <row r="76" spans="1:9" ht="26">
      <c r="A76" s="60" t="s">
        <v>222</v>
      </c>
      <c r="B76" s="68" t="s">
        <v>44</v>
      </c>
      <c r="C76" s="68">
        <v>2</v>
      </c>
      <c r="D76" s="34" t="s">
        <v>762</v>
      </c>
      <c r="E76" s="34" t="s">
        <v>763</v>
      </c>
      <c r="F76" s="14" t="s">
        <v>7</v>
      </c>
      <c r="G76" s="159"/>
      <c r="H76" s="159"/>
      <c r="I76" s="159"/>
    </row>
    <row r="77" spans="1:9" ht="26">
      <c r="A77" s="60" t="s">
        <v>223</v>
      </c>
      <c r="B77" s="68" t="s">
        <v>44</v>
      </c>
      <c r="C77" s="68">
        <v>3</v>
      </c>
      <c r="D77" s="15" t="s">
        <v>764</v>
      </c>
      <c r="E77" s="15" t="s">
        <v>765</v>
      </c>
      <c r="F77" s="14" t="s">
        <v>4</v>
      </c>
      <c r="G77" s="159"/>
      <c r="H77" s="159"/>
      <c r="I77" s="159"/>
    </row>
    <row r="78" spans="1:9" ht="26">
      <c r="A78" s="60" t="s">
        <v>224</v>
      </c>
      <c r="B78" s="68" t="s">
        <v>44</v>
      </c>
      <c r="C78" s="68">
        <v>4</v>
      </c>
      <c r="D78" s="15" t="s">
        <v>766</v>
      </c>
      <c r="E78" s="15" t="s">
        <v>767</v>
      </c>
      <c r="F78" s="14" t="s">
        <v>4</v>
      </c>
      <c r="G78" s="159"/>
      <c r="H78" s="159"/>
      <c r="I78" s="159"/>
    </row>
    <row r="79" spans="1:9" ht="26">
      <c r="A79" s="60" t="s">
        <v>225</v>
      </c>
      <c r="B79" s="68" t="s">
        <v>44</v>
      </c>
      <c r="C79" s="68">
        <v>5</v>
      </c>
      <c r="D79" s="15" t="s">
        <v>768</v>
      </c>
      <c r="E79" s="15" t="s">
        <v>769</v>
      </c>
      <c r="F79" s="14" t="s">
        <v>7</v>
      </c>
      <c r="G79" s="159"/>
      <c r="H79" s="159"/>
      <c r="I79" s="159"/>
    </row>
    <row r="80" spans="1:9" ht="26">
      <c r="A80" s="60" t="s">
        <v>226</v>
      </c>
      <c r="B80" s="68" t="s">
        <v>44</v>
      </c>
      <c r="C80" s="68">
        <v>6</v>
      </c>
      <c r="D80" s="15" t="s">
        <v>770</v>
      </c>
      <c r="E80" s="15" t="s">
        <v>771</v>
      </c>
      <c r="F80" s="14" t="s">
        <v>6</v>
      </c>
      <c r="G80" s="159"/>
      <c r="H80" s="159"/>
      <c r="I80" s="159"/>
    </row>
    <row r="81" spans="1:9" ht="26">
      <c r="A81" s="60" t="s">
        <v>227</v>
      </c>
      <c r="B81" s="68" t="s">
        <v>44</v>
      </c>
      <c r="C81" s="68">
        <v>7</v>
      </c>
      <c r="D81" s="15" t="s">
        <v>772</v>
      </c>
      <c r="E81" s="15" t="s">
        <v>773</v>
      </c>
      <c r="F81" s="14" t="s">
        <v>7</v>
      </c>
      <c r="G81" s="159"/>
      <c r="H81" s="159"/>
      <c r="I81" s="159"/>
    </row>
    <row r="82" spans="1:9" ht="26">
      <c r="A82" s="60" t="s">
        <v>228</v>
      </c>
      <c r="B82" s="68" t="s">
        <v>44</v>
      </c>
      <c r="C82" s="68">
        <v>8</v>
      </c>
      <c r="D82" s="34" t="s">
        <v>774</v>
      </c>
      <c r="E82" s="34" t="s">
        <v>775</v>
      </c>
      <c r="F82" s="14" t="s">
        <v>4</v>
      </c>
      <c r="G82" s="159"/>
      <c r="H82" s="159"/>
      <c r="I82" s="159"/>
    </row>
    <row r="83" spans="1:9" ht="26">
      <c r="A83" s="60" t="s">
        <v>229</v>
      </c>
      <c r="B83" s="68" t="s">
        <v>44</v>
      </c>
      <c r="C83" s="68">
        <v>9</v>
      </c>
      <c r="D83" s="34" t="s">
        <v>776</v>
      </c>
      <c r="E83" s="34" t="s">
        <v>777</v>
      </c>
      <c r="F83" s="14" t="s">
        <v>7</v>
      </c>
      <c r="G83" s="159"/>
      <c r="H83" s="159"/>
      <c r="I83" s="159"/>
    </row>
    <row r="84" spans="1:9" ht="26">
      <c r="A84" s="60" t="s">
        <v>230</v>
      </c>
      <c r="B84" s="68" t="s">
        <v>44</v>
      </c>
      <c r="C84" s="68">
        <v>10</v>
      </c>
      <c r="D84" s="34" t="s">
        <v>778</v>
      </c>
      <c r="E84" s="34" t="s">
        <v>779</v>
      </c>
      <c r="F84" s="14" t="s">
        <v>16</v>
      </c>
      <c r="G84" s="13" t="str">
        <f>KORISNICI!G93</f>
        <v>/</v>
      </c>
      <c r="H84" s="13" t="str">
        <f>KORISNICI!H93</f>
        <v>/</v>
      </c>
      <c r="I84" s="13" t="str">
        <f>KORISNICI!I93</f>
        <v>/</v>
      </c>
    </row>
    <row r="85" spans="1:9">
      <c r="A85" s="60" t="s">
        <v>231</v>
      </c>
      <c r="B85" s="70"/>
      <c r="C85" s="70" t="s">
        <v>22</v>
      </c>
      <c r="D85" s="32" t="s">
        <v>8</v>
      </c>
      <c r="E85" s="32" t="s">
        <v>543</v>
      </c>
      <c r="F85" s="14" t="s">
        <v>7</v>
      </c>
      <c r="G85" s="159"/>
      <c r="H85" s="159"/>
      <c r="I85" s="159"/>
    </row>
    <row r="86" spans="1:9">
      <c r="A86" s="60" t="s">
        <v>232</v>
      </c>
      <c r="B86" s="70"/>
      <c r="C86" s="70" t="s">
        <v>49</v>
      </c>
      <c r="D86" s="32" t="s">
        <v>14</v>
      </c>
      <c r="E86" s="32" t="s">
        <v>544</v>
      </c>
      <c r="F86" s="14" t="s">
        <v>7</v>
      </c>
      <c r="G86" s="159"/>
      <c r="H86" s="159"/>
      <c r="I86" s="159"/>
    </row>
    <row r="87" spans="1:9">
      <c r="A87" s="72"/>
      <c r="B87" s="73"/>
      <c r="C87" s="73"/>
      <c r="D87" s="51"/>
      <c r="E87" s="48"/>
      <c r="F87" s="27"/>
      <c r="G87" s="58"/>
      <c r="H87" s="58"/>
      <c r="I87" s="58"/>
    </row>
    <row r="88" spans="1:9">
      <c r="A88" s="146" t="s">
        <v>233</v>
      </c>
      <c r="B88" s="150" t="s">
        <v>24</v>
      </c>
      <c r="C88" s="150"/>
      <c r="D88" s="151" t="s">
        <v>32</v>
      </c>
      <c r="E88" s="151" t="s">
        <v>605</v>
      </c>
      <c r="F88" s="152"/>
      <c r="G88" s="153"/>
      <c r="H88" s="153"/>
      <c r="I88" s="153"/>
    </row>
    <row r="89" spans="1:9" ht="26">
      <c r="A89" s="60" t="s">
        <v>234</v>
      </c>
      <c r="B89" s="68" t="s">
        <v>24</v>
      </c>
      <c r="C89" s="68">
        <v>1</v>
      </c>
      <c r="D89" s="34" t="s">
        <v>780</v>
      </c>
      <c r="E89" s="34" t="s">
        <v>781</v>
      </c>
      <c r="F89" s="14" t="s">
        <v>16</v>
      </c>
      <c r="G89" s="13" t="str">
        <f>KORISNICI!G98</f>
        <v>/</v>
      </c>
      <c r="H89" s="13" t="str">
        <f>KORISNICI!H98</f>
        <v>/</v>
      </c>
      <c r="I89" s="13" t="str">
        <f>KORISNICI!I98</f>
        <v>/</v>
      </c>
    </row>
    <row r="90" spans="1:9">
      <c r="A90" s="60" t="s">
        <v>235</v>
      </c>
      <c r="B90" s="70"/>
      <c r="C90" s="70" t="s">
        <v>22</v>
      </c>
      <c r="D90" s="32" t="s">
        <v>10</v>
      </c>
      <c r="E90" s="32" t="s">
        <v>546</v>
      </c>
      <c r="F90" s="14" t="s">
        <v>7</v>
      </c>
      <c r="G90" s="159"/>
      <c r="H90" s="159"/>
      <c r="I90" s="159"/>
    </row>
    <row r="91" spans="1:9">
      <c r="A91" s="60" t="s">
        <v>236</v>
      </c>
      <c r="B91" s="70"/>
      <c r="C91" s="70" t="s">
        <v>49</v>
      </c>
      <c r="D91" s="32" t="s">
        <v>11</v>
      </c>
      <c r="E91" s="32" t="s">
        <v>547</v>
      </c>
      <c r="F91" s="14" t="s">
        <v>7</v>
      </c>
      <c r="G91" s="159"/>
      <c r="H91" s="159"/>
      <c r="I91" s="159"/>
    </row>
    <row r="92" spans="1:9">
      <c r="A92" s="60" t="s">
        <v>237</v>
      </c>
      <c r="B92" s="70"/>
      <c r="C92" s="70" t="s">
        <v>50</v>
      </c>
      <c r="D92" s="32" t="s">
        <v>12</v>
      </c>
      <c r="E92" s="32" t="s">
        <v>548</v>
      </c>
      <c r="F92" s="14" t="s">
        <v>7</v>
      </c>
      <c r="G92" s="159"/>
      <c r="H92" s="159"/>
      <c r="I92" s="159"/>
    </row>
    <row r="93" spans="1:9">
      <c r="A93" s="60" t="s">
        <v>238</v>
      </c>
      <c r="B93" s="70"/>
      <c r="C93" s="70" t="s">
        <v>23</v>
      </c>
      <c r="D93" s="32" t="s">
        <v>13</v>
      </c>
      <c r="E93" s="32" t="s">
        <v>549</v>
      </c>
      <c r="F93" s="14" t="s">
        <v>7</v>
      </c>
      <c r="G93" s="159"/>
      <c r="H93" s="159"/>
      <c r="I93" s="159"/>
    </row>
    <row r="94" spans="1:9" ht="52">
      <c r="A94" s="60" t="s">
        <v>239</v>
      </c>
      <c r="B94" s="68" t="s">
        <v>24</v>
      </c>
      <c r="C94" s="68">
        <v>2</v>
      </c>
      <c r="D94" s="34" t="s">
        <v>782</v>
      </c>
      <c r="E94" s="34" t="s">
        <v>783</v>
      </c>
      <c r="F94" s="14" t="s">
        <v>4</v>
      </c>
      <c r="G94" s="159"/>
      <c r="H94" s="159"/>
      <c r="I94" s="159"/>
    </row>
    <row r="95" spans="1:9" ht="39">
      <c r="A95" s="60" t="s">
        <v>240</v>
      </c>
      <c r="B95" s="68" t="s">
        <v>24</v>
      </c>
      <c r="C95" s="68">
        <v>3</v>
      </c>
      <c r="D95" s="34" t="s">
        <v>784</v>
      </c>
      <c r="E95" s="34" t="s">
        <v>785</v>
      </c>
      <c r="F95" s="14" t="s">
        <v>7</v>
      </c>
      <c r="G95" s="159"/>
      <c r="H95" s="159"/>
      <c r="I95" s="159"/>
    </row>
    <row r="96" spans="1:9" ht="52">
      <c r="A96" s="60" t="s">
        <v>241</v>
      </c>
      <c r="B96" s="68" t="s">
        <v>24</v>
      </c>
      <c r="C96" s="68">
        <v>4</v>
      </c>
      <c r="D96" s="34" t="s">
        <v>786</v>
      </c>
      <c r="E96" s="34" t="s">
        <v>787</v>
      </c>
      <c r="F96" s="14" t="s">
        <v>4</v>
      </c>
      <c r="G96" s="159"/>
      <c r="H96" s="159"/>
      <c r="I96" s="159"/>
    </row>
    <row r="97" spans="1:9" ht="39">
      <c r="A97" s="60" t="s">
        <v>242</v>
      </c>
      <c r="B97" s="68" t="s">
        <v>24</v>
      </c>
      <c r="C97" s="68">
        <v>5</v>
      </c>
      <c r="D97" s="34" t="s">
        <v>788</v>
      </c>
      <c r="E97" s="34" t="s">
        <v>789</v>
      </c>
      <c r="F97" s="14" t="s">
        <v>16</v>
      </c>
      <c r="G97" s="13" t="str">
        <f>KORISNICI!G106</f>
        <v>/</v>
      </c>
      <c r="H97" s="13" t="str">
        <f>KORISNICI!H106</f>
        <v>/</v>
      </c>
      <c r="I97" s="13" t="str">
        <f>KORISNICI!I106</f>
        <v>/</v>
      </c>
    </row>
    <row r="98" spans="1:9">
      <c r="A98" s="60" t="s">
        <v>243</v>
      </c>
      <c r="B98" s="70"/>
      <c r="C98" s="70" t="s">
        <v>22</v>
      </c>
      <c r="D98" s="32" t="s">
        <v>107</v>
      </c>
      <c r="E98" s="32" t="s">
        <v>554</v>
      </c>
      <c r="F98" s="14" t="s">
        <v>4</v>
      </c>
      <c r="G98" s="159"/>
      <c r="H98" s="159"/>
      <c r="I98" s="159"/>
    </row>
    <row r="99" spans="1:9">
      <c r="A99" s="60" t="s">
        <v>244</v>
      </c>
      <c r="B99" s="70"/>
      <c r="C99" s="70" t="s">
        <v>49</v>
      </c>
      <c r="D99" s="32" t="s">
        <v>106</v>
      </c>
      <c r="E99" s="32" t="s">
        <v>555</v>
      </c>
      <c r="F99" s="14" t="s">
        <v>4</v>
      </c>
      <c r="G99" s="159"/>
      <c r="H99" s="159"/>
      <c r="I99" s="159"/>
    </row>
    <row r="100" spans="1:9">
      <c r="A100" s="60" t="s">
        <v>245</v>
      </c>
      <c r="B100" s="70"/>
      <c r="C100" s="70" t="s">
        <v>50</v>
      </c>
      <c r="D100" s="32" t="s">
        <v>108</v>
      </c>
      <c r="E100" s="32" t="s">
        <v>556</v>
      </c>
      <c r="F100" s="14" t="s">
        <v>4</v>
      </c>
      <c r="G100" s="159"/>
      <c r="H100" s="159"/>
      <c r="I100" s="159"/>
    </row>
    <row r="101" spans="1:9">
      <c r="A101" s="60" t="s">
        <v>246</v>
      </c>
      <c r="B101" s="70"/>
      <c r="C101" s="70" t="s">
        <v>23</v>
      </c>
      <c r="D101" s="32" t="s">
        <v>109</v>
      </c>
      <c r="E101" s="32" t="s">
        <v>557</v>
      </c>
      <c r="F101" s="14" t="s">
        <v>4</v>
      </c>
      <c r="G101" s="159"/>
      <c r="H101" s="159"/>
      <c r="I101" s="159"/>
    </row>
    <row r="102" spans="1:9">
      <c r="A102" s="60" t="s">
        <v>247</v>
      </c>
      <c r="B102" s="70"/>
      <c r="C102" s="70" t="s">
        <v>52</v>
      </c>
      <c r="D102" s="32" t="s">
        <v>110</v>
      </c>
      <c r="E102" s="32" t="s">
        <v>558</v>
      </c>
      <c r="F102" s="14" t="s">
        <v>4</v>
      </c>
      <c r="G102" s="159"/>
      <c r="H102" s="159"/>
      <c r="I102" s="159"/>
    </row>
    <row r="103" spans="1:9">
      <c r="A103" s="63"/>
      <c r="B103" s="64"/>
      <c r="C103" s="64"/>
      <c r="D103" s="48"/>
      <c r="E103" s="48"/>
      <c r="F103" s="27"/>
      <c r="G103" s="58"/>
      <c r="H103" s="58"/>
      <c r="I103" s="58"/>
    </row>
    <row r="104" spans="1:9">
      <c r="A104" s="146" t="s">
        <v>248</v>
      </c>
      <c r="B104" s="147" t="s">
        <v>33</v>
      </c>
      <c r="C104" s="147"/>
      <c r="D104" s="148" t="s">
        <v>18</v>
      </c>
      <c r="E104" s="148" t="s">
        <v>606</v>
      </c>
      <c r="F104" s="149"/>
      <c r="G104" s="57"/>
      <c r="H104" s="57"/>
      <c r="I104" s="57"/>
    </row>
    <row r="105" spans="1:9" ht="39">
      <c r="A105" s="60" t="s">
        <v>249</v>
      </c>
      <c r="B105" s="65" t="s">
        <v>33</v>
      </c>
      <c r="C105" s="65">
        <v>1</v>
      </c>
      <c r="D105" s="34" t="s">
        <v>790</v>
      </c>
      <c r="E105" s="34" t="s">
        <v>791</v>
      </c>
      <c r="F105" s="10" t="s">
        <v>4</v>
      </c>
      <c r="G105" s="159"/>
      <c r="H105" s="159"/>
      <c r="I105" s="159"/>
    </row>
    <row r="106" spans="1:9" ht="39">
      <c r="A106" s="60" t="s">
        <v>250</v>
      </c>
      <c r="B106" s="65" t="s">
        <v>33</v>
      </c>
      <c r="C106" s="65">
        <v>2</v>
      </c>
      <c r="D106" s="34" t="s">
        <v>792</v>
      </c>
      <c r="E106" s="34" t="s">
        <v>793</v>
      </c>
      <c r="F106" s="10" t="s">
        <v>4</v>
      </c>
      <c r="G106" s="159"/>
      <c r="H106" s="159"/>
      <c r="I106" s="159"/>
    </row>
    <row r="107" spans="1:9">
      <c r="A107" s="60" t="s">
        <v>251</v>
      </c>
      <c r="B107" s="65" t="s">
        <v>33</v>
      </c>
      <c r="C107" s="68">
        <v>3</v>
      </c>
      <c r="D107" s="34" t="s">
        <v>794</v>
      </c>
      <c r="E107" s="34" t="s">
        <v>795</v>
      </c>
      <c r="F107" s="14" t="s">
        <v>7</v>
      </c>
      <c r="G107" s="159"/>
      <c r="H107" s="159"/>
      <c r="I107" s="159"/>
    </row>
    <row r="108" spans="1:9" ht="39">
      <c r="A108" s="60" t="s">
        <v>252</v>
      </c>
      <c r="B108" s="65" t="s">
        <v>33</v>
      </c>
      <c r="C108" s="65">
        <v>4</v>
      </c>
      <c r="D108" s="34" t="s">
        <v>796</v>
      </c>
      <c r="E108" s="34" t="s">
        <v>797</v>
      </c>
      <c r="F108" s="10" t="s">
        <v>7</v>
      </c>
      <c r="G108" s="159"/>
      <c r="H108" s="159"/>
      <c r="I108" s="159"/>
    </row>
    <row r="109" spans="1:9">
      <c r="A109" s="63"/>
      <c r="B109" s="64"/>
      <c r="C109" s="64"/>
      <c r="D109" s="48"/>
      <c r="E109" s="48"/>
      <c r="F109" s="27"/>
      <c r="G109" s="58"/>
      <c r="H109" s="58"/>
      <c r="I109" s="58"/>
    </row>
    <row r="110" spans="1:9">
      <c r="A110" s="146" t="s">
        <v>253</v>
      </c>
      <c r="B110" s="147" t="s">
        <v>41</v>
      </c>
      <c r="C110" s="147"/>
      <c r="D110" s="151" t="s">
        <v>423</v>
      </c>
      <c r="E110" s="151" t="s">
        <v>607</v>
      </c>
      <c r="F110" s="154"/>
      <c r="G110" s="155"/>
      <c r="H110" s="155"/>
      <c r="I110" s="155"/>
    </row>
    <row r="111" spans="1:9" ht="52">
      <c r="A111" s="60" t="s">
        <v>254</v>
      </c>
      <c r="B111" s="65" t="s">
        <v>41</v>
      </c>
      <c r="C111" s="65">
        <v>1</v>
      </c>
      <c r="D111" s="31" t="s">
        <v>798</v>
      </c>
      <c r="E111" s="31" t="s">
        <v>799</v>
      </c>
      <c r="F111" s="10" t="s">
        <v>16</v>
      </c>
      <c r="G111" s="13" t="str">
        <f>KORISNICI!G120</f>
        <v>/</v>
      </c>
      <c r="H111" s="13" t="str">
        <f>KORISNICI!H120</f>
        <v>/</v>
      </c>
      <c r="I111" s="13" t="str">
        <f>KORISNICI!I120</f>
        <v>/</v>
      </c>
    </row>
    <row r="112" spans="1:9">
      <c r="A112" s="60" t="s">
        <v>255</v>
      </c>
      <c r="B112" s="66"/>
      <c r="C112" s="66" t="s">
        <v>22</v>
      </c>
      <c r="D112" s="30" t="s">
        <v>112</v>
      </c>
      <c r="E112" s="30" t="s">
        <v>564</v>
      </c>
      <c r="F112" s="10" t="s">
        <v>487</v>
      </c>
      <c r="G112" s="159"/>
      <c r="H112" s="159"/>
      <c r="I112" s="159"/>
    </row>
    <row r="113" spans="1:9">
      <c r="A113" s="60" t="s">
        <v>256</v>
      </c>
      <c r="B113" s="66"/>
      <c r="C113" s="66" t="s">
        <v>49</v>
      </c>
      <c r="D113" s="30" t="s">
        <v>111</v>
      </c>
      <c r="E113" s="30" t="s">
        <v>565</v>
      </c>
      <c r="F113" s="10" t="s">
        <v>487</v>
      </c>
      <c r="G113" s="159"/>
      <c r="H113" s="159"/>
      <c r="I113" s="159"/>
    </row>
    <row r="114" spans="1:9">
      <c r="A114" s="60" t="s">
        <v>257</v>
      </c>
      <c r="B114" s="66"/>
      <c r="C114" s="66" t="s">
        <v>50</v>
      </c>
      <c r="D114" s="6" t="s">
        <v>113</v>
      </c>
      <c r="E114" s="6" t="s">
        <v>566</v>
      </c>
      <c r="F114" s="10" t="s">
        <v>487</v>
      </c>
      <c r="G114" s="159"/>
      <c r="H114" s="159"/>
      <c r="I114" s="159"/>
    </row>
    <row r="115" spans="1:9">
      <c r="A115" s="60" t="s">
        <v>258</v>
      </c>
      <c r="B115" s="66"/>
      <c r="C115" s="66" t="s">
        <v>23</v>
      </c>
      <c r="D115" s="6" t="s">
        <v>114</v>
      </c>
      <c r="E115" s="6" t="s">
        <v>567</v>
      </c>
      <c r="F115" s="10" t="s">
        <v>487</v>
      </c>
      <c r="G115" s="159"/>
      <c r="H115" s="159"/>
      <c r="I115" s="159"/>
    </row>
    <row r="116" spans="1:9" ht="65">
      <c r="A116" s="60" t="s">
        <v>259</v>
      </c>
      <c r="B116" s="65" t="s">
        <v>41</v>
      </c>
      <c r="C116" s="65">
        <v>2</v>
      </c>
      <c r="D116" s="34" t="s">
        <v>800</v>
      </c>
      <c r="E116" s="34" t="s">
        <v>801</v>
      </c>
      <c r="F116" s="10" t="s">
        <v>16</v>
      </c>
      <c r="G116" s="13" t="str">
        <f>KORISNICI!G125</f>
        <v>/</v>
      </c>
      <c r="H116" s="13" t="str">
        <f>KORISNICI!H125</f>
        <v>/</v>
      </c>
      <c r="I116" s="13" t="str">
        <f>KORISNICI!I125</f>
        <v>/</v>
      </c>
    </row>
    <row r="117" spans="1:9">
      <c r="A117" s="60" t="s">
        <v>260</v>
      </c>
      <c r="B117" s="66"/>
      <c r="C117" s="66" t="s">
        <v>22</v>
      </c>
      <c r="D117" s="33" t="s">
        <v>162</v>
      </c>
      <c r="E117" s="33" t="s">
        <v>569</v>
      </c>
      <c r="F117" s="10" t="s">
        <v>487</v>
      </c>
      <c r="G117" s="159"/>
      <c r="H117" s="159"/>
      <c r="I117" s="159"/>
    </row>
    <row r="118" spans="1:9">
      <c r="A118" s="60" t="s">
        <v>261</v>
      </c>
      <c r="B118" s="66"/>
      <c r="C118" s="129" t="s">
        <v>49</v>
      </c>
      <c r="D118" s="33" t="s">
        <v>163</v>
      </c>
      <c r="E118" s="33" t="s">
        <v>570</v>
      </c>
      <c r="F118" s="10" t="s">
        <v>487</v>
      </c>
      <c r="G118" s="159"/>
      <c r="H118" s="159"/>
      <c r="I118" s="159"/>
    </row>
    <row r="119" spans="1:9">
      <c r="A119" s="60" t="s">
        <v>262</v>
      </c>
      <c r="B119" s="66"/>
      <c r="C119" s="66" t="s">
        <v>50</v>
      </c>
      <c r="D119" s="33" t="s">
        <v>161</v>
      </c>
      <c r="E119" s="33" t="s">
        <v>571</v>
      </c>
      <c r="F119" s="10" t="s">
        <v>487</v>
      </c>
      <c r="G119" s="159"/>
      <c r="H119" s="159"/>
      <c r="I119" s="159"/>
    </row>
    <row r="120" spans="1:9">
      <c r="A120" s="60" t="s">
        <v>263</v>
      </c>
      <c r="B120" s="66"/>
      <c r="C120" s="66" t="s">
        <v>23</v>
      </c>
      <c r="D120" s="33" t="s">
        <v>160</v>
      </c>
      <c r="E120" s="33" t="s">
        <v>572</v>
      </c>
      <c r="F120" s="10" t="s">
        <v>487</v>
      </c>
      <c r="G120" s="159"/>
      <c r="H120" s="159"/>
      <c r="I120" s="159"/>
    </row>
    <row r="121" spans="1:9">
      <c r="A121" s="60" t="s">
        <v>264</v>
      </c>
      <c r="B121" s="66"/>
      <c r="C121" s="66" t="s">
        <v>52</v>
      </c>
      <c r="D121" s="33" t="s">
        <v>146</v>
      </c>
      <c r="E121" s="33" t="s">
        <v>573</v>
      </c>
      <c r="F121" s="10" t="s">
        <v>487</v>
      </c>
      <c r="G121" s="159"/>
      <c r="H121" s="159"/>
      <c r="I121" s="159"/>
    </row>
    <row r="122" spans="1:9">
      <c r="A122" s="60" t="s">
        <v>265</v>
      </c>
      <c r="B122" s="66"/>
      <c r="C122" s="66" t="s">
        <v>24</v>
      </c>
      <c r="D122" s="33" t="s">
        <v>125</v>
      </c>
      <c r="E122" s="33" t="s">
        <v>574</v>
      </c>
      <c r="F122" s="10" t="s">
        <v>487</v>
      </c>
      <c r="G122" s="159"/>
      <c r="H122" s="159"/>
      <c r="I122" s="159"/>
    </row>
    <row r="123" spans="1:9">
      <c r="A123" s="60" t="s">
        <v>266</v>
      </c>
      <c r="B123" s="66"/>
      <c r="C123" s="66" t="s">
        <v>98</v>
      </c>
      <c r="D123" s="33" t="s">
        <v>154</v>
      </c>
      <c r="E123" s="33" t="s">
        <v>575</v>
      </c>
      <c r="F123" s="10" t="s">
        <v>487</v>
      </c>
      <c r="G123" s="159"/>
      <c r="H123" s="159"/>
      <c r="I123" s="159"/>
    </row>
    <row r="124" spans="1:9">
      <c r="A124" s="60" t="s">
        <v>267</v>
      </c>
      <c r="B124" s="66"/>
      <c r="C124" s="66" t="s">
        <v>33</v>
      </c>
      <c r="D124" s="33" t="s">
        <v>155</v>
      </c>
      <c r="E124" s="33" t="s">
        <v>576</v>
      </c>
      <c r="F124" s="10" t="s">
        <v>487</v>
      </c>
      <c r="G124" s="159"/>
      <c r="H124" s="159"/>
      <c r="I124" s="159"/>
    </row>
    <row r="125" spans="1:9">
      <c r="A125" s="60" t="s">
        <v>268</v>
      </c>
      <c r="B125" s="66"/>
      <c r="C125" s="66" t="s">
        <v>158</v>
      </c>
      <c r="D125" s="32" t="s">
        <v>0</v>
      </c>
      <c r="E125" s="32" t="s">
        <v>577</v>
      </c>
      <c r="F125" s="10" t="s">
        <v>487</v>
      </c>
      <c r="G125" s="159"/>
      <c r="H125" s="159"/>
      <c r="I125" s="159"/>
    </row>
    <row r="126" spans="1:9">
      <c r="A126" s="60" t="s">
        <v>269</v>
      </c>
      <c r="B126" s="66"/>
      <c r="C126" s="66" t="s">
        <v>159</v>
      </c>
      <c r="D126" s="32" t="s">
        <v>1</v>
      </c>
      <c r="E126" s="32" t="s">
        <v>578</v>
      </c>
      <c r="F126" s="10" t="s">
        <v>487</v>
      </c>
      <c r="G126" s="159"/>
      <c r="H126" s="159"/>
      <c r="I126" s="159"/>
    </row>
    <row r="127" spans="1:9">
      <c r="A127" s="60" t="s">
        <v>270</v>
      </c>
      <c r="B127" s="66"/>
      <c r="C127" s="66" t="s">
        <v>40</v>
      </c>
      <c r="D127" s="32" t="s">
        <v>156</v>
      </c>
      <c r="E127" s="32" t="s">
        <v>579</v>
      </c>
      <c r="F127" s="10" t="s">
        <v>487</v>
      </c>
      <c r="G127" s="159"/>
      <c r="H127" s="159"/>
      <c r="I127" s="159"/>
    </row>
    <row r="128" spans="1:9">
      <c r="A128" s="60" t="s">
        <v>271</v>
      </c>
      <c r="B128" s="66"/>
      <c r="C128" s="129" t="s">
        <v>164</v>
      </c>
      <c r="D128" s="32" t="s">
        <v>157</v>
      </c>
      <c r="E128" s="32" t="s">
        <v>580</v>
      </c>
      <c r="F128" s="10" t="s">
        <v>487</v>
      </c>
      <c r="G128" s="159"/>
      <c r="H128" s="159"/>
      <c r="I128" s="159"/>
    </row>
    <row r="129" spans="1:9" ht="26">
      <c r="A129" s="60" t="s">
        <v>272</v>
      </c>
      <c r="B129" s="71" t="s">
        <v>41</v>
      </c>
      <c r="C129" s="71">
        <v>3</v>
      </c>
      <c r="D129" s="34" t="s">
        <v>165</v>
      </c>
      <c r="E129" s="34" t="s">
        <v>581</v>
      </c>
      <c r="F129" s="10" t="s">
        <v>16</v>
      </c>
      <c r="G129" s="13" t="str">
        <f>KORISNICI!G138</f>
        <v>/</v>
      </c>
      <c r="H129" s="13" t="str">
        <f>KORISNICI!H138</f>
        <v>/</v>
      </c>
      <c r="I129" s="13" t="str">
        <f>KORISNICI!I138</f>
        <v>/</v>
      </c>
    </row>
    <row r="130" spans="1:9">
      <c r="A130" s="60" t="s">
        <v>273</v>
      </c>
      <c r="B130" s="66"/>
      <c r="C130" s="74" t="s">
        <v>22</v>
      </c>
      <c r="D130" s="39" t="s">
        <v>166</v>
      </c>
      <c r="E130" s="39" t="s">
        <v>582</v>
      </c>
      <c r="F130" s="10" t="s">
        <v>487</v>
      </c>
      <c r="G130" s="159"/>
      <c r="H130" s="159"/>
      <c r="I130" s="159"/>
    </row>
    <row r="131" spans="1:9">
      <c r="A131" s="60" t="s">
        <v>274</v>
      </c>
      <c r="B131" s="66"/>
      <c r="C131" s="74" t="s">
        <v>49</v>
      </c>
      <c r="D131" s="39" t="s">
        <v>167</v>
      </c>
      <c r="E131" s="39" t="s">
        <v>583</v>
      </c>
      <c r="F131" s="10" t="s">
        <v>487</v>
      </c>
      <c r="G131" s="159"/>
      <c r="H131" s="159"/>
      <c r="I131" s="159"/>
    </row>
    <row r="132" spans="1:9">
      <c r="A132" s="60" t="s">
        <v>275</v>
      </c>
      <c r="B132" s="66"/>
      <c r="C132" s="74" t="s">
        <v>50</v>
      </c>
      <c r="D132" s="39" t="s">
        <v>168</v>
      </c>
      <c r="E132" s="39" t="s">
        <v>584</v>
      </c>
      <c r="F132" s="10" t="s">
        <v>487</v>
      </c>
      <c r="G132" s="159"/>
      <c r="H132" s="159"/>
      <c r="I132" s="159"/>
    </row>
    <row r="133" spans="1:9" ht="52">
      <c r="A133" s="60" t="s">
        <v>276</v>
      </c>
      <c r="B133" s="65" t="s">
        <v>41</v>
      </c>
      <c r="C133" s="65">
        <v>4</v>
      </c>
      <c r="D133" s="31" t="s">
        <v>802</v>
      </c>
      <c r="E133" s="31" t="s">
        <v>803</v>
      </c>
      <c r="F133" s="10" t="s">
        <v>16</v>
      </c>
      <c r="G133" s="13" t="str">
        <f>KORISNICI!G142</f>
        <v>/</v>
      </c>
      <c r="H133" s="13" t="str">
        <f>KORISNICI!H142</f>
        <v>/</v>
      </c>
      <c r="I133" s="13" t="str">
        <f>KORISNICI!I142</f>
        <v>/</v>
      </c>
    </row>
    <row r="134" spans="1:9">
      <c r="A134" s="60" t="s">
        <v>277</v>
      </c>
      <c r="B134" s="66"/>
      <c r="C134" s="66" t="s">
        <v>22</v>
      </c>
      <c r="D134" s="30" t="s">
        <v>115</v>
      </c>
      <c r="E134" s="30" t="s">
        <v>586</v>
      </c>
      <c r="F134" s="10" t="s">
        <v>487</v>
      </c>
      <c r="G134" s="159"/>
      <c r="H134" s="159"/>
      <c r="I134" s="159"/>
    </row>
    <row r="135" spans="1:9">
      <c r="A135" s="60" t="s">
        <v>278</v>
      </c>
      <c r="B135" s="66"/>
      <c r="C135" s="66" t="s">
        <v>49</v>
      </c>
      <c r="D135" s="30" t="s">
        <v>116</v>
      </c>
      <c r="E135" s="30" t="s">
        <v>587</v>
      </c>
      <c r="F135" s="10" t="s">
        <v>487</v>
      </c>
      <c r="G135" s="159"/>
      <c r="H135" s="159"/>
      <c r="I135" s="159"/>
    </row>
    <row r="136" spans="1:9">
      <c r="A136" s="60" t="s">
        <v>279</v>
      </c>
      <c r="B136" s="66"/>
      <c r="C136" s="66" t="s">
        <v>50</v>
      </c>
      <c r="D136" s="30" t="s">
        <v>2</v>
      </c>
      <c r="E136" s="30" t="s">
        <v>588</v>
      </c>
      <c r="F136" s="10" t="s">
        <v>487</v>
      </c>
      <c r="G136" s="159"/>
      <c r="H136" s="159"/>
      <c r="I136" s="159"/>
    </row>
    <row r="137" spans="1:9" ht="39">
      <c r="A137" s="60" t="s">
        <v>280</v>
      </c>
      <c r="B137" s="65" t="s">
        <v>41</v>
      </c>
      <c r="C137" s="65">
        <v>5</v>
      </c>
      <c r="D137" s="34" t="s">
        <v>804</v>
      </c>
      <c r="E137" s="34" t="s">
        <v>805</v>
      </c>
      <c r="F137" s="10" t="s">
        <v>16</v>
      </c>
      <c r="G137" s="13" t="str">
        <f>KORISNICI!G146</f>
        <v>/</v>
      </c>
      <c r="H137" s="13" t="str">
        <f>KORISNICI!H146</f>
        <v>/</v>
      </c>
      <c r="I137" s="13" t="str">
        <f>KORISNICI!I146</f>
        <v>/</v>
      </c>
    </row>
    <row r="138" spans="1:9">
      <c r="A138" s="60" t="s">
        <v>281</v>
      </c>
      <c r="B138" s="66"/>
      <c r="C138" s="66" t="s">
        <v>22</v>
      </c>
      <c r="D138" s="30" t="s">
        <v>118</v>
      </c>
      <c r="E138" s="30" t="s">
        <v>590</v>
      </c>
      <c r="F138" s="10" t="s">
        <v>487</v>
      </c>
      <c r="G138" s="159"/>
      <c r="H138" s="159"/>
      <c r="I138" s="159"/>
    </row>
    <row r="139" spans="1:9">
      <c r="A139" s="60" t="s">
        <v>282</v>
      </c>
      <c r="B139" s="66"/>
      <c r="C139" s="66" t="s">
        <v>49</v>
      </c>
      <c r="D139" s="30" t="s">
        <v>117</v>
      </c>
      <c r="E139" s="30" t="s">
        <v>591</v>
      </c>
      <c r="F139" s="10" t="s">
        <v>487</v>
      </c>
      <c r="G139" s="159"/>
      <c r="H139" s="159"/>
      <c r="I139" s="159"/>
    </row>
    <row r="140" spans="1:9">
      <c r="A140" s="60" t="s">
        <v>283</v>
      </c>
      <c r="B140" s="66"/>
      <c r="C140" s="66" t="s">
        <v>50</v>
      </c>
      <c r="D140" s="30" t="s">
        <v>119</v>
      </c>
      <c r="E140" s="30" t="s">
        <v>592</v>
      </c>
      <c r="F140" s="10" t="s">
        <v>487</v>
      </c>
      <c r="G140" s="159"/>
      <c r="H140" s="159"/>
      <c r="I140" s="159"/>
    </row>
    <row r="141" spans="1:9">
      <c r="A141" s="60" t="s">
        <v>284</v>
      </c>
      <c r="B141" s="66"/>
      <c r="C141" s="66" t="s">
        <v>23</v>
      </c>
      <c r="D141" s="30" t="s">
        <v>120</v>
      </c>
      <c r="E141" s="30" t="s">
        <v>593</v>
      </c>
      <c r="F141" s="10" t="s">
        <v>487</v>
      </c>
      <c r="G141" s="159"/>
      <c r="H141" s="159"/>
      <c r="I141" s="159"/>
    </row>
    <row r="142" spans="1:9">
      <c r="A142" s="60" t="s">
        <v>285</v>
      </c>
      <c r="B142" s="66"/>
      <c r="C142" s="66" t="s">
        <v>52</v>
      </c>
      <c r="D142" s="30" t="s">
        <v>370</v>
      </c>
      <c r="E142" s="30" t="s">
        <v>594</v>
      </c>
      <c r="F142" s="10" t="s">
        <v>487</v>
      </c>
      <c r="G142" s="159"/>
      <c r="H142" s="159"/>
      <c r="I142" s="159"/>
    </row>
    <row r="143" spans="1:9">
      <c r="A143" s="60" t="s">
        <v>286</v>
      </c>
      <c r="B143" s="66"/>
      <c r="C143" s="66" t="s">
        <v>24</v>
      </c>
      <c r="D143" s="30" t="s">
        <v>371</v>
      </c>
      <c r="E143" s="30" t="s">
        <v>595</v>
      </c>
      <c r="F143" s="10" t="s">
        <v>487</v>
      </c>
      <c r="G143" s="159"/>
      <c r="H143" s="159"/>
      <c r="I143" s="159"/>
    </row>
    <row r="144" spans="1:9">
      <c r="A144" s="60" t="s">
        <v>287</v>
      </c>
      <c r="B144" s="66"/>
      <c r="C144" s="66" t="s">
        <v>98</v>
      </c>
      <c r="D144" s="30" t="s">
        <v>372</v>
      </c>
      <c r="E144" s="30" t="s">
        <v>596</v>
      </c>
      <c r="F144" s="10" t="s">
        <v>487</v>
      </c>
      <c r="G144" s="159"/>
      <c r="H144" s="159"/>
      <c r="I144" s="159"/>
    </row>
    <row r="145" spans="1:9">
      <c r="A145" s="60" t="s">
        <v>288</v>
      </c>
      <c r="B145" s="66"/>
      <c r="C145" s="66" t="s">
        <v>33</v>
      </c>
      <c r="D145" s="30" t="s">
        <v>373</v>
      </c>
      <c r="E145" s="30" t="s">
        <v>597</v>
      </c>
      <c r="F145" s="10" t="s">
        <v>487</v>
      </c>
      <c r="G145" s="159"/>
      <c r="H145" s="159"/>
      <c r="I145" s="159"/>
    </row>
    <row r="146" spans="1:9">
      <c r="A146" s="60" t="s">
        <v>468</v>
      </c>
      <c r="B146" s="66"/>
      <c r="C146" s="66" t="s">
        <v>158</v>
      </c>
      <c r="D146" s="30" t="s">
        <v>121</v>
      </c>
      <c r="E146" s="30" t="s">
        <v>598</v>
      </c>
      <c r="F146" s="10" t="s">
        <v>487</v>
      </c>
      <c r="G146" s="159"/>
      <c r="H146" s="159"/>
      <c r="I146" s="159"/>
    </row>
    <row r="147" spans="1:9">
      <c r="A147" s="60" t="s">
        <v>469</v>
      </c>
      <c r="B147" s="66"/>
      <c r="C147" s="66" t="s">
        <v>159</v>
      </c>
      <c r="D147" s="30" t="s">
        <v>122</v>
      </c>
      <c r="E147" s="30" t="s">
        <v>599</v>
      </c>
      <c r="F147" s="10" t="s">
        <v>487</v>
      </c>
      <c r="G147" s="159"/>
      <c r="H147" s="159"/>
      <c r="I147" s="159"/>
    </row>
    <row r="148" spans="1:9">
      <c r="A148" s="60" t="s">
        <v>470</v>
      </c>
      <c r="B148" s="66"/>
      <c r="C148" s="66" t="s">
        <v>40</v>
      </c>
      <c r="D148" s="30" t="s">
        <v>123</v>
      </c>
      <c r="E148" s="30" t="s">
        <v>600</v>
      </c>
      <c r="F148" s="10" t="s">
        <v>487</v>
      </c>
      <c r="G148" s="159"/>
      <c r="H148" s="159"/>
      <c r="I148" s="159"/>
    </row>
    <row r="149" spans="1:9">
      <c r="A149" s="60" t="s">
        <v>471</v>
      </c>
      <c r="B149" s="66"/>
      <c r="C149" s="66" t="s">
        <v>164</v>
      </c>
      <c r="D149" s="30" t="s">
        <v>124</v>
      </c>
      <c r="E149" s="30" t="s">
        <v>601</v>
      </c>
      <c r="F149" s="10" t="s">
        <v>487</v>
      </c>
      <c r="G149" s="159"/>
      <c r="H149" s="159"/>
      <c r="I149" s="159"/>
    </row>
    <row r="150" spans="1:9">
      <c r="A150" s="63"/>
      <c r="B150" s="64"/>
      <c r="C150" s="64"/>
      <c r="D150" s="48"/>
      <c r="E150" s="48"/>
      <c r="F150" s="27"/>
      <c r="G150" s="58"/>
      <c r="H150" s="58"/>
      <c r="I150" s="58"/>
    </row>
    <row r="151" spans="1:9" ht="26">
      <c r="A151" s="146" t="s">
        <v>289</v>
      </c>
      <c r="B151" s="147" t="s">
        <v>23</v>
      </c>
      <c r="C151" s="147"/>
      <c r="D151" s="151" t="s">
        <v>17</v>
      </c>
      <c r="E151" s="151" t="s">
        <v>608</v>
      </c>
      <c r="F151" s="152"/>
      <c r="G151" s="153"/>
      <c r="H151" s="153"/>
      <c r="I151" s="153"/>
    </row>
    <row r="152" spans="1:9">
      <c r="A152" s="60" t="s">
        <v>290</v>
      </c>
      <c r="B152" s="65" t="s">
        <v>23</v>
      </c>
      <c r="C152" s="65">
        <v>1</v>
      </c>
      <c r="D152" s="160" t="s">
        <v>806</v>
      </c>
      <c r="E152" s="160" t="s">
        <v>807</v>
      </c>
      <c r="F152" s="10" t="s">
        <v>6</v>
      </c>
      <c r="G152" s="159"/>
      <c r="H152" s="159"/>
      <c r="I152" s="159"/>
    </row>
    <row r="153" spans="1:9">
      <c r="A153" s="63"/>
      <c r="B153" s="64"/>
      <c r="C153" s="64"/>
      <c r="D153" s="48"/>
      <c r="E153" s="48"/>
      <c r="F153" s="27"/>
      <c r="G153" s="58"/>
      <c r="H153" s="58"/>
      <c r="I153" s="58"/>
    </row>
    <row r="154" spans="1:9">
      <c r="A154" s="146" t="s">
        <v>291</v>
      </c>
      <c r="B154" s="147" t="s">
        <v>46</v>
      </c>
      <c r="C154" s="147"/>
      <c r="D154" s="148" t="s">
        <v>418</v>
      </c>
      <c r="E154" s="148" t="s">
        <v>609</v>
      </c>
      <c r="F154" s="149"/>
      <c r="G154" s="57"/>
      <c r="H154" s="57"/>
      <c r="I154" s="57"/>
    </row>
    <row r="155" spans="1:9">
      <c r="A155" s="147"/>
      <c r="B155" s="147"/>
      <c r="C155" s="147"/>
      <c r="D155" s="148" t="s">
        <v>47</v>
      </c>
      <c r="E155" s="148" t="s">
        <v>610</v>
      </c>
      <c r="F155" s="149"/>
      <c r="G155" s="57"/>
      <c r="H155" s="57"/>
      <c r="I155" s="57"/>
    </row>
    <row r="156" spans="1:9" ht="26">
      <c r="A156" s="60" t="s">
        <v>292</v>
      </c>
      <c r="B156" s="71" t="s">
        <v>46</v>
      </c>
      <c r="C156" s="71">
        <v>1</v>
      </c>
      <c r="D156" s="34" t="s">
        <v>808</v>
      </c>
      <c r="E156" s="34" t="s">
        <v>809</v>
      </c>
      <c r="F156" s="10" t="s">
        <v>16</v>
      </c>
      <c r="G156" s="13" t="str">
        <f>KORISNICI!G165</f>
        <v>/</v>
      </c>
      <c r="H156" s="13" t="str">
        <f>KORISNICI!H165</f>
        <v>/</v>
      </c>
      <c r="I156" s="13" t="str">
        <f>KORISNICI!I165</f>
        <v>/</v>
      </c>
    </row>
    <row r="157" spans="1:9">
      <c r="A157" s="60" t="s">
        <v>293</v>
      </c>
      <c r="B157" s="66"/>
      <c r="C157" s="66" t="s">
        <v>22</v>
      </c>
      <c r="D157" s="32" t="s">
        <v>132</v>
      </c>
      <c r="E157" s="32" t="s">
        <v>132</v>
      </c>
      <c r="F157" s="10" t="s">
        <v>6</v>
      </c>
      <c r="G157" s="159"/>
      <c r="H157" s="159"/>
      <c r="I157" s="159"/>
    </row>
    <row r="158" spans="1:9">
      <c r="A158" s="60" t="s">
        <v>294</v>
      </c>
      <c r="B158" s="66"/>
      <c r="C158" s="66" t="s">
        <v>49</v>
      </c>
      <c r="D158" s="32" t="s">
        <v>133</v>
      </c>
      <c r="E158" s="32" t="s">
        <v>133</v>
      </c>
      <c r="F158" s="10" t="s">
        <v>6</v>
      </c>
      <c r="G158" s="159"/>
      <c r="H158" s="159"/>
      <c r="I158" s="159"/>
    </row>
    <row r="159" spans="1:9">
      <c r="A159" s="60" t="s">
        <v>295</v>
      </c>
      <c r="B159" s="66"/>
      <c r="C159" s="66" t="s">
        <v>50</v>
      </c>
      <c r="D159" s="32" t="s">
        <v>134</v>
      </c>
      <c r="E159" s="32" t="s">
        <v>134</v>
      </c>
      <c r="F159" s="10" t="s">
        <v>6</v>
      </c>
      <c r="G159" s="159"/>
      <c r="H159" s="159"/>
      <c r="I159" s="159"/>
    </row>
    <row r="160" spans="1:9" ht="39">
      <c r="A160" s="60" t="s">
        <v>296</v>
      </c>
      <c r="B160" s="71" t="s">
        <v>46</v>
      </c>
      <c r="C160" s="71">
        <v>2</v>
      </c>
      <c r="D160" s="34" t="s">
        <v>810</v>
      </c>
      <c r="E160" s="34" t="s">
        <v>811</v>
      </c>
      <c r="F160" s="10" t="s">
        <v>16</v>
      </c>
      <c r="G160" s="13" t="str">
        <f>KORISNICI!G169</f>
        <v>/</v>
      </c>
      <c r="H160" s="13" t="str">
        <f>KORISNICI!H169</f>
        <v>/</v>
      </c>
      <c r="I160" s="13" t="str">
        <f>KORISNICI!I169</f>
        <v>/</v>
      </c>
    </row>
    <row r="161" spans="1:9">
      <c r="A161" s="60" t="s">
        <v>297</v>
      </c>
      <c r="B161" s="66"/>
      <c r="C161" s="66" t="s">
        <v>49</v>
      </c>
      <c r="D161" s="32" t="s">
        <v>135</v>
      </c>
      <c r="E161" s="32" t="s">
        <v>135</v>
      </c>
      <c r="F161" s="14" t="s">
        <v>6</v>
      </c>
      <c r="G161" s="159"/>
      <c r="H161" s="159"/>
      <c r="I161" s="159"/>
    </row>
    <row r="162" spans="1:9">
      <c r="A162" s="60" t="s">
        <v>298</v>
      </c>
      <c r="B162" s="66"/>
      <c r="C162" s="66" t="s">
        <v>50</v>
      </c>
      <c r="D162" s="32" t="s">
        <v>136</v>
      </c>
      <c r="E162" s="32" t="s">
        <v>136</v>
      </c>
      <c r="F162" s="14" t="s">
        <v>6</v>
      </c>
      <c r="G162" s="159"/>
      <c r="H162" s="159"/>
      <c r="I162" s="159"/>
    </row>
    <row r="163" spans="1:9">
      <c r="A163" s="60" t="s">
        <v>299</v>
      </c>
      <c r="B163" s="66"/>
      <c r="C163" s="66" t="s">
        <v>23</v>
      </c>
      <c r="D163" s="32" t="s">
        <v>137</v>
      </c>
      <c r="E163" s="32" t="s">
        <v>137</v>
      </c>
      <c r="F163" s="14" t="s">
        <v>6</v>
      </c>
      <c r="G163" s="159"/>
      <c r="H163" s="159"/>
      <c r="I163" s="159"/>
    </row>
    <row r="164" spans="1:9" ht="39">
      <c r="A164" s="60" t="s">
        <v>300</v>
      </c>
      <c r="B164" s="71" t="s">
        <v>46</v>
      </c>
      <c r="C164" s="71">
        <v>3</v>
      </c>
      <c r="D164" s="34" t="s">
        <v>812</v>
      </c>
      <c r="E164" s="34" t="s">
        <v>813</v>
      </c>
      <c r="F164" s="10" t="s">
        <v>16</v>
      </c>
      <c r="G164" s="13" t="str">
        <f>KORISNICI!G173</f>
        <v>/</v>
      </c>
      <c r="H164" s="13" t="str">
        <f>KORISNICI!H173</f>
        <v>/</v>
      </c>
      <c r="I164" s="13" t="str">
        <f>KORISNICI!I173</f>
        <v>/</v>
      </c>
    </row>
    <row r="165" spans="1:9">
      <c r="A165" s="60" t="s">
        <v>301</v>
      </c>
      <c r="B165" s="66"/>
      <c r="C165" s="66" t="s">
        <v>22</v>
      </c>
      <c r="D165" s="32" t="s">
        <v>138</v>
      </c>
      <c r="E165" s="32" t="s">
        <v>640</v>
      </c>
      <c r="F165" s="10" t="s">
        <v>487</v>
      </c>
      <c r="G165" s="159"/>
      <c r="H165" s="159"/>
      <c r="I165" s="159"/>
    </row>
    <row r="166" spans="1:9">
      <c r="A166" s="60" t="s">
        <v>302</v>
      </c>
      <c r="B166" s="66"/>
      <c r="C166" s="66" t="s">
        <v>49</v>
      </c>
      <c r="D166" s="32" t="s">
        <v>139</v>
      </c>
      <c r="E166" s="32" t="s">
        <v>641</v>
      </c>
      <c r="F166" s="10" t="s">
        <v>487</v>
      </c>
      <c r="G166" s="159"/>
      <c r="H166" s="159"/>
      <c r="I166" s="159"/>
    </row>
    <row r="167" spans="1:9">
      <c r="A167" s="60" t="s">
        <v>303</v>
      </c>
      <c r="B167" s="66"/>
      <c r="C167" s="66" t="s">
        <v>50</v>
      </c>
      <c r="D167" s="32" t="s">
        <v>140</v>
      </c>
      <c r="E167" s="32" t="s">
        <v>642</v>
      </c>
      <c r="F167" s="10" t="s">
        <v>487</v>
      </c>
      <c r="G167" s="159"/>
      <c r="H167" s="159"/>
      <c r="I167" s="159"/>
    </row>
    <row r="168" spans="1:9" ht="26">
      <c r="A168" s="60" t="s">
        <v>304</v>
      </c>
      <c r="B168" s="71" t="s">
        <v>46</v>
      </c>
      <c r="C168" s="71">
        <v>4</v>
      </c>
      <c r="D168" s="34" t="s">
        <v>147</v>
      </c>
      <c r="E168" s="34" t="s">
        <v>643</v>
      </c>
      <c r="F168" s="10" t="s">
        <v>16</v>
      </c>
      <c r="G168" s="13" t="str">
        <f>KORISNICI!G177</f>
        <v>/</v>
      </c>
      <c r="H168" s="13" t="str">
        <f>KORISNICI!H177</f>
        <v>/</v>
      </c>
      <c r="I168" s="13" t="str">
        <f>KORISNICI!I177</f>
        <v>/</v>
      </c>
    </row>
    <row r="169" spans="1:9">
      <c r="A169" s="60" t="s">
        <v>305</v>
      </c>
      <c r="B169" s="66"/>
      <c r="C169" s="66" t="s">
        <v>22</v>
      </c>
      <c r="D169" s="32" t="s">
        <v>132</v>
      </c>
      <c r="E169" s="32" t="s">
        <v>132</v>
      </c>
      <c r="F169" s="10" t="s">
        <v>487</v>
      </c>
      <c r="G169" s="159"/>
      <c r="H169" s="159"/>
      <c r="I169" s="159"/>
    </row>
    <row r="170" spans="1:9">
      <c r="A170" s="60" t="s">
        <v>306</v>
      </c>
      <c r="B170" s="66"/>
      <c r="C170" s="66" t="s">
        <v>49</v>
      </c>
      <c r="D170" s="32" t="s">
        <v>133</v>
      </c>
      <c r="E170" s="32" t="s">
        <v>133</v>
      </c>
      <c r="F170" s="10" t="s">
        <v>487</v>
      </c>
      <c r="G170" s="159"/>
      <c r="H170" s="159"/>
      <c r="I170" s="159"/>
    </row>
    <row r="171" spans="1:9">
      <c r="A171" s="60" t="s">
        <v>307</v>
      </c>
      <c r="B171" s="71" t="s">
        <v>46</v>
      </c>
      <c r="C171" s="71">
        <v>5</v>
      </c>
      <c r="D171" s="34" t="s">
        <v>148</v>
      </c>
      <c r="E171" s="34" t="s">
        <v>644</v>
      </c>
      <c r="F171" s="10" t="s">
        <v>16</v>
      </c>
      <c r="G171" s="13" t="str">
        <f>KORISNICI!G180</f>
        <v>/</v>
      </c>
      <c r="H171" s="13" t="str">
        <f>KORISNICI!H180</f>
        <v>/</v>
      </c>
      <c r="I171" s="13" t="str">
        <f>KORISNICI!I180</f>
        <v>/</v>
      </c>
    </row>
    <row r="172" spans="1:9">
      <c r="A172" s="60" t="s">
        <v>308</v>
      </c>
      <c r="B172" s="66"/>
      <c r="C172" s="66" t="s">
        <v>22</v>
      </c>
      <c r="D172" s="32" t="s">
        <v>135</v>
      </c>
      <c r="E172" s="32" t="s">
        <v>135</v>
      </c>
      <c r="F172" s="10" t="s">
        <v>487</v>
      </c>
      <c r="G172" s="159"/>
      <c r="H172" s="159"/>
      <c r="I172" s="159"/>
    </row>
    <row r="173" spans="1:9">
      <c r="A173" s="60" t="s">
        <v>309</v>
      </c>
      <c r="B173" s="66"/>
      <c r="C173" s="66" t="s">
        <v>49</v>
      </c>
      <c r="D173" s="32" t="s">
        <v>136</v>
      </c>
      <c r="E173" s="32" t="s">
        <v>136</v>
      </c>
      <c r="F173" s="10" t="s">
        <v>487</v>
      </c>
      <c r="G173" s="159"/>
      <c r="H173" s="159"/>
      <c r="I173" s="159"/>
    </row>
    <row r="174" spans="1:9">
      <c r="A174" s="60" t="s">
        <v>310</v>
      </c>
      <c r="B174" s="66"/>
      <c r="C174" s="66" t="s">
        <v>50</v>
      </c>
      <c r="D174" s="32" t="s">
        <v>133</v>
      </c>
      <c r="E174" s="32" t="s">
        <v>133</v>
      </c>
      <c r="F174" s="10" t="s">
        <v>487</v>
      </c>
      <c r="G174" s="159"/>
      <c r="H174" s="159"/>
      <c r="I174" s="159"/>
    </row>
    <row r="175" spans="1:9">
      <c r="A175" s="60" t="s">
        <v>311</v>
      </c>
      <c r="B175" s="71" t="s">
        <v>46</v>
      </c>
      <c r="C175" s="71">
        <v>6</v>
      </c>
      <c r="D175" s="34" t="s">
        <v>149</v>
      </c>
      <c r="E175" s="34" t="s">
        <v>645</v>
      </c>
      <c r="F175" s="10" t="s">
        <v>16</v>
      </c>
      <c r="G175" s="13" t="str">
        <f>KORISNICI!G184</f>
        <v>/</v>
      </c>
      <c r="H175" s="13" t="str">
        <f>KORISNICI!H184</f>
        <v>/</v>
      </c>
      <c r="I175" s="13" t="str">
        <f>KORISNICI!I184</f>
        <v>/</v>
      </c>
    </row>
    <row r="176" spans="1:9">
      <c r="A176" s="60" t="s">
        <v>312</v>
      </c>
      <c r="B176" s="66"/>
      <c r="C176" s="66" t="s">
        <v>22</v>
      </c>
      <c r="D176" s="32" t="s">
        <v>135</v>
      </c>
      <c r="E176" s="32" t="s">
        <v>135</v>
      </c>
      <c r="F176" s="10" t="s">
        <v>487</v>
      </c>
      <c r="G176" s="159"/>
      <c r="H176" s="159"/>
      <c r="I176" s="159"/>
    </row>
    <row r="177" spans="1:9" ht="26">
      <c r="A177" s="60" t="s">
        <v>313</v>
      </c>
      <c r="B177" s="71" t="s">
        <v>46</v>
      </c>
      <c r="C177" s="71">
        <v>7</v>
      </c>
      <c r="D177" s="34" t="s">
        <v>150</v>
      </c>
      <c r="E177" s="34" t="s">
        <v>646</v>
      </c>
      <c r="F177" s="10" t="s">
        <v>16</v>
      </c>
      <c r="G177" s="13" t="str">
        <f>KORISNICI!G186</f>
        <v>/</v>
      </c>
      <c r="H177" s="13" t="str">
        <f>KORISNICI!H186</f>
        <v>/</v>
      </c>
      <c r="I177" s="13" t="str">
        <f>KORISNICI!I186</f>
        <v>/</v>
      </c>
    </row>
    <row r="178" spans="1:9">
      <c r="A178" s="60" t="s">
        <v>314</v>
      </c>
      <c r="B178" s="66"/>
      <c r="C178" s="66" t="s">
        <v>49</v>
      </c>
      <c r="D178" s="32" t="s">
        <v>151</v>
      </c>
      <c r="E178" s="32" t="s">
        <v>151</v>
      </c>
      <c r="F178" s="14" t="s">
        <v>6</v>
      </c>
      <c r="G178" s="159"/>
      <c r="H178" s="159"/>
      <c r="I178" s="159"/>
    </row>
    <row r="179" spans="1:9">
      <c r="A179" s="60" t="s">
        <v>315</v>
      </c>
      <c r="B179" s="66"/>
      <c r="C179" s="66" t="s">
        <v>50</v>
      </c>
      <c r="D179" s="32" t="s">
        <v>152</v>
      </c>
      <c r="E179" s="32" t="s">
        <v>152</v>
      </c>
      <c r="F179" s="14" t="s">
        <v>6</v>
      </c>
      <c r="G179" s="159"/>
      <c r="H179" s="159"/>
      <c r="I179" s="159"/>
    </row>
    <row r="180" spans="1:9">
      <c r="A180" s="60" t="s">
        <v>316</v>
      </c>
      <c r="B180" s="66"/>
      <c r="C180" s="66" t="s">
        <v>23</v>
      </c>
      <c r="D180" s="32" t="s">
        <v>153</v>
      </c>
      <c r="E180" s="32" t="s">
        <v>153</v>
      </c>
      <c r="F180" s="14" t="s">
        <v>6</v>
      </c>
      <c r="G180" s="159"/>
      <c r="H180" s="159"/>
      <c r="I180" s="159"/>
    </row>
    <row r="181" spans="1:9">
      <c r="A181" s="146"/>
      <c r="B181" s="147"/>
      <c r="C181" s="147"/>
      <c r="D181" s="148" t="s">
        <v>51</v>
      </c>
      <c r="E181" s="148" t="s">
        <v>628</v>
      </c>
      <c r="F181" s="149"/>
      <c r="G181" s="57"/>
      <c r="H181" s="57"/>
      <c r="I181" s="57"/>
    </row>
    <row r="182" spans="1:9" ht="39">
      <c r="A182" s="60" t="s">
        <v>317</v>
      </c>
      <c r="B182" s="71" t="s">
        <v>46</v>
      </c>
      <c r="C182" s="71">
        <v>8</v>
      </c>
      <c r="D182" s="35" t="s">
        <v>814</v>
      </c>
      <c r="E182" s="35" t="s">
        <v>815</v>
      </c>
      <c r="F182" s="10" t="s">
        <v>16</v>
      </c>
      <c r="G182" s="13" t="str">
        <f>KORISNICI!G191</f>
        <v>/</v>
      </c>
      <c r="H182" s="13" t="str">
        <f>KORISNICI!H191</f>
        <v>/</v>
      </c>
      <c r="I182" s="13" t="str">
        <f>KORISNICI!I191</f>
        <v>/</v>
      </c>
    </row>
    <row r="183" spans="1:9">
      <c r="A183" s="60" t="s">
        <v>318</v>
      </c>
      <c r="B183" s="66"/>
      <c r="C183" s="66" t="s">
        <v>22</v>
      </c>
      <c r="D183" s="6" t="s">
        <v>141</v>
      </c>
      <c r="E183" s="6" t="s">
        <v>647</v>
      </c>
      <c r="F183" s="14" t="s">
        <v>487</v>
      </c>
      <c r="G183" s="159"/>
      <c r="H183" s="159"/>
      <c r="I183" s="159"/>
    </row>
    <row r="184" spans="1:9">
      <c r="A184" s="60" t="s">
        <v>319</v>
      </c>
      <c r="B184" s="66"/>
      <c r="C184" s="66" t="s">
        <v>49</v>
      </c>
      <c r="D184" s="6" t="s">
        <v>142</v>
      </c>
      <c r="E184" s="6" t="s">
        <v>648</v>
      </c>
      <c r="F184" s="14" t="s">
        <v>487</v>
      </c>
      <c r="G184" s="159"/>
      <c r="H184" s="159"/>
      <c r="I184" s="159"/>
    </row>
    <row r="185" spans="1:9" ht="39">
      <c r="A185" s="60" t="s">
        <v>320</v>
      </c>
      <c r="B185" s="71" t="s">
        <v>46</v>
      </c>
      <c r="C185" s="71">
        <v>9</v>
      </c>
      <c r="D185" s="31" t="s">
        <v>816</v>
      </c>
      <c r="E185" s="31" t="s">
        <v>817</v>
      </c>
      <c r="F185" s="10" t="s">
        <v>16</v>
      </c>
      <c r="G185" s="13" t="str">
        <f>KORISNICI!G194</f>
        <v>/</v>
      </c>
      <c r="H185" s="13" t="str">
        <f>KORISNICI!H194</f>
        <v>/</v>
      </c>
      <c r="I185" s="13" t="str">
        <f>KORISNICI!I194</f>
        <v>/</v>
      </c>
    </row>
    <row r="186" spans="1:9">
      <c r="A186" s="60" t="s">
        <v>321</v>
      </c>
      <c r="B186" s="66"/>
      <c r="C186" s="66" t="s">
        <v>22</v>
      </c>
      <c r="D186" s="6" t="s">
        <v>143</v>
      </c>
      <c r="E186" s="6" t="s">
        <v>651</v>
      </c>
      <c r="F186" s="14" t="s">
        <v>487</v>
      </c>
      <c r="G186" s="159"/>
      <c r="H186" s="159"/>
      <c r="I186" s="159"/>
    </row>
    <row r="187" spans="1:9">
      <c r="A187" s="60" t="s">
        <v>322</v>
      </c>
      <c r="B187" s="66"/>
      <c r="C187" s="66" t="s">
        <v>49</v>
      </c>
      <c r="D187" s="6" t="s">
        <v>144</v>
      </c>
      <c r="E187" s="6" t="s">
        <v>652</v>
      </c>
      <c r="F187" s="14" t="s">
        <v>487</v>
      </c>
      <c r="G187" s="159"/>
      <c r="H187" s="159"/>
      <c r="I187" s="159"/>
    </row>
    <row r="188" spans="1:9">
      <c r="A188" s="60" t="s">
        <v>323</v>
      </c>
      <c r="B188" s="66"/>
      <c r="C188" s="66" t="s">
        <v>50</v>
      </c>
      <c r="D188" s="6" t="s">
        <v>145</v>
      </c>
      <c r="E188" s="6" t="s">
        <v>653</v>
      </c>
      <c r="F188" s="14" t="s">
        <v>487</v>
      </c>
      <c r="G188" s="159"/>
      <c r="H188" s="159"/>
      <c r="I188" s="159"/>
    </row>
    <row r="189" spans="1:9" ht="26">
      <c r="A189" s="60" t="s">
        <v>324</v>
      </c>
      <c r="B189" s="71" t="s">
        <v>46</v>
      </c>
      <c r="C189" s="71">
        <v>10</v>
      </c>
      <c r="D189" s="31" t="s">
        <v>818</v>
      </c>
      <c r="E189" s="31" t="s">
        <v>819</v>
      </c>
      <c r="F189" s="14" t="s">
        <v>487</v>
      </c>
      <c r="G189" s="159"/>
      <c r="H189" s="159"/>
      <c r="I189" s="159"/>
    </row>
    <row r="190" spans="1:9" ht="26">
      <c r="A190" s="60" t="s">
        <v>325</v>
      </c>
      <c r="B190" s="71" t="s">
        <v>46</v>
      </c>
      <c r="C190" s="71">
        <v>11</v>
      </c>
      <c r="D190" s="31" t="s">
        <v>820</v>
      </c>
      <c r="E190" s="31" t="s">
        <v>821</v>
      </c>
      <c r="F190" s="14" t="s">
        <v>487</v>
      </c>
      <c r="G190" s="159"/>
      <c r="H190" s="159"/>
      <c r="I190" s="159"/>
    </row>
    <row r="191" spans="1:9">
      <c r="A191" s="146"/>
      <c r="B191" s="147"/>
      <c r="C191" s="147"/>
      <c r="D191" s="148" t="s">
        <v>128</v>
      </c>
      <c r="E191" s="148" t="s">
        <v>629</v>
      </c>
      <c r="F191" s="149"/>
      <c r="G191" s="57"/>
      <c r="H191" s="57"/>
      <c r="I191" s="57"/>
    </row>
    <row r="192" spans="1:9">
      <c r="A192" s="60" t="s">
        <v>326</v>
      </c>
      <c r="B192" s="71" t="s">
        <v>46</v>
      </c>
      <c r="C192" s="71">
        <v>12</v>
      </c>
      <c r="D192" s="34" t="s">
        <v>822</v>
      </c>
      <c r="E192" s="34" t="s">
        <v>656</v>
      </c>
      <c r="F192" s="10" t="s">
        <v>487</v>
      </c>
      <c r="G192" s="159"/>
      <c r="H192" s="159"/>
      <c r="I192" s="159"/>
    </row>
    <row r="193" spans="1:9" ht="52">
      <c r="A193" s="60" t="s">
        <v>327</v>
      </c>
      <c r="B193" s="71" t="s">
        <v>46</v>
      </c>
      <c r="C193" s="71">
        <v>13</v>
      </c>
      <c r="D193" s="34" t="s">
        <v>823</v>
      </c>
      <c r="E193" s="34" t="s">
        <v>824</v>
      </c>
      <c r="F193" s="10" t="s">
        <v>487</v>
      </c>
      <c r="G193" s="159"/>
      <c r="H193" s="159"/>
      <c r="I193" s="159"/>
    </row>
    <row r="194" spans="1:9">
      <c r="A194" s="60" t="s">
        <v>328</v>
      </c>
      <c r="B194" s="71" t="s">
        <v>46</v>
      </c>
      <c r="C194" s="71">
        <v>14</v>
      </c>
      <c r="D194" s="34" t="s">
        <v>825</v>
      </c>
      <c r="E194" s="34" t="s">
        <v>826</v>
      </c>
      <c r="F194" s="10" t="s">
        <v>487</v>
      </c>
      <c r="G194" s="159"/>
      <c r="H194" s="159"/>
      <c r="I194" s="159"/>
    </row>
    <row r="195" spans="1:9" ht="26">
      <c r="A195" s="60" t="s">
        <v>329</v>
      </c>
      <c r="B195" s="71" t="s">
        <v>46</v>
      </c>
      <c r="C195" s="71">
        <v>15</v>
      </c>
      <c r="D195" s="34" t="s">
        <v>827</v>
      </c>
      <c r="E195" s="34" t="s">
        <v>828</v>
      </c>
      <c r="F195" s="10" t="s">
        <v>487</v>
      </c>
      <c r="G195" s="159"/>
      <c r="H195" s="159"/>
      <c r="I195" s="159"/>
    </row>
    <row r="196" spans="1:9" ht="52">
      <c r="A196" s="60" t="s">
        <v>330</v>
      </c>
      <c r="B196" s="71" t="s">
        <v>46</v>
      </c>
      <c r="C196" s="71">
        <v>16</v>
      </c>
      <c r="D196" s="34" t="s">
        <v>829</v>
      </c>
      <c r="E196" s="34" t="s">
        <v>830</v>
      </c>
      <c r="F196" s="10" t="s">
        <v>487</v>
      </c>
      <c r="G196" s="159"/>
      <c r="H196" s="159"/>
      <c r="I196" s="159"/>
    </row>
    <row r="197" spans="1:9" ht="26">
      <c r="A197" s="60" t="s">
        <v>331</v>
      </c>
      <c r="B197" s="71" t="s">
        <v>46</v>
      </c>
      <c r="C197" s="71">
        <v>17</v>
      </c>
      <c r="D197" s="34" t="s">
        <v>831</v>
      </c>
      <c r="E197" s="34" t="s">
        <v>832</v>
      </c>
      <c r="F197" s="10" t="s">
        <v>487</v>
      </c>
      <c r="G197" s="159"/>
      <c r="H197" s="159"/>
      <c r="I197" s="159"/>
    </row>
    <row r="198" spans="1:9" ht="26">
      <c r="A198" s="60" t="s">
        <v>332</v>
      </c>
      <c r="B198" s="71" t="s">
        <v>46</v>
      </c>
      <c r="C198" s="71">
        <v>18</v>
      </c>
      <c r="D198" s="34" t="s">
        <v>833</v>
      </c>
      <c r="E198" s="34" t="s">
        <v>834</v>
      </c>
      <c r="F198" s="10" t="s">
        <v>16</v>
      </c>
      <c r="G198" s="1" t="str">
        <f>KORISNICI!G207</f>
        <v>/</v>
      </c>
      <c r="H198" s="1" t="str">
        <f>KORISNICI!H207</f>
        <v>/</v>
      </c>
      <c r="I198" s="1" t="str">
        <f>KORISNICI!I207</f>
        <v>/</v>
      </c>
    </row>
    <row r="199" spans="1:9">
      <c r="A199" s="60" t="s">
        <v>333</v>
      </c>
      <c r="B199" s="66"/>
      <c r="C199" s="66" t="s">
        <v>22</v>
      </c>
      <c r="D199" s="32" t="s">
        <v>459</v>
      </c>
      <c r="E199" s="32" t="s">
        <v>664</v>
      </c>
      <c r="F199" s="10" t="s">
        <v>487</v>
      </c>
      <c r="G199" s="159"/>
      <c r="H199" s="159"/>
      <c r="I199" s="159"/>
    </row>
    <row r="200" spans="1:9" ht="25">
      <c r="A200" s="60" t="s">
        <v>334</v>
      </c>
      <c r="B200" s="66"/>
      <c r="C200" s="66" t="s">
        <v>49</v>
      </c>
      <c r="D200" s="32" t="s">
        <v>126</v>
      </c>
      <c r="E200" s="32" t="s">
        <v>663</v>
      </c>
      <c r="F200" s="10" t="s">
        <v>487</v>
      </c>
      <c r="G200" s="159"/>
      <c r="H200" s="159"/>
      <c r="I200" s="159"/>
    </row>
    <row r="201" spans="1:9" ht="25">
      <c r="A201" s="60" t="s">
        <v>335</v>
      </c>
      <c r="B201" s="66"/>
      <c r="C201" s="66" t="s">
        <v>50</v>
      </c>
      <c r="D201" s="32" t="s">
        <v>467</v>
      </c>
      <c r="E201" s="32" t="s">
        <v>665</v>
      </c>
      <c r="F201" s="10" t="s">
        <v>487</v>
      </c>
      <c r="G201" s="159"/>
      <c r="H201" s="159"/>
      <c r="I201" s="159"/>
    </row>
    <row r="202" spans="1:9">
      <c r="A202" s="146"/>
      <c r="B202" s="147"/>
      <c r="C202" s="147"/>
      <c r="D202" s="148" t="s">
        <v>127</v>
      </c>
      <c r="E202" s="148" t="s">
        <v>630</v>
      </c>
      <c r="F202" s="156"/>
      <c r="G202" s="155"/>
      <c r="H202" s="155"/>
      <c r="I202" s="155"/>
    </row>
    <row r="203" spans="1:9" ht="39">
      <c r="A203" s="60" t="s">
        <v>336</v>
      </c>
      <c r="B203" s="71" t="s">
        <v>46</v>
      </c>
      <c r="C203" s="71">
        <v>19</v>
      </c>
      <c r="D203" s="34" t="s">
        <v>835</v>
      </c>
      <c r="E203" s="34" t="s">
        <v>836</v>
      </c>
      <c r="F203" s="10" t="s">
        <v>487</v>
      </c>
      <c r="G203" s="159"/>
      <c r="H203" s="159"/>
      <c r="I203" s="159"/>
    </row>
    <row r="204" spans="1:9" ht="52">
      <c r="A204" s="60" t="s">
        <v>337</v>
      </c>
      <c r="B204" s="71" t="s">
        <v>46</v>
      </c>
      <c r="C204" s="71">
        <v>20</v>
      </c>
      <c r="D204" s="34" t="s">
        <v>837</v>
      </c>
      <c r="E204" s="34" t="s">
        <v>838</v>
      </c>
      <c r="F204" s="10" t="s">
        <v>487</v>
      </c>
      <c r="G204" s="159"/>
      <c r="H204" s="159"/>
      <c r="I204" s="159"/>
    </row>
    <row r="205" spans="1:9" ht="26">
      <c r="A205" s="60" t="s">
        <v>338</v>
      </c>
      <c r="B205" s="71" t="s">
        <v>46</v>
      </c>
      <c r="C205" s="71">
        <v>21</v>
      </c>
      <c r="D205" s="34" t="s">
        <v>839</v>
      </c>
      <c r="E205" s="34" t="s">
        <v>635</v>
      </c>
      <c r="F205" s="10" t="s">
        <v>487</v>
      </c>
      <c r="G205" s="159"/>
      <c r="H205" s="159"/>
      <c r="I205" s="159"/>
    </row>
    <row r="206" spans="1:9">
      <c r="A206" s="63"/>
      <c r="B206" s="64"/>
      <c r="C206" s="64"/>
      <c r="D206" s="48"/>
      <c r="E206" s="48"/>
      <c r="F206" s="27"/>
      <c r="G206" s="58"/>
      <c r="H206" s="58"/>
      <c r="I206" s="58"/>
    </row>
    <row r="207" spans="1:9" ht="26">
      <c r="A207" s="146" t="s">
        <v>339</v>
      </c>
      <c r="B207" s="147" t="s">
        <v>52</v>
      </c>
      <c r="C207" s="157"/>
      <c r="D207" s="151" t="s">
        <v>53</v>
      </c>
      <c r="E207" s="151" t="s">
        <v>666</v>
      </c>
      <c r="F207" s="158"/>
      <c r="G207" s="155"/>
      <c r="H207" s="155"/>
      <c r="I207" s="155"/>
    </row>
    <row r="208" spans="1:9">
      <c r="A208" s="146"/>
      <c r="B208" s="147"/>
      <c r="C208" s="157"/>
      <c r="D208" s="151" t="s">
        <v>54</v>
      </c>
      <c r="E208" s="151" t="s">
        <v>667</v>
      </c>
      <c r="F208" s="158"/>
      <c r="G208" s="155"/>
      <c r="H208" s="155"/>
      <c r="I208" s="155"/>
    </row>
    <row r="209" spans="1:9">
      <c r="A209" s="60" t="s">
        <v>340</v>
      </c>
      <c r="B209" s="65" t="s">
        <v>52</v>
      </c>
      <c r="C209" s="75">
        <v>1</v>
      </c>
      <c r="D209" s="31" t="s">
        <v>55</v>
      </c>
      <c r="E209" s="31" t="s">
        <v>668</v>
      </c>
      <c r="F209" s="10" t="s">
        <v>16</v>
      </c>
      <c r="G209" s="13" t="str">
        <f>KORISNICI!G218</f>
        <v>/</v>
      </c>
      <c r="H209" s="13" t="str">
        <f>KORISNICI!H218</f>
        <v>/</v>
      </c>
      <c r="I209" s="13" t="str">
        <f>KORISNICI!I218</f>
        <v>/</v>
      </c>
    </row>
    <row r="210" spans="1:9">
      <c r="A210" s="60" t="s">
        <v>341</v>
      </c>
      <c r="B210" s="66"/>
      <c r="C210" s="76" t="s">
        <v>22</v>
      </c>
      <c r="D210" s="30" t="s">
        <v>131</v>
      </c>
      <c r="E210" s="30" t="s">
        <v>131</v>
      </c>
      <c r="F210" s="79" t="s">
        <v>48</v>
      </c>
      <c r="G210" s="159"/>
      <c r="H210" s="159"/>
      <c r="I210" s="159"/>
    </row>
    <row r="211" spans="1:9">
      <c r="A211" s="60" t="s">
        <v>342</v>
      </c>
      <c r="B211" s="66"/>
      <c r="C211" s="77" t="s">
        <v>49</v>
      </c>
      <c r="D211" s="30" t="s">
        <v>130</v>
      </c>
      <c r="E211" s="30" t="s">
        <v>130</v>
      </c>
      <c r="F211" s="79" t="s">
        <v>48</v>
      </c>
      <c r="G211" s="159"/>
      <c r="H211" s="159"/>
      <c r="I211" s="159"/>
    </row>
    <row r="212" spans="1:9">
      <c r="A212" s="60" t="s">
        <v>343</v>
      </c>
      <c r="B212" s="66"/>
      <c r="C212" s="77" t="s">
        <v>50</v>
      </c>
      <c r="D212" s="30" t="s">
        <v>56</v>
      </c>
      <c r="E212" s="30" t="s">
        <v>56</v>
      </c>
      <c r="F212" s="79" t="s">
        <v>48</v>
      </c>
      <c r="G212" s="159"/>
      <c r="H212" s="159"/>
      <c r="I212" s="159"/>
    </row>
    <row r="213" spans="1:9">
      <c r="A213" s="60" t="s">
        <v>344</v>
      </c>
      <c r="B213" s="65" t="s">
        <v>52</v>
      </c>
      <c r="C213" s="75">
        <v>2</v>
      </c>
      <c r="D213" s="35" t="s">
        <v>57</v>
      </c>
      <c r="E213" s="35" t="s">
        <v>669</v>
      </c>
      <c r="F213" s="10" t="s">
        <v>16</v>
      </c>
      <c r="G213" s="13" t="str">
        <f>KORISNICI!G222</f>
        <v>/</v>
      </c>
      <c r="H213" s="13" t="str">
        <f>KORISNICI!H222</f>
        <v>/</v>
      </c>
      <c r="I213" s="13" t="str">
        <f>KORISNICI!I222</f>
        <v>/</v>
      </c>
    </row>
    <row r="214" spans="1:9">
      <c r="A214" s="60" t="s">
        <v>345</v>
      </c>
      <c r="B214" s="66"/>
      <c r="C214" s="76" t="s">
        <v>22</v>
      </c>
      <c r="D214" s="6" t="s">
        <v>58</v>
      </c>
      <c r="E214" s="6" t="s">
        <v>58</v>
      </c>
      <c r="F214" s="79" t="s">
        <v>48</v>
      </c>
      <c r="G214" s="159"/>
      <c r="H214" s="159"/>
      <c r="I214" s="159"/>
    </row>
    <row r="215" spans="1:9">
      <c r="A215" s="60" t="s">
        <v>346</v>
      </c>
      <c r="B215" s="66"/>
      <c r="C215" s="77" t="s">
        <v>49</v>
      </c>
      <c r="D215" s="6" t="s">
        <v>59</v>
      </c>
      <c r="E215" s="6" t="s">
        <v>59</v>
      </c>
      <c r="F215" s="79" t="s">
        <v>48</v>
      </c>
      <c r="G215" s="159"/>
      <c r="H215" s="159"/>
      <c r="I215" s="159"/>
    </row>
    <row r="216" spans="1:9">
      <c r="A216" s="60" t="s">
        <v>347</v>
      </c>
      <c r="B216" s="66"/>
      <c r="C216" s="77" t="s">
        <v>50</v>
      </c>
      <c r="D216" s="32" t="s">
        <v>60</v>
      </c>
      <c r="E216" s="32" t="s">
        <v>60</v>
      </c>
      <c r="F216" s="79" t="s">
        <v>48</v>
      </c>
      <c r="G216" s="159"/>
      <c r="H216" s="159"/>
      <c r="I216" s="159"/>
    </row>
    <row r="217" spans="1:9">
      <c r="A217" s="60" t="s">
        <v>348</v>
      </c>
      <c r="B217" s="66"/>
      <c r="C217" s="77" t="s">
        <v>23</v>
      </c>
      <c r="D217" s="32" t="s">
        <v>61</v>
      </c>
      <c r="E217" s="32" t="s">
        <v>61</v>
      </c>
      <c r="F217" s="79" t="s">
        <v>48</v>
      </c>
      <c r="G217" s="159"/>
      <c r="H217" s="159"/>
      <c r="I217" s="159"/>
    </row>
    <row r="218" spans="1:9">
      <c r="A218" s="60" t="s">
        <v>349</v>
      </c>
      <c r="B218" s="65" t="s">
        <v>52</v>
      </c>
      <c r="C218" s="75">
        <v>3</v>
      </c>
      <c r="D218" s="34" t="s">
        <v>62</v>
      </c>
      <c r="E218" s="34" t="s">
        <v>670</v>
      </c>
      <c r="F218" s="10" t="s">
        <v>16</v>
      </c>
      <c r="G218" s="13" t="str">
        <f>KORISNICI!G227</f>
        <v>/</v>
      </c>
      <c r="H218" s="13" t="str">
        <f>KORISNICI!H227</f>
        <v>/</v>
      </c>
      <c r="I218" s="13" t="str">
        <f>KORISNICI!I227</f>
        <v>/</v>
      </c>
    </row>
    <row r="219" spans="1:9">
      <c r="A219" s="60" t="s">
        <v>350</v>
      </c>
      <c r="B219" s="66"/>
      <c r="C219" s="77" t="s">
        <v>22</v>
      </c>
      <c r="D219" s="32" t="s">
        <v>63</v>
      </c>
      <c r="E219" s="32" t="s">
        <v>63</v>
      </c>
      <c r="F219" s="79" t="s">
        <v>48</v>
      </c>
      <c r="G219" s="159"/>
      <c r="H219" s="159"/>
      <c r="I219" s="159"/>
    </row>
    <row r="220" spans="1:9">
      <c r="A220" s="60" t="s">
        <v>351</v>
      </c>
      <c r="B220" s="66"/>
      <c r="C220" s="77" t="s">
        <v>49</v>
      </c>
      <c r="D220" s="32" t="s">
        <v>64</v>
      </c>
      <c r="E220" s="32" t="s">
        <v>64</v>
      </c>
      <c r="F220" s="79" t="s">
        <v>48</v>
      </c>
      <c r="G220" s="159"/>
      <c r="H220" s="159"/>
      <c r="I220" s="159"/>
    </row>
    <row r="221" spans="1:9">
      <c r="A221" s="146"/>
      <c r="B221" s="147"/>
      <c r="C221" s="157"/>
      <c r="D221" s="151" t="s">
        <v>65</v>
      </c>
      <c r="E221" s="151" t="s">
        <v>671</v>
      </c>
      <c r="F221" s="158"/>
      <c r="G221" s="155"/>
      <c r="H221" s="155"/>
      <c r="I221" s="155"/>
    </row>
    <row r="222" spans="1:9" ht="52">
      <c r="A222" s="60" t="s">
        <v>352</v>
      </c>
      <c r="B222" s="65" t="s">
        <v>52</v>
      </c>
      <c r="C222" s="75">
        <v>4</v>
      </c>
      <c r="D222" s="34" t="s">
        <v>840</v>
      </c>
      <c r="E222" s="34" t="s">
        <v>841</v>
      </c>
      <c r="F222" s="79" t="s">
        <v>487</v>
      </c>
      <c r="G222" s="159"/>
      <c r="H222" s="159"/>
      <c r="I222" s="159"/>
    </row>
    <row r="223" spans="1:9" ht="52">
      <c r="A223" s="60"/>
      <c r="B223" s="66"/>
      <c r="C223" s="77"/>
      <c r="D223" s="34" t="s">
        <v>842</v>
      </c>
      <c r="E223" s="34" t="s">
        <v>843</v>
      </c>
      <c r="F223" s="10" t="s">
        <v>16</v>
      </c>
      <c r="G223" s="13" t="str">
        <f>KORISNICI!G232</f>
        <v>/</v>
      </c>
      <c r="H223" s="13" t="str">
        <f>KORISNICI!H232</f>
        <v>/</v>
      </c>
      <c r="I223" s="13" t="str">
        <f>KORISNICI!I232</f>
        <v>/</v>
      </c>
    </row>
    <row r="224" spans="1:9">
      <c r="A224" s="60"/>
      <c r="B224" s="66"/>
      <c r="C224" s="77"/>
      <c r="D224" s="32" t="s">
        <v>66</v>
      </c>
      <c r="E224" s="32" t="s">
        <v>674</v>
      </c>
      <c r="F224" s="79" t="s">
        <v>487</v>
      </c>
      <c r="G224" s="159"/>
      <c r="H224" s="159"/>
      <c r="I224" s="159"/>
    </row>
    <row r="225" spans="1:9">
      <c r="A225" s="60"/>
      <c r="B225" s="66"/>
      <c r="C225" s="77"/>
      <c r="D225" s="32" t="s">
        <v>67</v>
      </c>
      <c r="E225" s="32" t="s">
        <v>675</v>
      </c>
      <c r="F225" s="79" t="s">
        <v>487</v>
      </c>
      <c r="G225" s="159"/>
      <c r="H225" s="159"/>
      <c r="I225" s="159"/>
    </row>
    <row r="226" spans="1:9">
      <c r="A226" s="60"/>
      <c r="B226" s="66"/>
      <c r="C226" s="77"/>
      <c r="D226" s="32" t="s">
        <v>68</v>
      </c>
      <c r="E226" s="32" t="s">
        <v>676</v>
      </c>
      <c r="F226" s="79" t="s">
        <v>487</v>
      </c>
      <c r="G226" s="159"/>
      <c r="H226" s="159"/>
      <c r="I226" s="159"/>
    </row>
    <row r="227" spans="1:9" ht="39">
      <c r="A227" s="60"/>
      <c r="B227" s="66"/>
      <c r="C227" s="77"/>
      <c r="D227" s="34" t="s">
        <v>844</v>
      </c>
      <c r="E227" s="34" t="s">
        <v>845</v>
      </c>
      <c r="F227" s="79" t="s">
        <v>487</v>
      </c>
      <c r="G227" s="159"/>
      <c r="H227" s="159"/>
      <c r="I227" s="159"/>
    </row>
    <row r="228" spans="1:9" ht="26">
      <c r="A228" s="60"/>
      <c r="B228" s="66"/>
      <c r="C228" s="77"/>
      <c r="D228" s="31" t="s">
        <v>846</v>
      </c>
      <c r="E228" s="31" t="s">
        <v>847</v>
      </c>
      <c r="F228" s="10" t="s">
        <v>16</v>
      </c>
      <c r="G228" s="13" t="str">
        <f>KORISNICI!G237</f>
        <v>/</v>
      </c>
      <c r="H228" s="13" t="str">
        <f>KORISNICI!H237</f>
        <v>/</v>
      </c>
      <c r="I228" s="13" t="str">
        <f>KORISNICI!I237</f>
        <v>/</v>
      </c>
    </row>
    <row r="229" spans="1:9">
      <c r="A229" s="60"/>
      <c r="B229" s="66"/>
      <c r="C229" s="77"/>
      <c r="D229" s="30" t="s">
        <v>69</v>
      </c>
      <c r="E229" s="30" t="s">
        <v>679</v>
      </c>
      <c r="F229" s="79" t="s">
        <v>487</v>
      </c>
      <c r="G229" s="159"/>
      <c r="H229" s="159"/>
      <c r="I229" s="159"/>
    </row>
    <row r="230" spans="1:9">
      <c r="A230" s="60"/>
      <c r="B230" s="66"/>
      <c r="C230" s="77"/>
      <c r="D230" s="30" t="s">
        <v>70</v>
      </c>
      <c r="E230" s="30" t="s">
        <v>680</v>
      </c>
      <c r="F230" s="79" t="s">
        <v>487</v>
      </c>
      <c r="G230" s="159"/>
      <c r="H230" s="159"/>
      <c r="I230" s="159"/>
    </row>
    <row r="231" spans="1:9" ht="26">
      <c r="A231" s="60"/>
      <c r="B231" s="66"/>
      <c r="C231" s="77"/>
      <c r="D231" s="31" t="s">
        <v>848</v>
      </c>
      <c r="E231" s="31" t="s">
        <v>849</v>
      </c>
      <c r="F231" s="79" t="s">
        <v>487</v>
      </c>
      <c r="G231" s="159"/>
      <c r="H231" s="159"/>
      <c r="I231" s="159"/>
    </row>
    <row r="232" spans="1:9">
      <c r="A232" s="146"/>
      <c r="B232" s="147"/>
      <c r="C232" s="157"/>
      <c r="D232" s="151" t="s">
        <v>71</v>
      </c>
      <c r="E232" s="151" t="s">
        <v>682</v>
      </c>
      <c r="F232" s="158"/>
      <c r="G232" s="155"/>
      <c r="H232" s="155"/>
      <c r="I232" s="155"/>
    </row>
    <row r="233" spans="1:9" ht="26">
      <c r="A233" s="60" t="s">
        <v>353</v>
      </c>
      <c r="B233" s="65" t="s">
        <v>52</v>
      </c>
      <c r="C233" s="75">
        <v>5</v>
      </c>
      <c r="D233" s="31" t="s">
        <v>850</v>
      </c>
      <c r="E233" s="31" t="s">
        <v>851</v>
      </c>
      <c r="F233" s="10" t="s">
        <v>16</v>
      </c>
      <c r="G233" s="13" t="str">
        <f>KORISNICI!G242</f>
        <v>/</v>
      </c>
      <c r="H233" s="13" t="str">
        <f>KORISNICI!H242</f>
        <v>/</v>
      </c>
      <c r="I233" s="13" t="str">
        <f>KORISNICI!I242</f>
        <v>/</v>
      </c>
    </row>
    <row r="234" spans="1:9">
      <c r="A234" s="60" t="s">
        <v>354</v>
      </c>
      <c r="B234" s="66"/>
      <c r="C234" s="77" t="s">
        <v>22</v>
      </c>
      <c r="D234" s="30" t="s">
        <v>72</v>
      </c>
      <c r="E234" s="30" t="s">
        <v>72</v>
      </c>
      <c r="F234" s="10" t="s">
        <v>487</v>
      </c>
      <c r="G234" s="159"/>
      <c r="H234" s="159"/>
      <c r="I234" s="159"/>
    </row>
    <row r="235" spans="1:9">
      <c r="A235" s="60" t="s">
        <v>355</v>
      </c>
      <c r="B235" s="66"/>
      <c r="C235" s="77" t="s">
        <v>49</v>
      </c>
      <c r="D235" s="30" t="s">
        <v>73</v>
      </c>
      <c r="E235" s="30" t="s">
        <v>73</v>
      </c>
      <c r="F235" s="10" t="s">
        <v>487</v>
      </c>
      <c r="G235" s="159"/>
      <c r="H235" s="159"/>
      <c r="I235" s="159"/>
    </row>
    <row r="236" spans="1:9">
      <c r="A236" s="60" t="s">
        <v>356</v>
      </c>
      <c r="B236" s="66"/>
      <c r="C236" s="77" t="s">
        <v>50</v>
      </c>
      <c r="D236" s="30" t="s">
        <v>74</v>
      </c>
      <c r="E236" s="30" t="s">
        <v>74</v>
      </c>
      <c r="F236" s="10" t="s">
        <v>487</v>
      </c>
      <c r="G236" s="159"/>
      <c r="H236" s="159"/>
      <c r="I236" s="159"/>
    </row>
    <row r="237" spans="1:9" ht="26">
      <c r="A237" s="60" t="s">
        <v>357</v>
      </c>
      <c r="B237" s="65" t="s">
        <v>52</v>
      </c>
      <c r="C237" s="75">
        <v>6</v>
      </c>
      <c r="D237" s="34" t="s">
        <v>852</v>
      </c>
      <c r="E237" s="34" t="s">
        <v>853</v>
      </c>
      <c r="F237" s="10" t="s">
        <v>16</v>
      </c>
      <c r="G237" s="13" t="str">
        <f>KORISNICI!G246</f>
        <v>/</v>
      </c>
      <c r="H237" s="13" t="str">
        <f>KORISNICI!H246</f>
        <v>/</v>
      </c>
      <c r="I237" s="13" t="str">
        <f>KORISNICI!I246</f>
        <v>/</v>
      </c>
    </row>
    <row r="238" spans="1:9">
      <c r="A238" s="60" t="s">
        <v>868</v>
      </c>
      <c r="B238" s="66"/>
      <c r="C238" s="77" t="s">
        <v>22</v>
      </c>
      <c r="D238" s="30" t="s">
        <v>75</v>
      </c>
      <c r="E238" s="30" t="s">
        <v>685</v>
      </c>
      <c r="F238" s="79" t="s">
        <v>487</v>
      </c>
      <c r="G238" s="159"/>
      <c r="H238" s="159"/>
      <c r="I238" s="159"/>
    </row>
    <row r="239" spans="1:9">
      <c r="A239" s="60" t="s">
        <v>869</v>
      </c>
      <c r="B239" s="66"/>
      <c r="C239" s="77" t="s">
        <v>49</v>
      </c>
      <c r="D239" s="30" t="s">
        <v>76</v>
      </c>
      <c r="E239" s="30" t="s">
        <v>686</v>
      </c>
      <c r="F239" s="79" t="s">
        <v>487</v>
      </c>
      <c r="G239" s="159"/>
      <c r="H239" s="159"/>
      <c r="I239" s="159"/>
    </row>
    <row r="240" spans="1:9">
      <c r="A240" s="60" t="s">
        <v>870</v>
      </c>
      <c r="B240" s="66"/>
      <c r="C240" s="77" t="s">
        <v>50</v>
      </c>
      <c r="D240" s="30" t="s">
        <v>77</v>
      </c>
      <c r="E240" s="30" t="s">
        <v>687</v>
      </c>
      <c r="F240" s="79" t="s">
        <v>487</v>
      </c>
      <c r="G240" s="159"/>
      <c r="H240" s="159"/>
      <c r="I240" s="159"/>
    </row>
    <row r="241" spans="1:9" ht="39">
      <c r="A241" s="60" t="s">
        <v>358</v>
      </c>
      <c r="B241" s="65" t="s">
        <v>52</v>
      </c>
      <c r="C241" s="75">
        <v>7</v>
      </c>
      <c r="D241" s="31" t="s">
        <v>854</v>
      </c>
      <c r="E241" s="31" t="s">
        <v>855</v>
      </c>
      <c r="F241" s="79" t="s">
        <v>487</v>
      </c>
      <c r="G241" s="159"/>
      <c r="H241" s="159"/>
      <c r="I241" s="159"/>
    </row>
    <row r="242" spans="1:9" ht="26">
      <c r="A242" s="60" t="s">
        <v>359</v>
      </c>
      <c r="B242" s="65" t="s">
        <v>52</v>
      </c>
      <c r="C242" s="75">
        <v>8</v>
      </c>
      <c r="D242" s="31" t="s">
        <v>856</v>
      </c>
      <c r="E242" s="31" t="s">
        <v>857</v>
      </c>
      <c r="F242" s="10" t="s">
        <v>16</v>
      </c>
      <c r="G242" s="13" t="str">
        <f>KORISNICI!G251</f>
        <v>/</v>
      </c>
      <c r="H242" s="13" t="str">
        <f>KORISNICI!H251</f>
        <v>/</v>
      </c>
      <c r="I242" s="13" t="str">
        <f>KORISNICI!I251</f>
        <v>/</v>
      </c>
    </row>
    <row r="243" spans="1:9">
      <c r="A243" s="60" t="s">
        <v>871</v>
      </c>
      <c r="B243" s="66"/>
      <c r="C243" s="78" t="s">
        <v>22</v>
      </c>
      <c r="D243" s="30" t="s">
        <v>78</v>
      </c>
      <c r="E243" s="30" t="s">
        <v>690</v>
      </c>
      <c r="F243" s="79" t="s">
        <v>487</v>
      </c>
      <c r="G243" s="159"/>
      <c r="H243" s="159"/>
      <c r="I243" s="159"/>
    </row>
    <row r="244" spans="1:9">
      <c r="A244" s="60" t="s">
        <v>872</v>
      </c>
      <c r="B244" s="66"/>
      <c r="C244" s="78" t="s">
        <v>49</v>
      </c>
      <c r="D244" s="30" t="s">
        <v>79</v>
      </c>
      <c r="E244" s="30" t="s">
        <v>691</v>
      </c>
      <c r="F244" s="79" t="s">
        <v>487</v>
      </c>
      <c r="G244" s="159"/>
      <c r="H244" s="159"/>
      <c r="I244" s="159"/>
    </row>
    <row r="245" spans="1:9">
      <c r="A245" s="60" t="s">
        <v>873</v>
      </c>
      <c r="B245" s="130"/>
      <c r="C245" s="78" t="s">
        <v>50</v>
      </c>
      <c r="D245" s="32" t="s">
        <v>80</v>
      </c>
      <c r="E245" s="32" t="s">
        <v>692</v>
      </c>
      <c r="F245" s="80" t="s">
        <v>487</v>
      </c>
      <c r="G245" s="159"/>
      <c r="H245" s="159"/>
      <c r="I245" s="159"/>
    </row>
    <row r="246" spans="1:9">
      <c r="A246" s="60" t="s">
        <v>874</v>
      </c>
      <c r="B246" s="66"/>
      <c r="C246" s="78" t="s">
        <v>23</v>
      </c>
      <c r="D246" s="30" t="s">
        <v>81</v>
      </c>
      <c r="E246" s="30" t="s">
        <v>693</v>
      </c>
      <c r="F246" s="79" t="s">
        <v>487</v>
      </c>
      <c r="G246" s="159"/>
      <c r="H246" s="159"/>
      <c r="I246" s="159"/>
    </row>
    <row r="247" spans="1:9" ht="26">
      <c r="A247" s="60" t="s">
        <v>360</v>
      </c>
      <c r="B247" s="65" t="s">
        <v>52</v>
      </c>
      <c r="C247" s="75">
        <v>9</v>
      </c>
      <c r="D247" s="31" t="s">
        <v>858</v>
      </c>
      <c r="E247" s="31" t="s">
        <v>859</v>
      </c>
      <c r="F247" s="79" t="s">
        <v>487</v>
      </c>
      <c r="G247" s="159"/>
      <c r="H247" s="159"/>
      <c r="I247" s="159"/>
    </row>
    <row r="248" spans="1:9">
      <c r="A248" s="146"/>
      <c r="B248" s="147"/>
      <c r="C248" s="157"/>
      <c r="D248" s="151" t="s">
        <v>82</v>
      </c>
      <c r="E248" s="151" t="s">
        <v>631</v>
      </c>
      <c r="F248" s="158"/>
      <c r="G248" s="155"/>
      <c r="H248" s="155"/>
      <c r="I248" s="155"/>
    </row>
    <row r="249" spans="1:9" ht="26">
      <c r="A249" s="60" t="s">
        <v>361</v>
      </c>
      <c r="B249" s="65" t="s">
        <v>52</v>
      </c>
      <c r="C249" s="75">
        <v>10</v>
      </c>
      <c r="D249" s="31" t="s">
        <v>860</v>
      </c>
      <c r="E249" s="31" t="s">
        <v>861</v>
      </c>
      <c r="F249" s="10" t="s">
        <v>16</v>
      </c>
      <c r="G249" s="13" t="str">
        <f>KORISNICI!G258</f>
        <v>/</v>
      </c>
      <c r="H249" s="13" t="str">
        <f>KORISNICI!H258</f>
        <v>/</v>
      </c>
      <c r="I249" s="13" t="str">
        <f>KORISNICI!I258</f>
        <v>/</v>
      </c>
    </row>
    <row r="250" spans="1:9">
      <c r="A250" s="60" t="s">
        <v>362</v>
      </c>
      <c r="B250" s="66"/>
      <c r="C250" s="77" t="s">
        <v>22</v>
      </c>
      <c r="D250" s="30" t="s">
        <v>83</v>
      </c>
      <c r="E250" s="30" t="s">
        <v>696</v>
      </c>
      <c r="F250" s="79"/>
      <c r="G250" s="159"/>
      <c r="H250" s="159"/>
      <c r="I250" s="159"/>
    </row>
    <row r="251" spans="1:9">
      <c r="A251" s="60" t="s">
        <v>363</v>
      </c>
      <c r="B251" s="66"/>
      <c r="C251" s="77" t="s">
        <v>49</v>
      </c>
      <c r="D251" s="30" t="s">
        <v>84</v>
      </c>
      <c r="E251" s="30" t="s">
        <v>697</v>
      </c>
      <c r="F251" s="79"/>
      <c r="G251" s="159"/>
      <c r="H251" s="159"/>
      <c r="I251" s="159"/>
    </row>
    <row r="252" spans="1:9">
      <c r="A252" s="146"/>
      <c r="B252" s="147"/>
      <c r="C252" s="157"/>
      <c r="D252" s="151" t="s">
        <v>85</v>
      </c>
      <c r="E252" s="151" t="s">
        <v>632</v>
      </c>
      <c r="F252" s="158"/>
      <c r="G252" s="155"/>
      <c r="H252" s="155"/>
      <c r="I252" s="155"/>
    </row>
    <row r="253" spans="1:9">
      <c r="A253" s="60" t="s">
        <v>364</v>
      </c>
      <c r="B253" s="65" t="s">
        <v>52</v>
      </c>
      <c r="C253" s="75">
        <v>11</v>
      </c>
      <c r="D253" s="31" t="s">
        <v>86</v>
      </c>
      <c r="E253" s="31" t="s">
        <v>698</v>
      </c>
      <c r="F253" s="79"/>
      <c r="G253" s="13">
        <f>KORISNICI!G262</f>
        <v>0</v>
      </c>
      <c r="H253" s="13" t="str">
        <f>KORISNICI!H262</f>
        <v>/</v>
      </c>
      <c r="I253" s="13" t="str">
        <f>KORISNICI!I262</f>
        <v>/</v>
      </c>
    </row>
    <row r="254" spans="1:9">
      <c r="A254" s="60" t="s">
        <v>875</v>
      </c>
      <c r="B254" s="66"/>
      <c r="C254" s="77" t="s">
        <v>22</v>
      </c>
      <c r="D254" s="30" t="s">
        <v>87</v>
      </c>
      <c r="E254" s="30" t="s">
        <v>87</v>
      </c>
      <c r="F254" s="79" t="s">
        <v>48</v>
      </c>
      <c r="G254" s="159"/>
      <c r="H254" s="159"/>
      <c r="I254" s="159"/>
    </row>
    <row r="255" spans="1:9">
      <c r="A255" s="60" t="s">
        <v>876</v>
      </c>
      <c r="B255" s="66"/>
      <c r="C255" s="77" t="s">
        <v>49</v>
      </c>
      <c r="D255" s="30" t="s">
        <v>88</v>
      </c>
      <c r="E255" s="30" t="s">
        <v>88</v>
      </c>
      <c r="F255" s="79" t="s">
        <v>48</v>
      </c>
      <c r="G255" s="159"/>
      <c r="H255" s="159"/>
      <c r="I255" s="159"/>
    </row>
    <row r="256" spans="1:9" ht="26">
      <c r="A256" s="60" t="s">
        <v>365</v>
      </c>
      <c r="B256" s="65" t="s">
        <v>52</v>
      </c>
      <c r="C256" s="75">
        <v>12</v>
      </c>
      <c r="D256" s="31" t="s">
        <v>862</v>
      </c>
      <c r="E256" s="31" t="s">
        <v>863</v>
      </c>
      <c r="F256" s="79" t="s">
        <v>487</v>
      </c>
      <c r="G256" s="159"/>
      <c r="H256" s="159"/>
      <c r="I256" s="159"/>
    </row>
    <row r="257" spans="1:9">
      <c r="A257" s="60" t="s">
        <v>366</v>
      </c>
      <c r="B257" s="65" t="s">
        <v>52</v>
      </c>
      <c r="C257" s="75">
        <v>13</v>
      </c>
      <c r="D257" s="31" t="s">
        <v>89</v>
      </c>
      <c r="E257" s="31" t="s">
        <v>700</v>
      </c>
      <c r="F257" s="10" t="s">
        <v>16</v>
      </c>
      <c r="G257" s="13" t="str">
        <f>KORISNICI!G266</f>
        <v>/</v>
      </c>
      <c r="H257" s="13" t="str">
        <f>KORISNICI!H266</f>
        <v>/</v>
      </c>
      <c r="I257" s="13" t="str">
        <f>KORISNICI!I266</f>
        <v>/</v>
      </c>
    </row>
    <row r="258" spans="1:9">
      <c r="A258" s="60" t="s">
        <v>877</v>
      </c>
      <c r="B258" s="66"/>
      <c r="C258" s="77" t="s">
        <v>22</v>
      </c>
      <c r="D258" s="30" t="s">
        <v>90</v>
      </c>
      <c r="E258" s="30" t="s">
        <v>90</v>
      </c>
      <c r="F258" s="79" t="s">
        <v>48</v>
      </c>
      <c r="G258" s="159"/>
      <c r="H258" s="159"/>
      <c r="I258" s="159"/>
    </row>
    <row r="259" spans="1:9">
      <c r="A259" s="60" t="s">
        <v>878</v>
      </c>
      <c r="B259" s="66"/>
      <c r="C259" s="77" t="s">
        <v>49</v>
      </c>
      <c r="D259" s="30" t="s">
        <v>91</v>
      </c>
      <c r="E259" s="30" t="s">
        <v>91</v>
      </c>
      <c r="F259" s="79" t="s">
        <v>48</v>
      </c>
      <c r="G259" s="159"/>
      <c r="H259" s="159"/>
      <c r="I259" s="159"/>
    </row>
    <row r="260" spans="1:9">
      <c r="A260" s="60" t="s">
        <v>879</v>
      </c>
      <c r="B260" s="66"/>
      <c r="C260" s="77" t="s">
        <v>50</v>
      </c>
      <c r="D260" s="30" t="s">
        <v>92</v>
      </c>
      <c r="E260" s="30" t="s">
        <v>92</v>
      </c>
      <c r="F260" s="79" t="s">
        <v>48</v>
      </c>
      <c r="G260" s="159"/>
      <c r="H260" s="159"/>
      <c r="I260" s="159"/>
    </row>
    <row r="261" spans="1:9">
      <c r="A261" s="146"/>
      <c r="B261" s="147"/>
      <c r="C261" s="157"/>
      <c r="D261" s="151" t="s">
        <v>93</v>
      </c>
      <c r="E261" s="151" t="s">
        <v>701</v>
      </c>
      <c r="F261" s="158"/>
      <c r="G261" s="155"/>
      <c r="H261" s="155"/>
      <c r="I261" s="155"/>
    </row>
    <row r="262" spans="1:9">
      <c r="A262" s="60" t="s">
        <v>367</v>
      </c>
      <c r="B262" s="65" t="s">
        <v>52</v>
      </c>
      <c r="C262" s="75">
        <v>14</v>
      </c>
      <c r="D262" s="31" t="s">
        <v>94</v>
      </c>
      <c r="E262" s="31" t="s">
        <v>702</v>
      </c>
      <c r="F262" s="79" t="s">
        <v>48</v>
      </c>
      <c r="G262" s="159"/>
      <c r="H262" s="159"/>
      <c r="I262" s="159"/>
    </row>
    <row r="263" spans="1:9" ht="26">
      <c r="A263" s="60" t="s">
        <v>368</v>
      </c>
      <c r="B263" s="65" t="s">
        <v>52</v>
      </c>
      <c r="C263" s="75">
        <v>15</v>
      </c>
      <c r="D263" s="31" t="s">
        <v>864</v>
      </c>
      <c r="E263" s="31" t="s">
        <v>865</v>
      </c>
      <c r="F263" s="79" t="s">
        <v>48</v>
      </c>
      <c r="G263" s="159"/>
      <c r="H263" s="159"/>
      <c r="I263" s="159"/>
    </row>
    <row r="264" spans="1:9">
      <c r="A264" s="60" t="s">
        <v>369</v>
      </c>
      <c r="B264" s="65" t="s">
        <v>52</v>
      </c>
      <c r="C264" s="75">
        <v>16</v>
      </c>
      <c r="D264" s="31" t="s">
        <v>95</v>
      </c>
      <c r="E264" s="31" t="s">
        <v>704</v>
      </c>
      <c r="F264" s="10" t="s">
        <v>16</v>
      </c>
      <c r="G264" s="13" t="str">
        <f>KORISNICI!G273</f>
        <v>/</v>
      </c>
      <c r="H264" s="13" t="str">
        <f>KORISNICI!H273</f>
        <v>/</v>
      </c>
      <c r="I264" s="13" t="str">
        <f>KORISNICI!I273</f>
        <v>/</v>
      </c>
    </row>
    <row r="265" spans="1:9">
      <c r="A265" s="60" t="s">
        <v>880</v>
      </c>
      <c r="B265" s="66"/>
      <c r="C265" s="77" t="s">
        <v>22</v>
      </c>
      <c r="D265" s="30" t="s">
        <v>96</v>
      </c>
      <c r="E265" s="30" t="s">
        <v>705</v>
      </c>
      <c r="F265" s="79" t="s">
        <v>48</v>
      </c>
      <c r="G265" s="159"/>
      <c r="H265" s="159"/>
      <c r="I265" s="159"/>
    </row>
    <row r="266" spans="1:9">
      <c r="A266" s="60" t="s">
        <v>881</v>
      </c>
      <c r="B266" s="66"/>
      <c r="C266" s="77" t="s">
        <v>49</v>
      </c>
      <c r="D266" s="30" t="s">
        <v>97</v>
      </c>
      <c r="E266" s="30" t="s">
        <v>706</v>
      </c>
      <c r="F266" s="79" t="s">
        <v>487</v>
      </c>
      <c r="G266" s="159"/>
      <c r="H266" s="159"/>
      <c r="I266" s="159"/>
    </row>
    <row r="267" spans="1:9">
      <c r="A267" s="146" t="s">
        <v>894</v>
      </c>
      <c r="B267" s="147"/>
      <c r="C267" s="147"/>
      <c r="D267" s="151" t="s">
        <v>893</v>
      </c>
      <c r="E267" s="148" t="s">
        <v>608</v>
      </c>
      <c r="F267" s="152"/>
      <c r="G267" s="155"/>
      <c r="H267" s="155"/>
      <c r="I267" s="155"/>
    </row>
    <row r="268" spans="1:9" ht="75.5">
      <c r="A268" s="60" t="s">
        <v>895</v>
      </c>
      <c r="B268" s="65" t="s">
        <v>909</v>
      </c>
      <c r="C268" s="75">
        <v>1</v>
      </c>
      <c r="D268" s="170" t="s">
        <v>910</v>
      </c>
      <c r="E268" s="31"/>
      <c r="F268" s="79" t="s">
        <v>487</v>
      </c>
      <c r="G268" s="159"/>
      <c r="H268" s="159"/>
      <c r="I268" s="159"/>
    </row>
    <row r="269" spans="1:9" ht="63">
      <c r="A269" s="60" t="s">
        <v>896</v>
      </c>
      <c r="B269" s="65" t="s">
        <v>909</v>
      </c>
      <c r="C269" s="75">
        <f>C268+1</f>
        <v>2</v>
      </c>
      <c r="D269" s="31" t="s">
        <v>911</v>
      </c>
      <c r="E269" s="31"/>
      <c r="F269" s="79" t="s">
        <v>487</v>
      </c>
      <c r="G269" s="159"/>
      <c r="H269" s="159"/>
      <c r="I269" s="159"/>
    </row>
    <row r="270" spans="1:9" ht="50.5">
      <c r="A270" s="60" t="s">
        <v>897</v>
      </c>
      <c r="B270" s="65" t="s">
        <v>909</v>
      </c>
      <c r="C270" s="75">
        <f>C269+1</f>
        <v>3</v>
      </c>
      <c r="D270" s="31" t="s">
        <v>912</v>
      </c>
      <c r="E270" s="31"/>
      <c r="F270" s="79" t="s">
        <v>487</v>
      </c>
      <c r="G270" s="159"/>
      <c r="H270" s="159"/>
      <c r="I270" s="159"/>
    </row>
    <row r="271" spans="1:9" ht="63">
      <c r="A271" s="60" t="s">
        <v>898</v>
      </c>
      <c r="B271" s="65" t="s">
        <v>909</v>
      </c>
      <c r="C271" s="75">
        <f t="shared" ref="C271:C281" si="0">C270+1</f>
        <v>4</v>
      </c>
      <c r="D271" s="31" t="s">
        <v>913</v>
      </c>
      <c r="E271" s="31"/>
      <c r="F271" s="79" t="s">
        <v>487</v>
      </c>
      <c r="G271" s="159"/>
      <c r="H271" s="159"/>
      <c r="I271" s="159"/>
    </row>
    <row r="272" spans="1:9" ht="63">
      <c r="A272" s="60" t="s">
        <v>899</v>
      </c>
      <c r="B272" s="65" t="s">
        <v>909</v>
      </c>
      <c r="C272" s="75">
        <f t="shared" si="0"/>
        <v>5</v>
      </c>
      <c r="D272" s="31" t="s">
        <v>914</v>
      </c>
      <c r="E272" s="31"/>
      <c r="F272" s="79" t="s">
        <v>487</v>
      </c>
      <c r="G272" s="159"/>
      <c r="H272" s="159"/>
      <c r="I272" s="159"/>
    </row>
    <row r="273" spans="1:9" ht="75.5">
      <c r="A273" s="60" t="s">
        <v>900</v>
      </c>
      <c r="B273" s="65" t="s">
        <v>909</v>
      </c>
      <c r="C273" s="75">
        <f t="shared" si="0"/>
        <v>6</v>
      </c>
      <c r="D273" s="170" t="s">
        <v>923</v>
      </c>
      <c r="E273" s="31"/>
      <c r="F273" s="79" t="s">
        <v>487</v>
      </c>
      <c r="G273" s="159"/>
      <c r="H273" s="159"/>
      <c r="I273" s="159"/>
    </row>
    <row r="274" spans="1:9" ht="88">
      <c r="A274" s="60" t="s">
        <v>901</v>
      </c>
      <c r="B274" s="65" t="s">
        <v>909</v>
      </c>
      <c r="C274" s="75">
        <f t="shared" si="0"/>
        <v>7</v>
      </c>
      <c r="D274" s="170" t="s">
        <v>918</v>
      </c>
      <c r="E274" s="31"/>
      <c r="F274" s="79" t="s">
        <v>487</v>
      </c>
      <c r="G274" s="159"/>
      <c r="H274" s="159"/>
      <c r="I274" s="159"/>
    </row>
    <row r="275" spans="1:9" ht="75.5">
      <c r="A275" s="60" t="s">
        <v>902</v>
      </c>
      <c r="B275" s="65" t="s">
        <v>909</v>
      </c>
      <c r="C275" s="75">
        <f t="shared" si="0"/>
        <v>8</v>
      </c>
      <c r="D275" s="31" t="s">
        <v>919</v>
      </c>
      <c r="E275" s="31"/>
      <c r="F275" s="79" t="s">
        <v>487</v>
      </c>
      <c r="G275" s="159"/>
      <c r="H275" s="159"/>
      <c r="I275" s="159"/>
    </row>
    <row r="276" spans="1:9" ht="63">
      <c r="A276" s="60" t="s">
        <v>903</v>
      </c>
      <c r="B276" s="65" t="s">
        <v>909</v>
      </c>
      <c r="C276" s="75">
        <f t="shared" si="0"/>
        <v>9</v>
      </c>
      <c r="D276" s="31" t="s">
        <v>920</v>
      </c>
      <c r="E276" s="31"/>
      <c r="F276" s="79" t="s">
        <v>487</v>
      </c>
      <c r="G276" s="159"/>
      <c r="H276" s="159"/>
      <c r="I276" s="159"/>
    </row>
    <row r="277" spans="1:9" ht="75.5">
      <c r="A277" s="60" t="s">
        <v>904</v>
      </c>
      <c r="B277" s="65" t="s">
        <v>909</v>
      </c>
      <c r="C277" s="75">
        <f t="shared" si="0"/>
        <v>10</v>
      </c>
      <c r="D277" s="31" t="s">
        <v>921</v>
      </c>
      <c r="E277" s="31"/>
      <c r="F277" s="79" t="s">
        <v>487</v>
      </c>
      <c r="G277" s="159"/>
      <c r="H277" s="159"/>
      <c r="I277" s="159"/>
    </row>
    <row r="278" spans="1:9" ht="100.5">
      <c r="A278" s="60" t="s">
        <v>905</v>
      </c>
      <c r="B278" s="65" t="s">
        <v>909</v>
      </c>
      <c r="C278" s="75">
        <f t="shared" si="0"/>
        <v>11</v>
      </c>
      <c r="D278" s="31" t="s">
        <v>916</v>
      </c>
      <c r="E278" s="31"/>
      <c r="F278" s="79" t="s">
        <v>487</v>
      </c>
      <c r="G278" s="159"/>
      <c r="H278" s="159"/>
      <c r="I278" s="159"/>
    </row>
    <row r="279" spans="1:9" ht="100.5">
      <c r="A279" s="60" t="s">
        <v>906</v>
      </c>
      <c r="B279" s="65" t="s">
        <v>909</v>
      </c>
      <c r="C279" s="75">
        <f t="shared" si="0"/>
        <v>12</v>
      </c>
      <c r="D279" s="31" t="s">
        <v>917</v>
      </c>
      <c r="E279" s="31"/>
      <c r="F279" s="79" t="s">
        <v>487</v>
      </c>
      <c r="G279" s="159"/>
      <c r="H279" s="159"/>
      <c r="I279" s="159"/>
    </row>
    <row r="280" spans="1:9" ht="113">
      <c r="A280" s="60" t="s">
        <v>907</v>
      </c>
      <c r="B280" s="65" t="s">
        <v>909</v>
      </c>
      <c r="C280" s="75">
        <f t="shared" si="0"/>
        <v>13</v>
      </c>
      <c r="D280" s="31" t="s">
        <v>915</v>
      </c>
      <c r="E280" s="31"/>
      <c r="F280" s="79" t="s">
        <v>487</v>
      </c>
      <c r="G280" s="159"/>
      <c r="H280" s="159"/>
      <c r="I280" s="159"/>
    </row>
    <row r="281" spans="1:9" ht="126">
      <c r="A281" s="60" t="s">
        <v>908</v>
      </c>
      <c r="B281" s="65" t="s">
        <v>909</v>
      </c>
      <c r="C281" s="75">
        <f t="shared" si="0"/>
        <v>14</v>
      </c>
      <c r="D281" s="31" t="s">
        <v>922</v>
      </c>
      <c r="E281" s="31"/>
      <c r="F281" s="79" t="s">
        <v>487</v>
      </c>
      <c r="G281" s="159"/>
      <c r="H281" s="159"/>
      <c r="I281" s="159"/>
    </row>
  </sheetData>
  <sheetProtection password="D889" sheet="1" objects="1" scenarios="1"/>
  <pageMargins left="0.70866141732283472" right="0.70866141732283472" top="0.74803149606299213" bottom="0.74803149606299213" header="0.31496062992125984" footer="0.31496062992125984"/>
  <pageSetup paperSize="9" scale="74" orientation="landscape" r:id="rId1"/>
  <rowBreaks count="3" manualBreakCount="3">
    <brk id="49" max="8" man="1"/>
    <brk id="132" max="8" man="1"/>
    <brk id="17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SUMMARY</vt:lpstr>
      <vt:lpstr>CENA</vt:lpstr>
      <vt:lpstr>KORISNICI</vt:lpstr>
      <vt:lpstr>vendors list</vt:lpstr>
      <vt:lpstr>CENA!Print_Area</vt:lpstr>
      <vt:lpstr>KORISNICI!Print_Area</vt:lpstr>
      <vt:lpstr>SUMMARY!Print_Area</vt:lpstr>
      <vt:lpstr>'vendors list'!Print_Area</vt:lpstr>
      <vt:lpstr>CENA!Print_Titles</vt:lpstr>
      <vt:lpstr>KORISNICI!Print_Titles</vt:lpstr>
      <vt:lpstr>'vendors list'!Print_Titles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Masina</dc:creator>
  <cp:lastModifiedBy>Exo</cp:lastModifiedBy>
  <cp:lastPrinted>2015-04-30T08:15:06Z</cp:lastPrinted>
  <dcterms:created xsi:type="dcterms:W3CDTF">2013-09-12T05:27:18Z</dcterms:created>
  <dcterms:modified xsi:type="dcterms:W3CDTF">2018-03-20T09:48:00Z</dcterms:modified>
</cp:coreProperties>
</file>